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2\MAY -22\งบไตรมาส 1-2565 ยื่นตลาด\"/>
    </mc:Choice>
  </mc:AlternateContent>
  <bookViews>
    <workbookView xWindow="-105" yWindow="-105" windowWidth="23250" windowHeight="12570" tabRatio="828"/>
  </bookViews>
  <sheets>
    <sheet name="BS 1-3" sheetId="10" r:id="rId1"/>
    <sheet name="PL 4-5" sheetId="3" r:id="rId2"/>
    <sheet name="SH6 Conso" sheetId="17" r:id="rId3"/>
    <sheet name="SH7 Sepa" sheetId="18" r:id="rId4"/>
    <sheet name="CF8-9" sheetId="15" r:id="rId5"/>
  </sheets>
  <definedNames>
    <definedName name="_xlnm._FilterDatabase" localSheetId="1" hidden="1">'PL 4-5'!$H$37:$J$38</definedName>
    <definedName name="_xlnm.Print_Area" localSheetId="0">'BS 1-3'!$A$1:$N$109</definedName>
    <definedName name="_xlnm.Print_Area" localSheetId="4">'CF8-9'!$A$1:$K$76</definedName>
    <definedName name="_xlnm.Print_Area" localSheetId="1">'PL 4-5'!$A$1:$L$79</definedName>
    <definedName name="_xlnm.Print_Area" localSheetId="2">'SH6 Conso'!$A$1:$AB$26</definedName>
    <definedName name="_xlnm.Print_Area" localSheetId="3">'SH7 Sepa'!$A$1:$T$24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7" i="15" l="1"/>
  <c r="I67" i="15"/>
  <c r="G67" i="15"/>
  <c r="E67" i="15"/>
  <c r="E60" i="15"/>
  <c r="G60" i="15"/>
  <c r="I60" i="15"/>
  <c r="K60" i="15"/>
  <c r="R17" i="18"/>
  <c r="T17" i="18" s="1"/>
  <c r="V17" i="17"/>
  <c r="X17" i="17" s="1"/>
  <c r="AB17" i="17" s="1"/>
  <c r="E70" i="15"/>
  <c r="I70" i="15"/>
  <c r="E13" i="15" l="1"/>
  <c r="D19" i="18"/>
  <c r="T20" i="17"/>
  <c r="R20" i="17"/>
  <c r="P20" i="17"/>
  <c r="N20" i="17"/>
  <c r="L20" i="17"/>
  <c r="H20" i="17"/>
  <c r="F20" i="17"/>
  <c r="D20" i="17"/>
  <c r="N70" i="10" l="1"/>
  <c r="J23" i="18"/>
  <c r="L23" i="18"/>
  <c r="N23" i="18"/>
  <c r="P23" i="18"/>
  <c r="P19" i="18"/>
  <c r="L19" i="18"/>
  <c r="F19" i="18"/>
  <c r="I13" i="15"/>
  <c r="N19" i="18"/>
  <c r="R22" i="18" l="1"/>
  <c r="T22" i="18" s="1"/>
  <c r="R21" i="18"/>
  <c r="R13" i="18"/>
  <c r="V24" i="17"/>
  <c r="X24" i="17" s="1"/>
  <c r="AB24" i="17" s="1"/>
  <c r="V22" i="17"/>
  <c r="X22" i="17" s="1"/>
  <c r="AB22" i="17" s="1"/>
  <c r="V23" i="17"/>
  <c r="X23" i="17" s="1"/>
  <c r="AB23" i="17" s="1"/>
  <c r="V15" i="17"/>
  <c r="V16" i="17"/>
  <c r="V18" i="17"/>
  <c r="V14" i="17"/>
  <c r="X14" i="17" s="1"/>
  <c r="AB14" i="17" s="1"/>
  <c r="D23" i="18"/>
  <c r="F23" i="18"/>
  <c r="H23" i="18"/>
  <c r="R14" i="18"/>
  <c r="Z25" i="17"/>
  <c r="J25" i="17"/>
  <c r="T13" i="18" l="1"/>
  <c r="T21" i="18"/>
  <c r="T23" i="18" s="1"/>
  <c r="R23" i="18"/>
  <c r="AB25" i="17"/>
  <c r="T14" i="18"/>
  <c r="H98" i="10" l="1"/>
  <c r="H103" i="10"/>
  <c r="H102" i="10"/>
  <c r="H100" i="10"/>
  <c r="V19" i="17" l="1"/>
  <c r="L25" i="17"/>
  <c r="V20" i="17" l="1"/>
  <c r="H104" i="10" s="1"/>
  <c r="N105" i="10"/>
  <c r="L104" i="10"/>
  <c r="R18" i="18"/>
  <c r="R16" i="18"/>
  <c r="T16" i="18" s="1"/>
  <c r="R15" i="18"/>
  <c r="V25" i="17"/>
  <c r="T25" i="17"/>
  <c r="R25" i="17"/>
  <c r="P25" i="17"/>
  <c r="N25" i="17"/>
  <c r="H25" i="17"/>
  <c r="F25" i="17"/>
  <c r="D25" i="17"/>
  <c r="X16" i="17"/>
  <c r="AB16" i="17" s="1"/>
  <c r="X18" i="17"/>
  <c r="X15" i="17"/>
  <c r="H23" i="10"/>
  <c r="A75" i="10"/>
  <c r="A44" i="10"/>
  <c r="T15" i="18" l="1"/>
  <c r="R19" i="18"/>
  <c r="AB18" i="17"/>
  <c r="F68" i="3" l="1"/>
  <c r="L68" i="3" l="1"/>
  <c r="J68" i="3"/>
  <c r="L57" i="3"/>
  <c r="J57" i="3"/>
  <c r="H57" i="3"/>
  <c r="F57" i="3"/>
  <c r="Z19" i="17" s="1"/>
  <c r="Z20" i="17" s="1"/>
  <c r="H106" i="10" s="1"/>
  <c r="H62" i="10"/>
  <c r="L103" i="10"/>
  <c r="L102" i="10"/>
  <c r="H19" i="18"/>
  <c r="L98" i="10"/>
  <c r="L70" i="10"/>
  <c r="J70" i="10"/>
  <c r="H70" i="10"/>
  <c r="X25" i="17" l="1"/>
  <c r="L100" i="10"/>
  <c r="N39" i="10"/>
  <c r="L39" i="10"/>
  <c r="J39" i="10"/>
  <c r="H39" i="10"/>
  <c r="J105" i="10"/>
  <c r="J107" i="10" s="1"/>
  <c r="G13" i="15"/>
  <c r="H66" i="3"/>
  <c r="H68" i="3" s="1"/>
  <c r="L23" i="3"/>
  <c r="J23" i="3"/>
  <c r="F23" i="3"/>
  <c r="H23" i="3"/>
  <c r="L15" i="3"/>
  <c r="J15" i="3"/>
  <c r="F15" i="3"/>
  <c r="H15" i="3"/>
  <c r="N107" i="10"/>
  <c r="N62" i="10"/>
  <c r="N71" i="10" s="1"/>
  <c r="L62" i="10"/>
  <c r="J62" i="10"/>
  <c r="N23" i="10"/>
  <c r="L23" i="10"/>
  <c r="J23" i="10"/>
  <c r="AB15" i="17" l="1"/>
  <c r="L27" i="3"/>
  <c r="L29" i="3" s="1"/>
  <c r="H27" i="3"/>
  <c r="J27" i="3"/>
  <c r="F27" i="3"/>
  <c r="J71" i="10"/>
  <c r="J108" i="10" s="1"/>
  <c r="L71" i="10"/>
  <c r="H71" i="10"/>
  <c r="N108" i="10"/>
  <c r="L40" i="10"/>
  <c r="N40" i="10"/>
  <c r="J40" i="10"/>
  <c r="H40" i="10"/>
  <c r="L34" i="3" l="1"/>
  <c r="K12" i="15" s="1"/>
  <c r="K14" i="15" s="1"/>
  <c r="K33" i="15" s="1"/>
  <c r="K39" i="15" s="1"/>
  <c r="L38" i="3"/>
  <c r="F29" i="3"/>
  <c r="F34" i="3" s="1"/>
  <c r="E12" i="15"/>
  <c r="E14" i="15" s="1"/>
  <c r="E33" i="15" s="1"/>
  <c r="E39" i="15" s="1"/>
  <c r="J29" i="3"/>
  <c r="J34" i="3" s="1"/>
  <c r="I12" i="15"/>
  <c r="I14" i="15" s="1"/>
  <c r="I33" i="15" s="1"/>
  <c r="G12" i="15"/>
  <c r="G14" i="15" s="1"/>
  <c r="G33" i="15" s="1"/>
  <c r="H29" i="3"/>
  <c r="L53" i="3"/>
  <c r="L58" i="3" s="1"/>
  <c r="L64" i="3"/>
  <c r="L69" i="3" s="1"/>
  <c r="H62" i="3" l="1"/>
  <c r="H38" i="3"/>
  <c r="H51" i="3"/>
  <c r="H74" i="3" s="1"/>
  <c r="H34" i="3"/>
  <c r="I39" i="15"/>
  <c r="I69" i="15" s="1"/>
  <c r="I71" i="15" s="1"/>
  <c r="J38" i="3"/>
  <c r="J51" i="3"/>
  <c r="F51" i="3"/>
  <c r="F53" i="3" s="1"/>
  <c r="F38" i="3"/>
  <c r="F62" i="3"/>
  <c r="J19" i="17" s="1"/>
  <c r="G39" i="15"/>
  <c r="G69" i="15" s="1"/>
  <c r="G71" i="15" s="1"/>
  <c r="L74" i="3"/>
  <c r="K69" i="15"/>
  <c r="K71" i="15" s="1"/>
  <c r="H64" i="3"/>
  <c r="L77" i="3"/>
  <c r="L72" i="3"/>
  <c r="F74" i="3" l="1"/>
  <c r="J62" i="3"/>
  <c r="J64" i="3" s="1"/>
  <c r="J69" i="3" s="1"/>
  <c r="J18" i="18"/>
  <c r="E69" i="15"/>
  <c r="E71" i="15" s="1"/>
  <c r="F64" i="3"/>
  <c r="F69" i="3" s="1"/>
  <c r="J53" i="3"/>
  <c r="J74" i="3"/>
  <c r="F72" i="3"/>
  <c r="F58" i="3"/>
  <c r="J20" i="17"/>
  <c r="H101" i="10" s="1"/>
  <c r="H105" i="10" s="1"/>
  <c r="X19" i="17"/>
  <c r="H53" i="3"/>
  <c r="H58" i="3" s="1"/>
  <c r="H69" i="3"/>
  <c r="F77" i="3"/>
  <c r="J19" i="18" l="1"/>
  <c r="L101" i="10" s="1"/>
  <c r="L105" i="10" s="1"/>
  <c r="L107" i="10" s="1"/>
  <c r="L108" i="10" s="1"/>
  <c r="T18" i="18"/>
  <c r="T19" i="18" s="1"/>
  <c r="J58" i="3"/>
  <c r="J77" i="3"/>
  <c r="J72" i="3"/>
  <c r="AB19" i="17"/>
  <c r="AB20" i="17" s="1"/>
  <c r="X20" i="17"/>
  <c r="H77" i="3"/>
  <c r="H72" i="3"/>
  <c r="H107" i="10" l="1"/>
  <c r="H108" i="10" s="1"/>
</calcChain>
</file>

<file path=xl/sharedStrings.xml><?xml version="1.0" encoding="utf-8"?>
<sst xmlns="http://schemas.openxmlformats.org/spreadsheetml/2006/main" count="392" uniqueCount="238">
  <si>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</si>
  <si>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</si>
  <si>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</si>
  <si>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</si>
  <si>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</si>
  <si>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</si>
  <si>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</si>
  <si>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</si>
  <si>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</si>
  <si>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</si>
  <si>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</si>
  <si>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</si>
  <si>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</si>
  <si>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</si>
  <si>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</si>
  <si>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</si>
  <si>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</si>
  <si>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</si>
  <si>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</si>
  <si>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</si>
  <si>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</si>
  <si>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</si>
  <si>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</si>
  <si>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</si>
  <si>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</si>
  <si>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</si>
  <si>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</si>
  <si>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</si>
  <si>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</si>
  <si>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</si>
  <si>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</si>
  <si>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</si>
  <si>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</si>
  <si>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</si>
  <si>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</si>
  <si>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</si>
  <si>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</si>
  <si>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</si>
  <si>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</si>
  <si>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</si>
  <si>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</si>
  <si>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</si>
  <si>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</si>
  <si>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</si>
  <si>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</si>
  <si>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</si>
  <si>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</si>
  <si>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</si>
  <si>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</si>
  <si>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</si>
  <si>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</si>
  <si>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</si>
  <si>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</si>
  <si>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</si>
  <si>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</si>
  <si>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</si>
  <si>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</si>
  <si>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</si>
  <si>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</si>
  <si>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</si>
  <si>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</si>
  <si>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</si>
  <si>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</si>
  <si>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</si>
  <si>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</si>
  <si>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</si>
  <si>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</si>
  <si>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</si>
  <si>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</si>
  <si>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</si>
  <si>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</si>
  <si>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</si>
  <si>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</si>
  <si>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</si>
  <si>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</si>
  <si>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</si>
  <si>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</si>
  <si>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</si>
  <si>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</si>
  <si>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cost assets</t>
  </si>
  <si>
    <t>Contract liabilities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</si>
  <si>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</si>
  <si>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</si>
  <si>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</si>
  <si>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</si>
  <si>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</si>
  <si>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</si>
  <si>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</si>
  <si>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</si>
  <si>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</si>
  <si>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</si>
  <si>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</si>
  <si>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Equity attributable to owners of the parent</t>
  </si>
  <si>
    <t>Statement of comprehensive income</t>
  </si>
  <si>
    <t>Discontinued operation</t>
  </si>
  <si>
    <t>- Net of tax</t>
  </si>
  <si>
    <t>Right-of-use assets</t>
  </si>
  <si>
    <t>Basic earnings (loss)  per share of the parent company shareholders</t>
  </si>
  <si>
    <t>Basic earnings (loss)  per share (Baht : Share)</t>
  </si>
  <si>
    <t xml:space="preserve">Basic earnings (loss)  per share from continuing </t>
  </si>
  <si>
    <t>operations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</si>
  <si>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</si>
  <si>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</si>
  <si>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</si>
  <si>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</si>
  <si>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>Notes</t>
  </si>
  <si>
    <t>Appropriated - Legal reserve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</si>
  <si>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</si>
  <si>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</si>
  <si>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</si>
  <si>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</si>
  <si>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</si>
  <si>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</si>
  <si>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</si>
  <si>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</si>
  <si>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</si>
  <si>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Investments in associates</t>
  </si>
  <si>
    <t>Investments in joint ventures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</si>
  <si>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</si>
  <si>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</si>
  <si>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</si>
  <si>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</si>
  <si>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</si>
  <si>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</si>
  <si>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</si>
  <si>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</si>
  <si>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Adjustment on provisions liabilities (reversal)</t>
  </si>
  <si>
    <t>Unrealized loss (gain) on exchange rate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</si>
  <si>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</si>
  <si>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</si>
  <si>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</si>
  <si>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</si>
  <si>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</si>
  <si>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</si>
  <si>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</si>
  <si>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investment since establishment of a subsidiary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</si>
  <si>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</si>
  <si>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</si>
  <si>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</si>
  <si>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</si>
  <si>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</si>
  <si>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</si>
  <si>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</si>
  <si>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Ordinary shares increase (decrease) - subsidiary</t>
  </si>
  <si>
    <t>Convertible options</t>
  </si>
  <si>
    <t>Cash advance</t>
  </si>
  <si>
    <t>Convertible</t>
  </si>
  <si>
    <t>received for</t>
  </si>
  <si>
    <t>options</t>
  </si>
  <si>
    <t xml:space="preserve"> </t>
  </si>
  <si>
    <t>in subsidiary</t>
  </si>
  <si>
    <t>Cash paid to purchase intangible assets</t>
  </si>
  <si>
    <t>Cash received from the issuance of equity shares</t>
  </si>
  <si>
    <t>Cash advance received for shares</t>
  </si>
  <si>
    <t>Trade and other non-current receivables</t>
  </si>
  <si>
    <t>Cryptocurrency assets</t>
  </si>
  <si>
    <t>Other non-current liabilities</t>
  </si>
  <si>
    <t xml:space="preserve">4,750,168,337 Ordinary shares 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</si>
  <si>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</si>
  <si>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</si>
  <si>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</si>
  <si>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</si>
  <si>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</si>
  <si>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</si>
  <si>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</si>
  <si>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</si>
  <si>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</si>
  <si>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</si>
  <si>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</si>
  <si>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</si>
  <si>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</si>
  <si>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</si>
  <si>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</si>
  <si>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</si>
  <si>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</si>
  <si>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</si>
  <si>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</si>
  <si>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comprehensive income (Cont.)</t>
  </si>
  <si>
    <t>Statement of cash flows (Cont.)</t>
  </si>
  <si>
    <t>As at March 31,2022</t>
  </si>
  <si>
    <t>(Unit : Thousand Baht)</t>
  </si>
  <si>
    <t>March 31,</t>
  </si>
  <si>
    <t>"UNAUDITED"</t>
  </si>
  <si>
    <t>"REVIEWED"</t>
  </si>
  <si>
    <t>"AUDITED"</t>
  </si>
  <si>
    <t>Balance at January 1, 2022</t>
  </si>
  <si>
    <t>Balance at March 31, 2022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</si>
  <si>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</si>
  <si>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 xml:space="preserve">(As at 2021 : 6,238,154,776 Ordinary shares </t>
  </si>
  <si>
    <t>Profit (loss) for the period</t>
  </si>
  <si>
    <t>Total comprehensive income (expense) for the period</t>
  </si>
  <si>
    <t>Total comprehensive income for the period</t>
  </si>
  <si>
    <t>Balance at January 1, 2021</t>
  </si>
  <si>
    <t>12,13,14,15</t>
  </si>
  <si>
    <t>Profit (loss) for the period from continuing operations</t>
  </si>
  <si>
    <t>Profit (loss) for the period from discontinued operation</t>
  </si>
  <si>
    <t>Profit (loss) for the period from discontinued operations</t>
  </si>
  <si>
    <t>Profit (loss) for the period attributable to equity holders of the Company</t>
  </si>
  <si>
    <t>Profit (loss) for the period attributable to non-controlling interests</t>
  </si>
  <si>
    <t>Balance at March 31, 2021</t>
  </si>
  <si>
    <t xml:space="preserve">Profit (loss) for the periods from continuing operations before corporate income tax </t>
  </si>
  <si>
    <t>Profit (loss) for the periods from discontinued operation</t>
  </si>
  <si>
    <t>Cash and cash equivalents, at beginning of periods (Note 5)</t>
  </si>
  <si>
    <t>Cash and cash equivalents, at ending of periods (Note 5)</t>
  </si>
  <si>
    <t xml:space="preserve">6,743,191,026 Ordinary shares </t>
  </si>
  <si>
    <t>Other comprehensive income</t>
  </si>
  <si>
    <t>Other comprehensive income for the period</t>
  </si>
  <si>
    <t>Comprehensive income for the period</t>
  </si>
  <si>
    <t xml:space="preserve">Other cash received (paid) from operating activities </t>
  </si>
  <si>
    <t>Cash paid for loans to related parties</t>
  </si>
  <si>
    <t>Cash received from loans to related parties</t>
  </si>
  <si>
    <t>Others - Advance received for shares registered</t>
  </si>
  <si>
    <t>Others - Advance received for shares unregistered</t>
  </si>
  <si>
    <t>10,16</t>
  </si>
  <si>
    <t>Losses from amortization of assets(reversal)</t>
  </si>
  <si>
    <t>Adjustment with loss (gain) on disposal of non-current assets</t>
  </si>
  <si>
    <t>12,16</t>
  </si>
  <si>
    <t>Cash received from sale of property, plant and equipment</t>
  </si>
  <si>
    <t>Other cash (paid) from investing activities - financial assets</t>
  </si>
  <si>
    <t>20 , 21</t>
  </si>
  <si>
    <t>Cash paid for buying digital assets</t>
  </si>
  <si>
    <t>Cash received from sale digital assets</t>
  </si>
  <si>
    <t xml:space="preserve">5,167,072,598 Ordinary shares </t>
  </si>
  <si>
    <t>For the three-month period ended March 31,2022</t>
  </si>
  <si>
    <t>Convertible debentures</t>
  </si>
  <si>
    <t>Liabilities and equity (Cont.)</t>
  </si>
  <si>
    <t xml:space="preserve">  with par value of Baht 0.10 each</t>
  </si>
  <si>
    <t xml:space="preserve">  with par value of Baht 0.10 each)</t>
  </si>
  <si>
    <t>Adjustment on allowance for credit loss (reversal)</t>
  </si>
  <si>
    <t>Cash received from convertible debentures</t>
  </si>
  <si>
    <t xml:space="preserve">Cash paid by the lessee to reduce the amount of debt arising from </t>
  </si>
  <si>
    <t xml:space="preserve">   the financial leases</t>
  </si>
  <si>
    <t xml:space="preserve">   - provisions for employee benefit</t>
  </si>
  <si>
    <t>Weighted average number of ordinary shares (Basic)</t>
  </si>
  <si>
    <t>(Thousand Shares)</t>
  </si>
  <si>
    <t>Weighted average number of ordinary shares (Diluted)</t>
  </si>
  <si>
    <t>Diluted earnings (loss) per share (Baht : Share)</t>
  </si>
  <si>
    <t>Depreciation and amortization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</si>
</sst>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0_);_(* \(#,##0.000\);_(* &quot;-&quot;_);_(@_)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</numFmts>
  <fonts count="201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323">
    <xf numFmtId="0" fontId="0" fillId="0" borderId="0"/>
    <xf numFmtId="4" fontId="2" fillId="0" borderId="0" applyFill="0" applyBorder="0" applyAlignment="0" applyProtection="0"/>
    <xf numFmtId="18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5" fillId="0" borderId="0"/>
    <xf numFmtId="0" fontId="8" fillId="0" borderId="0"/>
    <xf numFmtId="0" fontId="8" fillId="0" borderId="0">
      <alignment vertical="center"/>
    </xf>
    <xf numFmtId="0" fontId="4" fillId="0" borderId="0"/>
    <xf numFmtId="43" fontId="15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5" borderId="9" applyNumberFormat="0" applyAlignment="0" applyProtection="0"/>
    <xf numFmtId="0" fontId="50" fillId="6" borderId="10" applyNumberFormat="0" applyAlignment="0" applyProtection="0"/>
    <xf numFmtId="0" fontId="51" fillId="6" borderId="9" applyNumberFormat="0" applyAlignment="0" applyProtection="0"/>
    <xf numFmtId="0" fontId="52" fillId="0" borderId="11" applyNumberFormat="0" applyFill="0" applyAlignment="0" applyProtection="0"/>
    <xf numFmtId="0" fontId="53" fillId="7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4" applyNumberFormat="0" applyFill="0" applyAlignment="0" applyProtection="0"/>
    <xf numFmtId="0" fontId="57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2" fillId="0" borderId="0"/>
    <xf numFmtId="0" fontId="4" fillId="0" borderId="0"/>
    <xf numFmtId="43" fontId="58" fillId="0" borderId="0" applyFont="0" applyFill="0" applyBorder="0" applyAlignment="0" applyProtection="0"/>
    <xf numFmtId="0" fontId="58" fillId="0" borderId="0"/>
    <xf numFmtId="43" fontId="4" fillId="0" borderId="0" applyFont="0" applyFill="0" applyBorder="0" applyAlignment="0" applyProtection="0"/>
    <xf numFmtId="0" fontId="4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" fillId="0" borderId="0"/>
    <xf numFmtId="0" fontId="58" fillId="0" borderId="0"/>
    <xf numFmtId="0" fontId="58" fillId="0" borderId="0"/>
    <xf numFmtId="209" fontId="58" fillId="0" borderId="0" applyFont="0" applyFill="0" applyBorder="0" applyAlignment="0" applyProtection="0"/>
    <xf numFmtId="0" fontId="69" fillId="0" borderId="0"/>
    <xf numFmtId="210" fontId="5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1" fontId="71" fillId="0" borderId="0" applyFont="0" applyFill="0" applyBorder="0" applyAlignment="0" applyProtection="0"/>
    <xf numFmtId="211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3" fontId="58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214" fontId="58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37" fontId="75" fillId="0" borderId="0"/>
    <xf numFmtId="0" fontId="74" fillId="0" borderId="0">
      <alignment vertical="top"/>
    </xf>
    <xf numFmtId="0" fontId="58" fillId="0" borderId="0"/>
    <xf numFmtId="215" fontId="71" fillId="0" borderId="0" applyFont="0" applyFill="0" applyBorder="0" applyAlignment="0" applyProtection="0"/>
    <xf numFmtId="216" fontId="76" fillId="0" borderId="0" applyFont="0" applyFill="0" applyBorder="0" applyAlignment="0" applyProtection="0"/>
    <xf numFmtId="217" fontId="76" fillId="0" borderId="0" applyFont="0" applyFill="0" applyBorder="0" applyAlignment="0" applyProtection="0"/>
    <xf numFmtId="0" fontId="58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6" fillId="0" borderId="0"/>
    <xf numFmtId="0" fontId="58" fillId="0" borderId="0"/>
    <xf numFmtId="0" fontId="8" fillId="0" borderId="0"/>
    <xf numFmtId="0" fontId="71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202" fontId="58" fillId="0" borderId="0" applyFont="0" applyFill="0" applyBorder="0" applyAlignment="0" applyProtection="0"/>
    <xf numFmtId="203" fontId="58" fillId="0" borderId="0" applyFont="0" applyFill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40" borderId="0" applyNumberFormat="0" applyBorder="0" applyAlignment="0" applyProtection="0"/>
    <xf numFmtId="0" fontId="63" fillId="43" borderId="0" applyNumberFormat="0" applyBorder="0" applyAlignment="0" applyProtection="0"/>
    <xf numFmtId="43" fontId="77" fillId="0" borderId="23">
      <alignment horizontal="right" vertical="center"/>
    </xf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161" fillId="44" borderId="0" applyNumberFormat="0" applyBorder="0" applyAlignment="0" applyProtection="0"/>
    <xf numFmtId="0" fontId="161" fillId="41" borderId="0" applyNumberFormat="0" applyBorder="0" applyAlignment="0" applyProtection="0"/>
    <xf numFmtId="0" fontId="161" fillId="42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47" borderId="0" applyNumberFormat="0" applyBorder="0" applyAlignment="0" applyProtection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0" fontId="79" fillId="0" borderId="0" applyFont="0" applyFill="0" applyBorder="0" applyAlignment="0" applyProtection="0"/>
    <xf numFmtId="0" fontId="80" fillId="0" borderId="15">
      <alignment horizontal="center"/>
    </xf>
    <xf numFmtId="0" fontId="81" fillId="0" borderId="0"/>
    <xf numFmtId="0" fontId="81" fillId="0" borderId="19" applyFill="0">
      <alignment horizontal="center"/>
      <protection locked="0"/>
    </xf>
    <xf numFmtId="0" fontId="80" fillId="0" borderId="0" applyFill="0">
      <alignment horizontal="center"/>
      <protection locked="0"/>
    </xf>
    <xf numFmtId="0" fontId="80" fillId="48" borderId="0"/>
    <xf numFmtId="0" fontId="80" fillId="0" borderId="0">
      <protection locked="0"/>
    </xf>
    <xf numFmtId="0" fontId="80" fillId="0" borderId="0"/>
    <xf numFmtId="218" fontId="80" fillId="0" borderId="0"/>
    <xf numFmtId="219" fontId="80" fillId="0" borderId="0"/>
    <xf numFmtId="0" fontId="81" fillId="49" borderId="0">
      <alignment horizontal="right"/>
    </xf>
    <xf numFmtId="0" fontId="80" fillId="0" borderId="0"/>
    <xf numFmtId="0" fontId="78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4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46" borderId="0" applyNumberFormat="0" applyBorder="0" applyAlignment="0" applyProtection="0"/>
    <xf numFmtId="0" fontId="68" fillId="62" borderId="0" applyNumberFormat="0" applyBorder="0" applyAlignment="0" applyProtection="0"/>
    <xf numFmtId="0" fontId="68" fillId="52" borderId="0" applyNumberFormat="0" applyBorder="0" applyAlignment="0" applyProtection="0"/>
    <xf numFmtId="0" fontId="78" fillId="63" borderId="0" applyNumberFormat="0" applyBorder="0" applyAlignment="0" applyProtection="0"/>
    <xf numFmtId="0" fontId="7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78" fillId="67" borderId="0" applyNumberFormat="0" applyBorder="0" applyAlignment="0" applyProtection="0"/>
    <xf numFmtId="0" fontId="82" fillId="35" borderId="0" applyNumberFormat="0" applyBorder="0" applyAlignment="0" applyProtection="0"/>
    <xf numFmtId="199" fontId="83" fillId="0" borderId="5" applyAlignment="0" applyProtection="0"/>
    <xf numFmtId="220" fontId="58" fillId="0" borderId="0" applyFill="0" applyBorder="0" applyAlignment="0"/>
    <xf numFmtId="221" fontId="71" fillId="0" borderId="0" applyFill="0" applyBorder="0" applyAlignment="0"/>
    <xf numFmtId="222" fontId="84" fillId="0" borderId="0" applyFill="0" applyBorder="0" applyAlignment="0"/>
    <xf numFmtId="223" fontId="85" fillId="0" borderId="0" applyFill="0" applyBorder="0" applyAlignment="0"/>
    <xf numFmtId="205" fontId="85" fillId="0" borderId="0" applyFill="0" applyBorder="0" applyAlignment="0"/>
    <xf numFmtId="224" fontId="71" fillId="0" borderId="0" applyFill="0" applyBorder="0" applyAlignment="0"/>
    <xf numFmtId="225" fontId="71" fillId="0" borderId="0" applyFill="0" applyBorder="0" applyAlignment="0"/>
    <xf numFmtId="221" fontId="71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0" fontId="88" fillId="70" borderId="28">
      <alignment horizontal="center" wrapText="1"/>
    </xf>
    <xf numFmtId="43" fontId="58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41" fontId="58" fillId="0" borderId="0" applyFont="0" applyFill="0" applyBorder="0" applyAlignment="0" applyProtection="0"/>
    <xf numFmtId="224" fontId="71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55" fontId="58" fillId="0" borderId="0" applyFont="0" applyFill="0" applyBorder="0" applyAlignment="0" applyProtection="0"/>
    <xf numFmtId="25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260" fontId="5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61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02" fontId="58" fillId="0" borderId="0" applyFont="0" applyFill="0" applyBorder="0" applyAlignment="0" applyProtection="0"/>
    <xf numFmtId="226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3" fontId="58" fillId="0" borderId="0" applyFont="0" applyFill="0" applyBorder="0" applyAlignment="0" applyProtection="0"/>
    <xf numFmtId="0" fontId="90" fillId="0" borderId="0" applyNumberFormat="0" applyAlignment="0">
      <alignment horizontal="left"/>
    </xf>
    <xf numFmtId="227" fontId="6" fillId="0" borderId="0" applyFill="0" applyBorder="0" applyProtection="0"/>
    <xf numFmtId="0" fontId="91" fillId="0" borderId="0"/>
    <xf numFmtId="0" fontId="91" fillId="0" borderId="0"/>
    <xf numFmtId="221" fontId="71" fillId="0" borderId="0" applyFont="0" applyFill="0" applyBorder="0" applyAlignment="0" applyProtection="0"/>
    <xf numFmtId="228" fontId="7" fillId="0" borderId="0" applyFont="0" applyFill="0" applyBorder="0" applyAlignment="0" applyProtection="0"/>
    <xf numFmtId="229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30" fontId="58" fillId="0" borderId="0"/>
    <xf numFmtId="0" fontId="61" fillId="71" borderId="0" applyNumberFormat="0" applyFont="0" applyFill="0" applyBorder="0" applyProtection="0">
      <alignment horizontal="left"/>
    </xf>
    <xf numFmtId="0" fontId="58" fillId="0" borderId="0" applyFont="0" applyFill="0" applyBorder="0" applyAlignment="0" applyProtection="0"/>
    <xf numFmtId="14" fontId="74" fillId="0" borderId="0" applyFill="0" applyBorder="0" applyAlignment="0"/>
    <xf numFmtId="15" fontId="58" fillId="0" borderId="0"/>
    <xf numFmtId="231" fontId="6" fillId="0" borderId="0" applyFill="0" applyBorder="0" applyProtection="0"/>
    <xf numFmtId="38" fontId="92" fillId="0" borderId="25">
      <alignment vertical="center"/>
    </xf>
    <xf numFmtId="232" fontId="71" fillId="0" borderId="0"/>
    <xf numFmtId="237" fontId="71" fillId="0" borderId="0"/>
    <xf numFmtId="237" fontId="71" fillId="0" borderId="0"/>
    <xf numFmtId="237" fontId="71" fillId="0" borderId="0"/>
    <xf numFmtId="237" fontId="71" fillId="0" borderId="0"/>
    <xf numFmtId="237" fontId="71" fillId="0" borderId="0"/>
    <xf numFmtId="0" fontId="145" fillId="0" borderId="0" applyNumberFormat="0" applyFill="0" applyBorder="0" applyAlignment="0" applyProtection="0"/>
    <xf numFmtId="0" fontId="146" fillId="72" borderId="0" applyNumberFormat="0" applyBorder="0" applyAlignment="0" applyProtection="0"/>
    <xf numFmtId="0" fontId="146" fillId="73" borderId="0" applyNumberFormat="0" applyBorder="0" applyAlignment="0" applyProtection="0"/>
    <xf numFmtId="0" fontId="146" fillId="74" borderId="0" applyNumberFormat="0" applyBorder="0" applyAlignment="0" applyProtection="0"/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1" fillId="0" borderId="0" applyFill="0" applyBorder="0" applyAlignment="0"/>
    <xf numFmtId="221" fontId="71" fillId="0" borderId="0" applyFill="0" applyBorder="0" applyAlignment="0"/>
    <xf numFmtId="0" fontId="93" fillId="0" borderId="0" applyNumberFormat="0" applyAlignment="0">
      <alignment horizontal="left"/>
    </xf>
    <xf numFmtId="262" fontId="15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233" fontId="5" fillId="0" borderId="0">
      <alignment horizontal="right"/>
    </xf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147" fillId="75" borderId="20"/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7" applyNumberFormat="0" applyAlignment="0" applyProtection="0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234" fontId="96" fillId="70" borderId="0">
      <alignment horizontal="left" vertical="top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0" fontId="97" fillId="0" borderId="0" applyProtection="0"/>
    <xf numFmtId="0" fontId="64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9" fillId="70" borderId="0">
      <alignment horizontal="left" wrapText="1"/>
    </xf>
    <xf numFmtId="235" fontId="58" fillId="0" borderId="0" applyBorder="0" applyAlignment="0"/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236" fontId="58" fillId="0" borderId="0"/>
    <xf numFmtId="237" fontId="101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5" fillId="0" borderId="0"/>
    <xf numFmtId="0" fontId="5" fillId="0" borderId="0"/>
    <xf numFmtId="0" fontId="6" fillId="0" borderId="0" applyNumberFormat="0" applyFont="0" applyFill="0" applyBorder="0" applyProtection="0">
      <alignment horizontal="left" vertical="center"/>
    </xf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1" fillId="0" borderId="0" applyFill="0" applyBorder="0" applyAlignment="0"/>
    <xf numFmtId="221" fontId="71" fillId="0" borderId="0" applyFill="0" applyBorder="0" applyAlignment="0"/>
    <xf numFmtId="0" fontId="106" fillId="0" borderId="30" applyNumberFormat="0" applyFill="0" applyAlignment="0" applyProtection="0"/>
    <xf numFmtId="0" fontId="107" fillId="0" borderId="15">
      <alignment horizontal="center"/>
    </xf>
    <xf numFmtId="0" fontId="108" fillId="0" borderId="0"/>
    <xf numFmtId="0" fontId="109" fillId="0" borderId="0"/>
    <xf numFmtId="0" fontId="108" fillId="0" borderId="0"/>
    <xf numFmtId="0" fontId="109" fillId="0" borderId="0"/>
    <xf numFmtId="0" fontId="110" fillId="0" borderId="0"/>
    <xf numFmtId="238" fontId="7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4" fontId="92" fillId="0" borderId="0" applyFont="0" applyFill="0" applyBorder="0" applyAlignment="0" applyProtection="0"/>
    <xf numFmtId="0" fontId="112" fillId="76" borderId="0" applyNumberFormat="0" applyBorder="0" applyAlignment="0" applyProtection="0"/>
    <xf numFmtId="0" fontId="6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0" fontId="108" fillId="0" borderId="0"/>
    <xf numFmtId="0" fontId="109" fillId="0" borderId="0"/>
    <xf numFmtId="0" fontId="109" fillId="0" borderId="0"/>
    <xf numFmtId="239" fontId="11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68" fillId="0" borderId="0"/>
    <xf numFmtId="0" fontId="42" fillId="0" borderId="0"/>
    <xf numFmtId="0" fontId="4" fillId="0" borderId="0"/>
    <xf numFmtId="0" fontId="58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1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4" fillId="0" borderId="0"/>
    <xf numFmtId="0" fontId="3" fillId="0" borderId="0"/>
    <xf numFmtId="0" fontId="58" fillId="0" borderId="0"/>
    <xf numFmtId="0" fontId="4" fillId="0" borderId="0"/>
    <xf numFmtId="0" fontId="4" fillId="0" borderId="0"/>
    <xf numFmtId="0" fontId="3" fillId="0" borderId="0"/>
    <xf numFmtId="0" fontId="74" fillId="0" borderId="0">
      <alignment vertical="top"/>
    </xf>
    <xf numFmtId="0" fontId="68" fillId="0" borderId="0"/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4" fillId="0" borderId="0"/>
    <xf numFmtId="0" fontId="74" fillId="0" borderId="0">
      <alignment vertical="top"/>
    </xf>
    <xf numFmtId="0" fontId="18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8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4" fillId="0" borderId="0"/>
    <xf numFmtId="0" fontId="58" fillId="0" borderId="0"/>
    <xf numFmtId="0" fontId="148" fillId="0" borderId="0"/>
    <xf numFmtId="0" fontId="58" fillId="0" borderId="0"/>
    <xf numFmtId="0" fontId="4" fillId="0" borderId="0"/>
    <xf numFmtId="0" fontId="63" fillId="0" borderId="0"/>
    <xf numFmtId="0" fontId="58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240" fontId="58" fillId="0" borderId="0"/>
    <xf numFmtId="0" fontId="149" fillId="0" borderId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241" fontId="115" fillId="0" borderId="0" applyFont="0" applyFill="0" applyBorder="0" applyAlignment="0" applyProtection="0"/>
    <xf numFmtId="203" fontId="115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116" fillId="68" borderId="32" applyNumberFormat="0" applyAlignment="0" applyProtection="0"/>
    <xf numFmtId="40" fontId="117" fillId="78" borderId="0">
      <alignment horizontal="right"/>
    </xf>
    <xf numFmtId="0" fontId="118" fillId="78" borderId="0">
      <alignment horizontal="right"/>
    </xf>
    <xf numFmtId="0" fontId="119" fillId="78" borderId="21"/>
    <xf numFmtId="0" fontId="120" fillId="79" borderId="0" applyBorder="0">
      <alignment horizontal="centerContinuous"/>
    </xf>
    <xf numFmtId="0" fontId="121" fillId="79" borderId="0" applyBorder="0">
      <alignment horizontal="centerContinuous"/>
    </xf>
    <xf numFmtId="0" fontId="122" fillId="0" borderId="0">
      <alignment horizontal="center"/>
    </xf>
    <xf numFmtId="0" fontId="123" fillId="0" borderId="0">
      <alignment horizontal="center"/>
    </xf>
    <xf numFmtId="42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242" fontId="58" fillId="0" borderId="0" applyFont="0" applyFill="0" applyBorder="0" applyAlignment="0" applyProtection="0"/>
    <xf numFmtId="205" fontId="85" fillId="0" borderId="0" applyFont="0" applyFill="0" applyBorder="0" applyAlignment="0" applyProtection="0"/>
    <xf numFmtId="243" fontId="71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2" fillId="0" borderId="18" applyNumberFormat="0" applyBorder="0"/>
    <xf numFmtId="3" fontId="124" fillId="0" borderId="0" applyNumberFormat="0" applyFill="0" applyBorder="0" applyAlignment="0" applyProtection="0"/>
    <xf numFmtId="224" fontId="71" fillId="0" borderId="0" applyFill="0" applyBorder="0" applyAlignment="0"/>
    <xf numFmtId="221" fontId="71" fillId="0" borderId="0" applyFill="0" applyBorder="0" applyAlignment="0"/>
    <xf numFmtId="224" fontId="71" fillId="0" borderId="0" applyFill="0" applyBorder="0" applyAlignment="0"/>
    <xf numFmtId="225" fontId="71" fillId="0" borderId="0" applyFill="0" applyBorder="0" applyAlignment="0"/>
    <xf numFmtId="221" fontId="71" fillId="0" borderId="0" applyFill="0" applyBorder="0" applyAlignme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83" fillId="0" borderId="19">
      <alignment horizontal="center"/>
    </xf>
    <xf numFmtId="3" fontId="92" fillId="0" borderId="0" applyFont="0" applyFill="0" applyBorder="0" applyAlignment="0" applyProtection="0"/>
    <xf numFmtId="0" fontId="92" fillId="80" borderId="0" applyNumberFormat="0" applyFont="0" applyBorder="0" applyAlignment="0" applyProtection="0"/>
    <xf numFmtId="37" fontId="8" fillId="0" borderId="0"/>
    <xf numFmtId="0" fontId="58" fillId="0" borderId="0">
      <alignment vertical="justify"/>
    </xf>
    <xf numFmtId="0" fontId="71" fillId="0" borderId="0" applyFont="0" applyFill="0" applyBorder="0" applyAlignment="0" applyProtection="0"/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1" fontId="58" fillId="0" borderId="16" applyNumberFormat="0" applyFill="0" applyAlignment="0" applyProtection="0">
      <alignment horizontal="center" vertical="center"/>
    </xf>
    <xf numFmtId="244" fontId="58" fillId="0" borderId="0" applyNumberFormat="0" applyFill="0" applyBorder="0" applyAlignment="0" applyProtection="0">
      <alignment horizontal="left"/>
    </xf>
    <xf numFmtId="256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0" fontId="151" fillId="0" borderId="0" applyNumberFormat="0" applyProtection="0"/>
    <xf numFmtId="4" fontId="152" fillId="83" borderId="32" applyNumberFormat="0" applyProtection="0">
      <alignment horizontal="right" vertical="center"/>
    </xf>
    <xf numFmtId="38" fontId="6" fillId="0" borderId="0" applyNumberFormat="0" applyFont="0" applyFill="0" applyBorder="0" applyAlignment="0"/>
    <xf numFmtId="0" fontId="130" fillId="0" borderId="0" applyNumberFormat="0" applyFill="0" applyBorder="0" applyAlignment="0" applyProtection="0"/>
    <xf numFmtId="0" fontId="6" fillId="0" borderId="22" applyAlignment="0">
      <alignment horizontal="centerContinuous"/>
    </xf>
    <xf numFmtId="12" fontId="125" fillId="0" borderId="15">
      <alignment horizontal="center"/>
    </xf>
    <xf numFmtId="37" fontId="75" fillId="0" borderId="0"/>
    <xf numFmtId="0" fontId="126" fillId="0" borderId="0" applyNumberFormat="0" applyBorder="0"/>
    <xf numFmtId="0" fontId="127" fillId="70" borderId="0">
      <alignment wrapText="1"/>
    </xf>
    <xf numFmtId="40" fontId="128" fillId="0" borderId="0" applyBorder="0">
      <alignment horizontal="right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245" fontId="71" fillId="0" borderId="0" applyFill="0" applyBorder="0" applyAlignment="0"/>
    <xf numFmtId="246" fontId="71" fillId="0" borderId="0" applyFill="0" applyBorder="0" applyAlignment="0"/>
    <xf numFmtId="0" fontId="129" fillId="0" borderId="0">
      <alignment horizontal="center" vertical="top"/>
    </xf>
    <xf numFmtId="40" fontId="153" fillId="0" borderId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41" fontId="58" fillId="0" borderId="0" applyFont="0" applyFill="0" applyBorder="0" applyAlignment="0" applyProtection="0"/>
    <xf numFmtId="40" fontId="149" fillId="0" borderId="0" applyFont="0" applyFill="0" applyBorder="0" applyAlignment="0" applyProtection="0"/>
    <xf numFmtId="200" fontId="92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58" fillId="0" borderId="0">
      <alignment horizontal="centerContinuous" vertical="center"/>
    </xf>
    <xf numFmtId="0" fontId="131" fillId="0" borderId="0" applyNumberFormat="0" applyFill="0" applyBorder="0" applyAlignment="0" applyProtection="0"/>
    <xf numFmtId="0" fontId="109" fillId="0" borderId="34"/>
    <xf numFmtId="0" fontId="111" fillId="0" borderId="0" applyNumberFormat="0" applyFont="0" applyFill="0" applyBorder="0" applyProtection="0">
      <alignment horizontal="center" vertical="center" wrapText="1"/>
    </xf>
    <xf numFmtId="0" fontId="136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70" fillId="68" borderId="26" applyNumberFormat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6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8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208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6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66" fillId="69" borderId="27" applyNumberFormat="0" applyAlignment="0" applyProtection="0"/>
    <xf numFmtId="0" fontId="167" fillId="0" borderId="30" applyNumberFormat="0" applyFill="0" applyAlignment="0" applyProtection="0"/>
    <xf numFmtId="247" fontId="133" fillId="0" borderId="0" applyFont="0" applyFill="0" applyBorder="0" applyAlignment="0" applyProtection="0"/>
    <xf numFmtId="0" fontId="30" fillId="2" borderId="0" applyNumberFormat="0" applyBorder="0" applyAlignment="0" applyProtection="0"/>
    <xf numFmtId="0" fontId="174" fillId="36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58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74" fillId="0" borderId="0">
      <alignment vertical="top"/>
    </xf>
    <xf numFmtId="0" fontId="184" fillId="0" borderId="0"/>
    <xf numFmtId="0" fontId="184" fillId="0" borderId="0"/>
    <xf numFmtId="0" fontId="185" fillId="0" borderId="0"/>
    <xf numFmtId="0" fontId="74" fillId="0" borderId="0">
      <alignment vertical="top"/>
    </xf>
    <xf numFmtId="0" fontId="63" fillId="0" borderId="0"/>
    <xf numFmtId="0" fontId="63" fillId="0" borderId="0"/>
    <xf numFmtId="0" fontId="74" fillId="0" borderId="0">
      <alignment vertical="top"/>
    </xf>
    <xf numFmtId="0" fontId="58" fillId="0" borderId="0"/>
    <xf numFmtId="0" fontId="58" fillId="0" borderId="0"/>
    <xf numFmtId="0" fontId="74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184" fillId="0" borderId="0"/>
    <xf numFmtId="0" fontId="58" fillId="0" borderId="0"/>
    <xf numFmtId="0" fontId="3" fillId="0" borderId="0"/>
    <xf numFmtId="0" fontId="58" fillId="0" borderId="0"/>
    <xf numFmtId="0" fontId="156" fillId="0" borderId="0"/>
    <xf numFmtId="0" fontId="184" fillId="0" borderId="0"/>
    <xf numFmtId="0" fontId="163" fillId="0" borderId="0"/>
    <xf numFmtId="0" fontId="184" fillId="0" borderId="0"/>
    <xf numFmtId="0" fontId="184" fillId="0" borderId="0"/>
    <xf numFmtId="0" fontId="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4" fillId="0" borderId="0"/>
    <xf numFmtId="0" fontId="184" fillId="0" borderId="0"/>
    <xf numFmtId="0" fontId="4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5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4" fillId="0" borderId="0"/>
    <xf numFmtId="0" fontId="58" fillId="0" borderId="0"/>
    <xf numFmtId="0" fontId="58" fillId="0" borderId="0"/>
    <xf numFmtId="0" fontId="4" fillId="0" borderId="0"/>
    <xf numFmtId="0" fontId="58" fillId="0" borderId="0"/>
    <xf numFmtId="0" fontId="156" fillId="0" borderId="0"/>
    <xf numFmtId="0" fontId="4" fillId="0" borderId="0"/>
    <xf numFmtId="0" fontId="4" fillId="0" borderId="0"/>
    <xf numFmtId="0" fontId="156" fillId="0" borderId="0"/>
    <xf numFmtId="0" fontId="156" fillId="0" borderId="0"/>
    <xf numFmtId="0" fontId="99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164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77" fillId="39" borderId="26" applyNumberFormat="0" applyAlignment="0" applyProtection="0"/>
    <xf numFmtId="0" fontId="67" fillId="4" borderId="0" applyNumberFormat="0" applyBorder="0" applyAlignment="0" applyProtection="0"/>
    <xf numFmtId="0" fontId="178" fillId="76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9" fillId="0" borderId="35" applyNumberFormat="0" applyFill="0" applyAlignment="0" applyProtection="0"/>
    <xf numFmtId="0" fontId="168" fillId="35" borderId="0" applyNumberFormat="0" applyBorder="0" applyAlignment="0" applyProtection="0"/>
    <xf numFmtId="200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48" fontId="135" fillId="0" borderId="0" applyFont="0" applyFill="0" applyBorder="0" applyAlignment="0" applyProtection="0"/>
    <xf numFmtId="249" fontId="135" fillId="0" borderId="0" applyFont="0" applyFill="0" applyBorder="0" applyAlignment="0" applyProtection="0"/>
    <xf numFmtId="37" fontId="109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161" fillId="50" borderId="0" applyNumberFormat="0" applyBorder="0" applyAlignment="0" applyProtection="0"/>
    <xf numFmtId="0" fontId="161" fillId="54" borderId="0" applyNumberFormat="0" applyBorder="0" applyAlignment="0" applyProtection="0"/>
    <xf numFmtId="0" fontId="161" fillId="57" borderId="0" applyNumberFormat="0" applyBorder="0" applyAlignment="0" applyProtection="0"/>
    <xf numFmtId="0" fontId="161" fillId="45" borderId="0" applyNumberFormat="0" applyBorder="0" applyAlignment="0" applyProtection="0"/>
    <xf numFmtId="0" fontId="161" fillId="46" borderId="0" applyNumberFormat="0" applyBorder="0" applyAlignment="0" applyProtection="0"/>
    <xf numFmtId="0" fontId="161" fillId="64" borderId="0" applyNumberFormat="0" applyBorder="0" applyAlignment="0" applyProtection="0"/>
    <xf numFmtId="0" fontId="169" fillId="68" borderId="32" applyNumberFormat="0" applyAlignment="0" applyProtection="0"/>
    <xf numFmtId="0" fontId="4" fillId="77" borderId="31" applyNumberFormat="0" applyFont="0" applyAlignment="0" applyProtection="0"/>
    <xf numFmtId="0" fontId="180" fillId="0" borderId="36" applyNumberFormat="0" applyFill="0" applyAlignment="0" applyProtection="0"/>
    <xf numFmtId="0" fontId="181" fillId="0" borderId="37" applyNumberFormat="0" applyFill="0" applyAlignment="0" applyProtection="0"/>
    <xf numFmtId="0" fontId="182" fillId="0" borderId="29" applyNumberFormat="0" applyFill="0" applyAlignment="0" applyProtection="0"/>
    <xf numFmtId="0" fontId="182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215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202" fontId="138" fillId="0" borderId="0" applyFont="0" applyFill="0" applyBorder="0" applyAlignment="0" applyProtection="0"/>
    <xf numFmtId="203" fontId="138" fillId="0" borderId="0" applyFont="0" applyFill="0" applyBorder="0" applyAlignment="0" applyProtection="0"/>
    <xf numFmtId="0" fontId="58" fillId="0" borderId="0"/>
    <xf numFmtId="250" fontId="13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/>
    <xf numFmtId="43" fontId="58" fillId="0" borderId="0" applyFont="0" applyFill="0" applyBorder="0" applyAlignment="0" applyProtection="0"/>
    <xf numFmtId="38" fontId="140" fillId="0" borderId="0" applyFont="0" applyFill="0" applyBorder="0" applyAlignment="0" applyProtection="0"/>
    <xf numFmtId="0" fontId="141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51" fontId="143" fillId="0" borderId="0" applyFont="0" applyFill="0" applyBorder="0" applyAlignment="0" applyProtection="0"/>
    <xf numFmtId="25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253" fontId="7" fillId="0" borderId="0" applyFont="0" applyFill="0" applyBorder="0" applyAlignment="0" applyProtection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44" fontId="42" fillId="0" borderId="0" applyFont="0" applyFill="0" applyBorder="0" applyAlignment="0" applyProtection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37" borderId="0" applyNumberFormat="0" applyBorder="0" applyAlignment="0" applyProtection="0"/>
    <xf numFmtId="0" fontId="68" fillId="40" borderId="0" applyNumberFormat="0" applyBorder="0" applyAlignment="0" applyProtection="0"/>
    <xf numFmtId="0" fontId="6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9" fontId="12" fillId="0" borderId="0"/>
    <xf numFmtId="0" fontId="80" fillId="0" borderId="15">
      <alignment horizontal="center"/>
    </xf>
    <xf numFmtId="0" fontId="82" fillId="35" borderId="0" applyNumberFormat="0" applyBorder="0" applyAlignment="0" applyProtection="0"/>
    <xf numFmtId="199" fontId="83" fillId="0" borderId="5" applyAlignment="0" applyProtection="0"/>
    <xf numFmtId="199" fontId="186" fillId="0" borderId="5" applyAlignment="0" applyProtection="0"/>
    <xf numFmtId="220" fontId="58" fillId="0" borderId="0" applyFill="0" applyBorder="0" applyAlignment="0"/>
    <xf numFmtId="0" fontId="86" fillId="68" borderId="26" applyNumberFormat="0" applyAlignment="0" applyProtection="0"/>
    <xf numFmtId="0" fontId="87" fillId="69" borderId="27" applyNumberFormat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12" fillId="0" borderId="0"/>
    <xf numFmtId="3" fontId="58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2" fillId="0" borderId="0"/>
    <xf numFmtId="230" fontId="58" fillId="0" borderId="0"/>
    <xf numFmtId="0" fontId="58" fillId="0" borderId="0" applyFont="0" applyFill="0" applyBorder="0" applyAlignment="0" applyProtection="0"/>
    <xf numFmtId="14" fontId="74" fillId="0" borderId="0" applyFill="0" applyBorder="0" applyAlignment="0"/>
    <xf numFmtId="38" fontId="149" fillId="0" borderId="25">
      <alignment vertical="center"/>
    </xf>
    <xf numFmtId="237" fontId="12" fillId="0" borderId="0"/>
    <xf numFmtId="0" fontId="94" fillId="0" borderId="0" applyNumberFormat="0" applyFill="0" applyBorder="0" applyAlignment="0" applyProtection="0"/>
    <xf numFmtId="2" fontId="58" fillId="0" borderId="0" applyFont="0" applyFill="0" applyBorder="0" applyAlignment="0" applyProtection="0"/>
    <xf numFmtId="0" fontId="95" fillId="36" borderId="0" applyNumberFormat="0" applyBorder="0" applyAlignment="0" applyProtection="0"/>
    <xf numFmtId="38" fontId="59" fillId="71" borderId="0" applyNumberFormat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8" fillId="0" borderId="29" applyNumberFormat="0" applyFill="0" applyAlignment="0" applyProtection="0"/>
    <xf numFmtId="0" fontId="98" fillId="0" borderId="0" applyNumberFormat="0" applyFill="0" applyBorder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236" fontId="58" fillId="0" borderId="0"/>
    <xf numFmtId="0" fontId="5" fillId="0" borderId="0"/>
    <xf numFmtId="0" fontId="5" fillId="0" borderId="0"/>
    <xf numFmtId="0" fontId="106" fillId="0" borderId="30" applyNumberFormat="0" applyFill="0" applyAlignment="0" applyProtection="0"/>
    <xf numFmtId="0" fontId="107" fillId="0" borderId="15">
      <alignment horizontal="center"/>
    </xf>
    <xf numFmtId="238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0" fontId="112" fillId="76" borderId="0" applyNumberFormat="0" applyBorder="0" applyAlignment="0" applyProtection="0"/>
    <xf numFmtId="0" fontId="6" fillId="0" borderId="0"/>
    <xf numFmtId="0" fontId="58" fillId="0" borderId="0"/>
    <xf numFmtId="0" fontId="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6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58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58" fillId="0" borderId="0"/>
    <xf numFmtId="0" fontId="58" fillId="0" borderId="0"/>
    <xf numFmtId="0" fontId="4" fillId="0" borderId="0"/>
    <xf numFmtId="0" fontId="4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6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40" fontId="58" fillId="0" borderId="0"/>
    <xf numFmtId="0" fontId="116" fillId="68" borderId="32" applyNumberFormat="0" applyAlignment="0" applyProtection="0"/>
    <xf numFmtId="4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242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2" fillId="0" borderId="18" applyNumberFormat="0" applyBorder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86" fillId="0" borderId="19">
      <alignment horizontal="center"/>
    </xf>
    <xf numFmtId="3" fontId="149" fillId="0" borderId="0" applyFont="0" applyFill="0" applyBorder="0" applyAlignment="0" applyProtection="0"/>
    <xf numFmtId="0" fontId="149" fillId="80" borderId="0" applyNumberFormat="0" applyFont="0" applyBorder="0" applyAlignment="0" applyProtection="0"/>
    <xf numFmtId="244" fontId="58" fillId="0" borderId="0" applyNumberFormat="0" applyFill="0" applyBorder="0" applyAlignment="0" applyProtection="0">
      <alignment horizontal="left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49" fontId="74" fillId="0" borderId="0" applyFill="0" applyBorder="0" applyAlignment="0"/>
    <xf numFmtId="0" fontId="130" fillId="0" borderId="0" applyNumberFormat="0" applyFill="0" applyBorder="0" applyAlignment="0" applyProtection="0"/>
    <xf numFmtId="0" fontId="58" fillId="0" borderId="24" applyNumberFormat="0" applyFont="0" applyFill="0" applyAlignment="0" applyProtection="0"/>
    <xf numFmtId="200" fontId="14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192" fontId="58" fillId="0" borderId="0" applyFont="0" applyFill="0" applyBorder="0" applyAlignment="0" applyProtection="0"/>
    <xf numFmtId="26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56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268" fontId="99" fillId="0" borderId="0" applyFont="0" applyFill="0" applyBorder="0" applyAlignment="0" applyProtection="0"/>
    <xf numFmtId="0" fontId="187" fillId="0" borderId="0" applyNumberFormat="0" applyFill="0" applyBorder="0" applyProtection="0">
      <alignment vertical="center"/>
    </xf>
    <xf numFmtId="9" fontId="63" fillId="0" borderId="0" applyFont="0" applyFill="0" applyBorder="0" applyAlignment="0" applyProtection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74" fillId="0" borderId="0">
      <alignment vertical="top"/>
    </xf>
    <xf numFmtId="0" fontId="74" fillId="0" borderId="0">
      <alignment vertical="top"/>
    </xf>
    <xf numFmtId="0" fontId="12" fillId="0" borderId="0"/>
    <xf numFmtId="0" fontId="58" fillId="0" borderId="0"/>
    <xf numFmtId="0" fontId="4" fillId="0" borderId="0"/>
    <xf numFmtId="0" fontId="74" fillId="0" borderId="0">
      <alignment vertical="top"/>
    </xf>
    <xf numFmtId="0" fontId="58" fillId="0" borderId="0"/>
    <xf numFmtId="0" fontId="1" fillId="0" borderId="0"/>
    <xf numFmtId="0" fontId="58" fillId="0" borderId="0"/>
    <xf numFmtId="0" fontId="63" fillId="0" borderId="0"/>
    <xf numFmtId="0" fontId="58" fillId="0" borderId="0"/>
    <xf numFmtId="0" fontId="78" fillId="50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64" borderId="0" applyNumberFormat="0" applyBorder="0" applyAlignment="0" applyProtection="0"/>
    <xf numFmtId="0" fontId="78" fillId="64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8" fillId="64" borderId="0" applyNumberFormat="0" applyBorder="0" applyAlignment="0" applyProtection="0"/>
    <xf numFmtId="0" fontId="78" fillId="46" borderId="0" applyNumberFormat="0" applyBorder="0" applyAlignment="0" applyProtection="0"/>
    <xf numFmtId="0" fontId="78" fillId="45" borderId="0" applyNumberFormat="0" applyBorder="0" applyAlignment="0" applyProtection="0"/>
    <xf numFmtId="0" fontId="78" fillId="57" borderId="0" applyNumberFormat="0" applyBorder="0" applyAlignment="0" applyProtection="0"/>
    <xf numFmtId="0" fontId="78" fillId="54" borderId="0" applyNumberFormat="0" applyBorder="0" applyAlignment="0" applyProtection="0"/>
    <xf numFmtId="0" fontId="78" fillId="50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4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28" fillId="0" borderId="7" applyNumberFormat="0" applyFill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0" fontId="62" fillId="0" borderId="0"/>
    <xf numFmtId="0" fontId="60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1" fillId="28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7" fillId="0" borderId="0"/>
    <xf numFmtId="0" fontId="1" fillId="16" borderId="0" applyNumberFormat="0" applyBorder="0" applyAlignment="0" applyProtection="0"/>
    <xf numFmtId="4" fontId="2" fillId="0" borderId="0" applyFill="0" applyBorder="0" applyAlignment="0" applyProtection="0"/>
    <xf numFmtId="0" fontId="41" fillId="9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90" fillId="0" borderId="0"/>
    <xf numFmtId="0" fontId="31" fillId="3" borderId="0" applyNumberFormat="0" applyBorder="0" applyAlignment="0" applyProtection="0"/>
    <xf numFmtId="0" fontId="41" fillId="25" borderId="0" applyNumberFormat="0" applyBorder="0" applyAlignment="0" applyProtection="0"/>
    <xf numFmtId="0" fontId="34" fillId="6" borderId="10" applyNumberFormat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0" borderId="0"/>
    <xf numFmtId="4" fontId="2" fillId="0" borderId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" fillId="18" borderId="0" applyNumberFormat="0" applyBorder="0" applyAlignment="0" applyProtection="0"/>
    <xf numFmtId="0" fontId="41" fillId="16" borderId="0" applyNumberFormat="0" applyBorder="0" applyAlignment="0" applyProtection="0"/>
    <xf numFmtId="43" fontId="62" fillId="0" borderId="0" applyFont="0" applyFill="0" applyBorder="0" applyAlignment="0" applyProtection="0"/>
    <xf numFmtId="0" fontId="41" fillId="29" borderId="0" applyNumberFormat="0" applyBorder="0" applyAlignment="0" applyProtection="0"/>
    <xf numFmtId="44" fontId="42" fillId="0" borderId="0" applyFont="0" applyFill="0" applyBorder="0" applyAlignment="0" applyProtection="0"/>
    <xf numFmtId="270" fontId="188" fillId="0" borderId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41" fillId="12" borderId="0" applyNumberFormat="0" applyBorder="0" applyAlignment="0" applyProtection="0"/>
    <xf numFmtId="0" fontId="2" fillId="0" borderId="0"/>
    <xf numFmtId="207" fontId="4" fillId="0" borderId="0" applyFont="0" applyFill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42" fillId="0" borderId="0"/>
    <xf numFmtId="0" fontId="42" fillId="0" borderId="0"/>
    <xf numFmtId="0" fontId="1" fillId="24" borderId="0" applyNumberFormat="0" applyBorder="0" applyAlignment="0" applyProtection="0"/>
    <xf numFmtId="0" fontId="26" fillId="0" borderId="0" applyNumberFormat="0" applyFill="0" applyBorder="0" applyAlignment="0" applyProtection="0"/>
    <xf numFmtId="0" fontId="189" fillId="0" borderId="0"/>
    <xf numFmtId="0" fontId="15" fillId="0" borderId="0"/>
    <xf numFmtId="0" fontId="32" fillId="4" borderId="0" applyNumberFormat="0" applyBorder="0" applyAlignment="0" applyProtection="0"/>
    <xf numFmtId="0" fontId="41" fillId="24" borderId="0" applyNumberFormat="0" applyBorder="0" applyAlignment="0" applyProtection="0"/>
    <xf numFmtId="0" fontId="1" fillId="22" borderId="0" applyNumberFormat="0" applyBorder="0" applyAlignment="0" applyProtection="0"/>
    <xf numFmtId="0" fontId="40" fillId="0" borderId="14" applyNumberFormat="0" applyFill="0" applyAlignment="0" applyProtection="0"/>
    <xf numFmtId="0" fontId="1" fillId="8" borderId="13" applyNumberFormat="0" applyFont="0" applyAlignment="0" applyProtection="0"/>
    <xf numFmtId="0" fontId="3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5" fillId="6" borderId="9" applyNumberFormat="0" applyAlignment="0" applyProtection="0"/>
    <xf numFmtId="0" fontId="67" fillId="4" borderId="0" applyNumberFormat="0" applyBorder="0" applyAlignment="0" applyProtection="0"/>
    <xf numFmtId="0" fontId="30" fillId="2" borderId="0" applyNumberFormat="0" applyBorder="0" applyAlignment="0" applyProtection="0"/>
    <xf numFmtId="0" fontId="29" fillId="0" borderId="8" applyNumberFormat="0" applyFill="0" applyAlignment="0" applyProtection="0"/>
    <xf numFmtId="0" fontId="27" fillId="0" borderId="6" applyNumberFormat="0" applyFill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0" fontId="7" fillId="0" borderId="0"/>
    <xf numFmtId="0" fontId="41" fillId="21" borderId="0" applyNumberFormat="0" applyBorder="0" applyAlignment="0" applyProtection="0"/>
    <xf numFmtId="44" fontId="42" fillId="0" borderId="0" applyFont="0" applyFill="0" applyBorder="0" applyAlignment="0" applyProtection="0"/>
    <xf numFmtId="0" fontId="58" fillId="0" borderId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0" fontId="41" fillId="17" borderId="0" applyNumberFormat="0" applyBorder="0" applyAlignment="0" applyProtection="0"/>
    <xf numFmtId="0" fontId="37" fillId="7" borderId="12" applyNumberFormat="0" applyAlignment="0" applyProtection="0"/>
    <xf numFmtId="44" fontId="42" fillId="0" borderId="0" applyFont="0" applyFill="0" applyBorder="0" applyAlignment="0" applyProtection="0"/>
    <xf numFmtId="0" fontId="42" fillId="0" borderId="0"/>
    <xf numFmtId="0" fontId="1" fillId="30" borderId="0" applyNumberFormat="0" applyBorder="0" applyAlignment="0" applyProtection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33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0" fontId="15" fillId="0" borderId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15" fillId="0" borderId="0"/>
    <xf numFmtId="0" fontId="15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15" fillId="0" borderId="0"/>
    <xf numFmtId="0" fontId="15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15" fillId="0" borderId="0"/>
    <xf numFmtId="0" fontId="15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5" fillId="0" borderId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1" fontId="42" fillId="0" borderId="0"/>
    <xf numFmtId="195" fontId="42" fillId="0" borderId="0" applyFont="0" applyFill="0" applyBorder="0" applyAlignment="0" applyProtection="0">
      <alignment vertical="center"/>
    </xf>
    <xf numFmtId="0" fontId="191" fillId="4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20" borderId="0" applyNumberFormat="0" applyBorder="0" applyAlignment="0" applyProtection="0"/>
    <xf numFmtId="0" fontId="57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32" borderId="0" applyNumberFormat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15" fillId="0" borderId="0"/>
    <xf numFmtId="44" fontId="4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155" fillId="0" borderId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9" fillId="0" borderId="34"/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15" fillId="0" borderId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5" fillId="0" borderId="0"/>
    <xf numFmtId="0" fontId="169" fillId="68" borderId="32" applyNumberFormat="0" applyAlignment="0" applyProtection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58" fillId="0" borderId="0"/>
    <xf numFmtId="0" fontId="15" fillId="0" borderId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4" fillId="77" borderId="31" applyNumberFormat="0" applyFont="0" applyAlignment="0" applyProtection="0"/>
    <xf numFmtId="0" fontId="15" fillId="0" borderId="0"/>
    <xf numFmtId="0" fontId="100" fillId="39" borderId="26" applyNumberFormat="0" applyAlignment="0" applyProtection="0"/>
    <xf numFmtId="44" fontId="42" fillId="0" borderId="0" applyFont="0" applyFill="0" applyBorder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44" fontId="42" fillId="0" borderId="0" applyFont="0" applyFill="0" applyBorder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3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1" fillId="0" borderId="0"/>
    <xf numFmtId="9" fontId="1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8" fillId="0" borderId="0"/>
    <xf numFmtId="0" fontId="194" fillId="0" borderId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6" fillId="86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4" fillId="0" borderId="0"/>
    <xf numFmtId="0" fontId="62" fillId="0" borderId="0"/>
    <xf numFmtId="0" fontId="60" fillId="0" borderId="0"/>
    <xf numFmtId="0" fontId="60" fillId="0" borderId="0"/>
    <xf numFmtId="0" fontId="42" fillId="0" borderId="0"/>
    <xf numFmtId="0" fontId="5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0" fontId="198" fillId="0" borderId="0">
      <alignment vertical="top"/>
    </xf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4" fillId="0" borderId="0" applyFill="0" applyBorder="0" applyProtection="0">
      <alignment vertical="top"/>
    </xf>
    <xf numFmtId="0" fontId="1" fillId="0" borderId="0"/>
    <xf numFmtId="272" fontId="4" fillId="0" borderId="0" applyFill="0" applyBorder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5" borderId="9" applyNumberFormat="0" applyAlignment="0" applyProtection="0"/>
    <xf numFmtId="0" fontId="41" fillId="9" borderId="0" applyNumberFormat="0" applyBorder="0" applyAlignment="0" applyProtection="0"/>
    <xf numFmtId="0" fontId="33" fillId="5" borderId="9" applyNumberFormat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3" borderId="0" applyNumberFormat="0" applyBorder="0" applyAlignment="0" applyProtection="0"/>
    <xf numFmtId="0" fontId="41" fillId="25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1" fillId="0" borderId="0"/>
    <xf numFmtId="0" fontId="41" fillId="9" borderId="0" applyNumberFormat="0" applyBorder="0" applyAlignment="0" applyProtection="0"/>
    <xf numFmtId="43" fontId="1" fillId="0" borderId="0" applyFont="0" applyFill="0" applyBorder="0" applyAlignment="0" applyProtection="0"/>
    <xf numFmtId="0" fontId="41" fillId="2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29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0" fontId="60" fillId="0" borderId="0"/>
    <xf numFmtId="0" fontId="199" fillId="0" borderId="0" applyNumberForma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" fillId="0" borderId="0"/>
    <xf numFmtId="0" fontId="42" fillId="0" borderId="0"/>
    <xf numFmtId="43" fontId="1" fillId="0" borderId="0" applyFont="0" applyFill="0" applyBorder="0" applyAlignment="0" applyProtection="0"/>
    <xf numFmtId="0" fontId="193" fillId="0" borderId="0"/>
    <xf numFmtId="0" fontId="195" fillId="0" borderId="0" applyNumberForma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15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4" fontId="74" fillId="0" borderId="0" applyFill="0" applyBorder="0" applyAlignment="0"/>
    <xf numFmtId="0" fontId="1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4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4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58" fillId="0" borderId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49" fontId="74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58" fillId="0" borderId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4" fontId="74" fillId="0" borderId="0" applyFill="0" applyBorder="0" applyAlignment="0"/>
    <xf numFmtId="49" fontId="74" fillId="0" borderId="0" applyFill="0" applyBorder="0" applyAlignment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0" fontId="60" fillId="0" borderId="0"/>
    <xf numFmtId="0" fontId="7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5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" fontId="2" fillId="0" borderId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42" fillId="0" borderId="0"/>
    <xf numFmtId="4" fontId="2" fillId="0" borderId="0" applyFill="0" applyBorder="0" applyAlignment="0" applyProtection="0"/>
    <xf numFmtId="4" fontId="2" fillId="0" borderId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" fontId="2" fillId="0" borderId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93" fillId="0" borderId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100" fillId="39" borderId="26" applyNumberFormat="0" applyAlignment="0" applyProtection="0"/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0" fillId="39" borderId="26" applyNumberFormat="0" applyAlignment="0" applyProtection="0"/>
    <xf numFmtId="0" fontId="107" fillId="0" borderId="15">
      <alignment horizontal="center"/>
    </xf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69" fillId="68" borderId="32" applyNumberFormat="0" applyAlignment="0" applyProtection="0"/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74" fillId="83" borderId="33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0" fontId="80" fillId="0" borderId="15">
      <alignment horizontal="center"/>
    </xf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10" fontId="59" fillId="70" borderId="15" applyNumberFormat="0" applyBorder="0" applyAlignment="0" applyProtection="0"/>
    <xf numFmtId="10" fontId="59" fillId="70" borderId="15" applyNumberFormat="0" applyBorder="0" applyAlignment="0" applyProtection="0"/>
    <xf numFmtId="0" fontId="107" fillId="0" borderId="15">
      <alignment horizontal="center"/>
    </xf>
    <xf numFmtId="0" fontId="116" fillId="68" borderId="32" applyNumberFormat="0" applyAlignment="0" applyProtection="0"/>
    <xf numFmtId="12" fontId="125" fillId="0" borderId="15">
      <alignment horizontal="center"/>
    </xf>
    <xf numFmtId="3" fontId="58" fillId="0" borderId="15" applyNumberFormat="0" applyFont="0" applyFill="0" applyAlignment="0" applyProtection="0">
      <alignment vertical="center"/>
    </xf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83" fillId="0" borderId="5" applyAlignment="0" applyProtection="0"/>
    <xf numFmtId="199" fontId="186" fillId="0" borderId="5" applyAlignment="0" applyProtection="0"/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64" fillId="0" borderId="1">
      <alignment horizontal="left" vertical="center"/>
    </xf>
    <xf numFmtId="0" fontId="86" fillId="68" borderId="26" applyNumberFormat="0" applyAlignment="0" applyProtection="0"/>
    <xf numFmtId="0" fontId="100" fillId="39" borderId="26" applyNumberForma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100" fillId="39" borderId="26" applyNumberFormat="0" applyAlignment="0" applyProtection="0"/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86" fillId="68" borderId="26" applyNumberFormat="0" applyAlignment="0" applyProtection="0"/>
    <xf numFmtId="0" fontId="100" fillId="39" borderId="26" applyNumberFormat="0" applyAlignment="0" applyProtection="0"/>
    <xf numFmtId="0" fontId="4" fillId="77" borderId="31" applyNumberFormat="0" applyFont="0" applyAlignment="0" applyProtection="0"/>
    <xf numFmtId="0" fontId="4" fillId="77" borderId="31" applyNumberFormat="0" applyFont="0" applyAlignment="0" applyProtection="0"/>
    <xf numFmtId="0" fontId="116" fillId="68" borderId="32" applyNumberFormat="0" applyAlignment="0" applyProtection="0"/>
    <xf numFmtId="4" fontId="74" fillId="33" borderId="32" applyNumberFormat="0" applyProtection="0">
      <alignment vertical="center"/>
    </xf>
    <xf numFmtId="4" fontId="74" fillId="33" borderId="32" applyNumberFormat="0" applyProtection="0">
      <alignment horizontal="left" vertical="center" indent="1"/>
    </xf>
    <xf numFmtId="4" fontId="74" fillId="33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0" fillId="82" borderId="32" applyNumberFormat="0" applyProtection="0">
      <alignment horizontal="left" vertical="center" indent="1"/>
    </xf>
    <xf numFmtId="4" fontId="65" fillId="83" borderId="32" applyNumberFormat="0" applyProtection="0">
      <alignment horizontal="left" vertical="center" indent="1"/>
    </xf>
    <xf numFmtId="4" fontId="74" fillId="84" borderId="32" applyNumberFormat="0" applyProtection="0">
      <alignment horizontal="left" vertical="center" indent="1"/>
    </xf>
    <xf numFmtId="0" fontId="58" fillId="84" borderId="32" applyNumberFormat="0" applyProtection="0">
      <alignment horizontal="left" vertical="center" indent="1"/>
    </xf>
    <xf numFmtId="0" fontId="58" fillId="85" borderId="32" applyNumberFormat="0" applyProtection="0">
      <alignment horizontal="left" vertical="center" indent="1"/>
    </xf>
    <xf numFmtId="0" fontId="58" fillId="7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74" fillId="70" borderId="32" applyNumberFormat="0" applyProtection="0">
      <alignment horizontal="left" vertical="center" indent="1"/>
    </xf>
    <xf numFmtId="4" fontId="74" fillId="83" borderId="32" applyNumberFormat="0" applyProtection="0">
      <alignment horizontal="right" vertical="center"/>
    </xf>
    <xf numFmtId="0" fontId="58" fillId="81" borderId="32" applyNumberFormat="0" applyProtection="0">
      <alignment horizontal="left" vertical="center" indent="1"/>
    </xf>
    <xf numFmtId="0" fontId="58" fillId="81" borderId="32" applyNumberFormat="0" applyProtection="0">
      <alignment horizontal="left" vertical="center" indent="1"/>
    </xf>
    <xf numFmtId="4" fontId="152" fillId="83" borderId="32" applyNumberFormat="0" applyProtection="0">
      <alignment horizontal="right" vertical="center"/>
    </xf>
    <xf numFmtId="0" fontId="170" fillId="68" borderId="26" applyNumberFormat="0" applyAlignment="0" applyProtection="0"/>
    <xf numFmtId="0" fontId="177" fillId="39" borderId="26" applyNumberFormat="0" applyAlignment="0" applyProtection="0"/>
    <xf numFmtId="0" fontId="179" fillId="0" borderId="35" applyNumberFormat="0" applyFill="0" applyAlignment="0" applyProtection="0"/>
    <xf numFmtId="0" fontId="169" fillId="68" borderId="32" applyNumberFormat="0" applyAlignment="0" applyProtection="0"/>
    <xf numFmtId="0" fontId="4" fillId="77" borderId="31" applyNumberFormat="0" applyFont="0" applyAlignment="0" applyProtection="0"/>
    <xf numFmtId="0" fontId="100" fillId="39" borderId="26" applyNumberFormat="0" applyAlignment="0" applyProtection="0"/>
    <xf numFmtId="199" fontId="83" fillId="0" borderId="5" applyAlignment="0" applyProtection="0"/>
    <xf numFmtId="199" fontId="186" fillId="0" borderId="5" applyAlignment="0" applyProtection="0"/>
    <xf numFmtId="0" fontId="86" fillId="68" borderId="26" applyNumberFormat="0" applyAlignment="0" applyProtection="0"/>
    <xf numFmtId="0" fontId="116" fillId="68" borderId="32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100" fillId="39" borderId="26" applyNumberFormat="0" applyAlignment="0" applyProtection="0"/>
    <xf numFmtId="0" fontId="66" fillId="0" borderId="0"/>
    <xf numFmtId="0" fontId="66" fillId="0" borderId="0"/>
    <xf numFmtId="0" fontId="66" fillId="0" borderId="0"/>
    <xf numFmtId="43" fontId="1" fillId="0" borderId="0" applyFont="0" applyFill="0" applyBorder="0" applyAlignment="0" applyProtection="0"/>
    <xf numFmtId="0" fontId="85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0" fontId="66" fillId="0" borderId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7" fillId="0" borderId="23">
      <alignment horizontal="right" vertical="center"/>
    </xf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7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7" fillId="0" borderId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7" fillId="0" borderId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7" fillId="0" borderId="0"/>
    <xf numFmtId="0" fontId="49" fillId="5" borderId="9" applyNumberFormat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3" borderId="0" applyNumberFormat="0" applyBorder="0" applyAlignment="0" applyProtection="0"/>
    <xf numFmtId="0" fontId="7" fillId="0" borderId="0"/>
    <xf numFmtId="0" fontId="57" fillId="17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43" fontId="15" fillId="0" borderId="0" applyFont="0" applyFill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0" fontId="57" fillId="9" borderId="0" applyNumberFormat="0" applyBorder="0" applyAlignment="0" applyProtection="0"/>
    <xf numFmtId="0" fontId="49" fillId="5" borderId="9" applyNumberFormat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21" borderId="0" applyNumberFormat="0" applyBorder="0" applyAlignment="0" applyProtection="0"/>
    <xf numFmtId="0" fontId="49" fillId="5" borderId="9" applyNumberFormat="0" applyAlignment="0" applyProtection="0"/>
    <xf numFmtId="0" fontId="57" fillId="13" borderId="0" applyNumberFormat="0" applyBorder="0" applyAlignment="0" applyProtection="0"/>
    <xf numFmtId="0" fontId="7" fillId="0" borderId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9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0" fontId="57" fillId="29" borderId="0" applyNumberFormat="0" applyBorder="0" applyAlignment="0" applyProtection="0"/>
    <xf numFmtId="0" fontId="57" fillId="25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13" borderId="0" applyNumberFormat="0" applyBorder="0" applyAlignment="0" applyProtection="0"/>
    <xf numFmtId="43" fontId="15" fillId="0" borderId="0" applyFont="0" applyFill="0" applyBorder="0" applyAlignment="0" applyProtection="0"/>
    <xf numFmtId="0" fontId="49" fillId="5" borderId="9" applyNumberFormat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49" fillId="5" borderId="9" applyNumberFormat="0" applyAlignment="0" applyProtection="0"/>
    <xf numFmtId="0" fontId="57" fillId="29" borderId="0" applyNumberFormat="0" applyBorder="0" applyAlignment="0" applyProtection="0"/>
    <xf numFmtId="43" fontId="15" fillId="0" borderId="0" applyFont="0" applyFill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3" borderId="0" applyNumberFormat="0" applyBorder="0" applyAlignment="0" applyProtection="0"/>
    <xf numFmtId="0" fontId="49" fillId="5" borderId="9" applyNumberFormat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9" borderId="0" applyNumberFormat="0" applyBorder="0" applyAlignment="0" applyProtection="0"/>
    <xf numFmtId="0" fontId="7" fillId="0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7" fillId="2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7" fillId="25" borderId="0" applyNumberFormat="0" applyBorder="0" applyAlignment="0" applyProtection="0"/>
    <xf numFmtId="0" fontId="57" fillId="9" borderId="0" applyNumberFormat="0" applyBorder="0" applyAlignment="0" applyProtection="0"/>
    <xf numFmtId="0" fontId="57" fillId="25" borderId="0" applyNumberFormat="0" applyBorder="0" applyAlignment="0" applyProtection="0"/>
    <xf numFmtId="0" fontId="57" fillId="17" borderId="0" applyNumberFormat="0" applyBorder="0" applyAlignment="0" applyProtection="0"/>
    <xf numFmtId="0" fontId="57" fillId="29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43" fontId="15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13" borderId="0" applyNumberFormat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1" borderId="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6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7" fillId="17" borderId="0" applyNumberFormat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57" fillId="13" borderId="0" applyNumberFormat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5" borderId="0" applyNumberFormat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29" borderId="0" applyNumberFormat="0" applyBorder="0" applyAlignment="0" applyProtection="0"/>
    <xf numFmtId="43" fontId="4" fillId="0" borderId="0" applyFont="0" applyFill="0" applyBorder="0" applyAlignment="0" applyProtection="0"/>
    <xf numFmtId="0" fontId="57" fillId="9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17" borderId="0" applyNumberFormat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7" fillId="9" borderId="0" applyNumberFormat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7" fillId="2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57" fillId="29" borderId="0" applyNumberFormat="0" applyBorder="0" applyAlignment="0" applyProtection="0"/>
    <xf numFmtId="43" fontId="6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7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23">
      <alignment horizontal="right" vertical="center"/>
    </xf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9" fillId="5" borderId="9" applyNumberFormat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NumberForma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16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1" fontId="42" fillId="0" borderId="0"/>
    <xf numFmtId="195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4" fontId="42" fillId="0" borderId="0" applyFont="0" applyFill="0" applyBorder="0" applyAlignment="0" applyProtection="0"/>
    <xf numFmtId="0" fontId="1" fillId="16" borderId="0" applyNumberFormat="0" applyBorder="0" applyAlignment="0" applyProtection="0"/>
    <xf numFmtId="44" fontId="42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2" fillId="0" borderId="0" applyFont="0" applyFill="0" applyBorder="0" applyAlignment="0" applyProtection="0"/>
    <xf numFmtId="0" fontId="1" fillId="18" borderId="0" applyNumberFormat="0" applyBorder="0" applyAlignment="0" applyProtection="0"/>
    <xf numFmtId="44" fontId="42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28" borderId="0" applyNumberFormat="0" applyBorder="0" applyAlignment="0" applyProtection="0"/>
    <xf numFmtId="44" fontId="42" fillId="0" borderId="0" applyFont="0" applyFill="0" applyBorder="0" applyAlignment="0" applyProtection="0"/>
    <xf numFmtId="0" fontId="1" fillId="30" borderId="0" applyNumberFormat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8" borderId="13" applyNumberFormat="0" applyFont="0" applyAlignment="0" applyProtection="0"/>
    <xf numFmtId="271" fontId="42" fillId="0" borderId="0"/>
    <xf numFmtId="195" fontId="42" fillId="0" borderId="0" applyFont="0" applyFill="0" applyBorder="0" applyAlignment="0" applyProtection="0">
      <alignment vertical="center"/>
    </xf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446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3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196" fontId="12" fillId="0" borderId="0" xfId="0" applyNumberFormat="1" applyFont="1" applyAlignment="1">
      <alignment horizontal="center"/>
    </xf>
    <xf numFmtId="19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91" fontId="3" fillId="0" borderId="3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/>
    <xf numFmtId="37" fontId="3" fillId="0" borderId="0" xfId="0" applyNumberFormat="1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1" fontId="9" fillId="0" borderId="4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92" fontId="9" fillId="0" borderId="0" xfId="0" applyNumberFormat="1" applyFont="1" applyFill="1" applyAlignment="1">
      <alignment horizontal="left" vertical="center"/>
    </xf>
    <xf numFmtId="187" fontId="3" fillId="0" borderId="0" xfId="0" applyNumberFormat="1" applyFont="1" applyAlignment="1">
      <alignment horizontal="center"/>
    </xf>
    <xf numFmtId="4" fontId="9" fillId="0" borderId="0" xfId="1" applyFont="1" applyFill="1" applyBorder="1" applyAlignment="1">
      <alignment horizontal="left"/>
    </xf>
    <xf numFmtId="0" fontId="9" fillId="0" borderId="0" xfId="0" applyFont="1" applyAlignment="1">
      <alignment horizontal="left"/>
    </xf>
    <xf numFmtId="39" fontId="3" fillId="0" borderId="0" xfId="1" applyNumberFormat="1" applyFont="1" applyAlignment="1"/>
    <xf numFmtId="39" fontId="9" fillId="0" borderId="0" xfId="1" applyNumberFormat="1" applyFont="1" applyAlignment="1"/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Alignment="1">
      <alignment horizontal="left"/>
    </xf>
    <xf numFmtId="39" fontId="9" fillId="0" borderId="0" xfId="1" applyNumberFormat="1" applyFont="1" applyBorder="1" applyAlignment="1">
      <alignment horizontal="left"/>
    </xf>
    <xf numFmtId="0" fontId="11" fillId="0" borderId="0" xfId="1" applyNumberFormat="1" applyFont="1" applyAlignment="1">
      <alignment horizontal="center"/>
    </xf>
    <xf numFmtId="37" fontId="9" fillId="0" borderId="0" xfId="1" applyNumberFormat="1" applyFont="1" applyFill="1" applyBorder="1" applyAlignment="1"/>
    <xf numFmtId="39" fontId="3" fillId="0" borderId="0" xfId="1" applyNumberFormat="1" applyFont="1" applyFill="1" applyAlignment="1">
      <alignment horizontal="center"/>
    </xf>
    <xf numFmtId="191" fontId="9" fillId="0" borderId="0" xfId="1" applyNumberFormat="1" applyFont="1" applyFill="1" applyBorder="1"/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39" fontId="3" fillId="0" borderId="0" xfId="1" applyNumberFormat="1" applyFont="1" applyBorder="1" applyAlignment="1">
      <alignment horizontal="center"/>
    </xf>
    <xf numFmtId="39" fontId="3" fillId="0" borderId="0" xfId="1" applyNumberFormat="1" applyFont="1" applyBorder="1" applyAlignment="1"/>
    <xf numFmtId="0" fontId="3" fillId="0" borderId="0" xfId="0" applyFont="1" applyAlignment="1">
      <alignment horizontal="center"/>
    </xf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3" fillId="0" borderId="0" xfId="1" applyNumberFormat="1" applyFont="1" applyFill="1" applyBorder="1"/>
    <xf numFmtId="39" fontId="11" fillId="0" borderId="0" xfId="1" applyNumberFormat="1" applyFont="1" applyBorder="1" applyAlignment="1">
      <alignment horizontal="center"/>
    </xf>
    <xf numFmtId="39" fontId="9" fillId="0" borderId="0" xfId="1" applyNumberFormat="1" applyFont="1" applyFill="1" applyAlignment="1">
      <alignment horizontal="center"/>
    </xf>
    <xf numFmtId="39" fontId="9" fillId="0" borderId="0" xfId="1" applyNumberFormat="1" applyFont="1"/>
    <xf numFmtId="191" fontId="3" fillId="0" borderId="0" xfId="1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1" fontId="9" fillId="0" borderId="0" xfId="1" applyNumberFormat="1" applyFont="1" applyFill="1" applyBorder="1" applyAlignment="1"/>
    <xf numFmtId="191" fontId="9" fillId="0" borderId="0" xfId="1" quotePrefix="1" applyNumberFormat="1" applyFont="1" applyFill="1" applyBorder="1" applyAlignment="1"/>
    <xf numFmtId="0" fontId="9" fillId="0" borderId="0" xfId="0" applyFont="1" applyFill="1"/>
    <xf numFmtId="191" fontId="11" fillId="0" borderId="0" xfId="1" applyNumberFormat="1" applyFont="1" applyFill="1" applyAlignment="1">
      <alignment horizontal="center"/>
    </xf>
    <xf numFmtId="191" fontId="9" fillId="0" borderId="2" xfId="1" quotePrefix="1" applyNumberFormat="1" applyFont="1" applyFill="1" applyBorder="1" applyAlignment="1"/>
    <xf numFmtId="0" fontId="3" fillId="0" borderId="3" xfId="0" applyFont="1" applyBorder="1" applyAlignment="1">
      <alignment horizontal="center"/>
    </xf>
    <xf numFmtId="38" fontId="3" fillId="0" borderId="0" xfId="0" applyNumberFormat="1" applyFont="1" applyAlignment="1">
      <alignment horizontal="justify"/>
    </xf>
    <xf numFmtId="0" fontId="3" fillId="0" borderId="0" xfId="0" quotePrefix="1" applyFont="1" applyFill="1" applyAlignment="1"/>
    <xf numFmtId="188" fontId="3" fillId="0" borderId="0" xfId="0" applyNumberFormat="1" applyFont="1" applyFill="1" applyBorder="1" applyAlignment="1">
      <alignment horizontal="right"/>
    </xf>
    <xf numFmtId="191" fontId="9" fillId="0" borderId="2" xfId="0" applyNumberFormat="1" applyFont="1" applyFill="1" applyBorder="1" applyAlignment="1">
      <alignment horizontal="right"/>
    </xf>
    <xf numFmtId="38" fontId="13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justify"/>
    </xf>
    <xf numFmtId="38" fontId="14" fillId="0" borderId="0" xfId="0" applyNumberFormat="1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wrapText="1"/>
    </xf>
    <xf numFmtId="37" fontId="14" fillId="0" borderId="0" xfId="0" applyNumberFormat="1" applyFont="1" applyFill="1" applyAlignment="1">
      <alignment horizontal="right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justify" wrapText="1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center"/>
    </xf>
    <xf numFmtId="190" fontId="14" fillId="0" borderId="0" xfId="0" applyNumberFormat="1" applyFont="1" applyFill="1" applyBorder="1" applyAlignment="1">
      <alignment horizontal="center"/>
    </xf>
    <xf numFmtId="0" fontId="13" fillId="0" borderId="0" xfId="0" applyFont="1" applyFill="1" applyAlignment="1"/>
    <xf numFmtId="193" fontId="14" fillId="0" borderId="0" xfId="0" quotePrefix="1" applyNumberFormat="1" applyFont="1" applyFill="1" applyAlignment="1">
      <alignment horizontal="center"/>
    </xf>
    <xf numFmtId="193" fontId="14" fillId="0" borderId="0" xfId="0" applyNumberFormat="1" applyFont="1" applyFill="1" applyAlignment="1"/>
    <xf numFmtId="0" fontId="14" fillId="0" borderId="0" xfId="0" applyFont="1" applyFill="1" applyAlignme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190" fontId="14" fillId="0" borderId="0" xfId="0" applyNumberFormat="1" applyFont="1" applyFill="1" applyAlignment="1"/>
    <xf numFmtId="3" fontId="14" fillId="0" borderId="0" xfId="1" applyNumberFormat="1" applyFont="1" applyFill="1" applyAlignme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37" fontId="13" fillId="0" borderId="1" xfId="1" applyNumberFormat="1" applyFont="1" applyFill="1" applyBorder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37" fontId="14" fillId="0" borderId="0" xfId="1" applyNumberFormat="1" applyFont="1" applyFill="1" applyAlignment="1"/>
    <xf numFmtId="194" fontId="14" fillId="0" borderId="0" xfId="1" applyNumberFormat="1" applyFont="1" applyFill="1" applyAlignment="1"/>
    <xf numFmtId="0" fontId="14" fillId="0" borderId="0" xfId="10" applyFont="1" applyAlignment="1"/>
    <xf numFmtId="37" fontId="13" fillId="0" borderId="1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3" fillId="0" borderId="2" xfId="0" applyNumberFormat="1" applyFont="1" applyFill="1" applyBorder="1" applyAlignment="1"/>
    <xf numFmtId="190" fontId="13" fillId="0" borderId="0" xfId="0" applyNumberFormat="1" applyFont="1" applyFill="1" applyAlignment="1"/>
    <xf numFmtId="189" fontId="14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189" fontId="14" fillId="0" borderId="0" xfId="0" applyNumberFormat="1" applyFont="1" applyFill="1" applyAlignment="1"/>
    <xf numFmtId="37" fontId="14" fillId="0" borderId="0" xfId="4" applyNumberFormat="1" applyFont="1" applyFill="1" applyAlignment="1"/>
    <xf numFmtId="37" fontId="14" fillId="0" borderId="0" xfId="9" applyNumberFormat="1" applyFont="1" applyFill="1" applyAlignment="1"/>
    <xf numFmtId="190" fontId="17" fillId="0" borderId="0" xfId="0" applyNumberFormat="1" applyFont="1" applyFill="1" applyAlignment="1">
      <alignment horizontal="center"/>
    </xf>
    <xf numFmtId="37" fontId="14" fillId="0" borderId="0" xfId="10" applyNumberFormat="1" applyFont="1" applyFill="1" applyAlignment="1"/>
    <xf numFmtId="37" fontId="14" fillId="0" borderId="0" xfId="0" applyNumberFormat="1" applyFont="1" applyAlignment="1">
      <alignment horizontal="right"/>
    </xf>
    <xf numFmtId="37" fontId="14" fillId="0" borderId="0" xfId="3" applyNumberFormat="1" applyFont="1" applyFill="1" applyAlignment="1"/>
    <xf numFmtId="37" fontId="14" fillId="0" borderId="0" xfId="3" applyNumberFormat="1" applyFont="1" applyFill="1" applyBorder="1" applyAlignment="1"/>
    <xf numFmtId="37" fontId="14" fillId="0" borderId="0" xfId="3" applyNumberFormat="1" applyFont="1" applyFill="1" applyBorder="1" applyAlignment="1">
      <alignment horizontal="center"/>
    </xf>
    <xf numFmtId="37" fontId="14" fillId="0" borderId="0" xfId="3" applyNumberFormat="1" applyFont="1" applyFill="1" applyAlignment="1">
      <alignment horizontal="center"/>
    </xf>
    <xf numFmtId="187" fontId="14" fillId="0" borderId="0" xfId="0" applyNumberFormat="1" applyFont="1" applyFill="1"/>
    <xf numFmtId="39" fontId="14" fillId="0" borderId="0" xfId="1" applyNumberFormat="1" applyFont="1" applyAlignment="1">
      <alignment horizontal="left"/>
    </xf>
    <xf numFmtId="37" fontId="14" fillId="0" borderId="0" xfId="0" applyNumberFormat="1" applyFont="1" applyFill="1"/>
    <xf numFmtId="0" fontId="14" fillId="0" borderId="0" xfId="5" applyFont="1" applyFill="1"/>
    <xf numFmtId="0" fontId="13" fillId="0" borderId="0" xfId="5" applyFont="1" applyFill="1"/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/>
    <xf numFmtId="0" fontId="12" fillId="0" borderId="0" xfId="11" applyFont="1" applyFill="1"/>
    <xf numFmtId="187" fontId="13" fillId="0" borderId="1" xfId="0" applyNumberFormat="1" applyFont="1" applyFill="1" applyBorder="1"/>
    <xf numFmtId="187" fontId="13" fillId="0" borderId="0" xfId="0" applyNumberFormat="1" applyFont="1" applyFill="1"/>
    <xf numFmtId="191" fontId="14" fillId="0" borderId="0" xfId="0" applyNumberFormat="1" applyFont="1" applyFill="1" applyAlignment="1">
      <alignment wrapText="1"/>
    </xf>
    <xf numFmtId="37" fontId="14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87" fontId="13" fillId="0" borderId="1" xfId="0" applyNumberFormat="1" applyFont="1" applyFill="1" applyBorder="1" applyAlignment="1">
      <alignment wrapText="1"/>
    </xf>
    <xf numFmtId="187" fontId="20" fillId="0" borderId="0" xfId="0" applyNumberFormat="1" applyFont="1" applyFill="1" applyAlignment="1">
      <alignment horizontal="center"/>
    </xf>
    <xf numFmtId="187" fontId="13" fillId="0" borderId="0" xfId="0" applyNumberFormat="1" applyFont="1" applyFill="1" applyAlignment="1">
      <alignment wrapText="1"/>
    </xf>
    <xf numFmtId="194" fontId="13" fillId="0" borderId="0" xfId="1" applyNumberFormat="1" applyFont="1" applyFill="1" applyBorder="1" applyAlignment="1">
      <alignment wrapText="1"/>
    </xf>
    <xf numFmtId="187" fontId="14" fillId="0" borderId="0" xfId="0" applyNumberFormat="1" applyFont="1" applyFill="1" applyAlignment="1">
      <alignment wrapText="1"/>
    </xf>
    <xf numFmtId="187" fontId="19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197" fontId="13" fillId="0" borderId="0" xfId="0" applyNumberFormat="1" applyFont="1" applyFill="1" applyAlignment="1">
      <alignment horizontal="center"/>
    </xf>
    <xf numFmtId="187" fontId="13" fillId="0" borderId="4" xfId="0" applyNumberFormat="1" applyFont="1" applyFill="1" applyBorder="1"/>
    <xf numFmtId="187" fontId="13" fillId="0" borderId="0" xfId="0" applyNumberFormat="1" applyFont="1" applyFill="1" applyAlignment="1">
      <alignment horizontal="right"/>
    </xf>
    <xf numFmtId="38" fontId="21" fillId="0" borderId="0" xfId="0" applyNumberFormat="1" applyFont="1" applyFill="1"/>
    <xf numFmtId="37" fontId="22" fillId="0" borderId="0" xfId="0" applyNumberFormat="1" applyFont="1" applyFill="1"/>
    <xf numFmtId="37" fontId="23" fillId="0" borderId="0" xfId="0" applyNumberFormat="1" applyFont="1" applyFill="1"/>
    <xf numFmtId="37" fontId="14" fillId="0" borderId="0" xfId="10" applyNumberFormat="1" applyFont="1" applyFill="1" applyBorder="1" applyAlignment="1"/>
    <xf numFmtId="37" fontId="14" fillId="0" borderId="0" xfId="10" applyNumberFormat="1" applyFont="1" applyBorder="1" applyAlignment="1"/>
    <xf numFmtId="0" fontId="1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187" fontId="3" fillId="0" borderId="0" xfId="12" applyNumberFormat="1" applyFont="1" applyFill="1" applyAlignment="1"/>
    <xf numFmtId="187" fontId="3" fillId="0" borderId="0" xfId="12" applyNumberFormat="1" applyFont="1" applyFill="1" applyBorder="1" applyAlignment="1"/>
    <xf numFmtId="187" fontId="3" fillId="0" borderId="0" xfId="0" applyNumberFormat="1" applyFont="1" applyAlignment="1"/>
    <xf numFmtId="187" fontId="3" fillId="0" borderId="0" xfId="0" applyNumberFormat="1" applyFont="1" applyAlignment="1">
      <alignment horizontal="right"/>
    </xf>
    <xf numFmtId="43" fontId="3" fillId="0" borderId="0" xfId="12" applyFont="1" applyFill="1" applyAlignment="1"/>
    <xf numFmtId="43" fontId="3" fillId="0" borderId="0" xfId="12" applyFont="1" applyFill="1" applyBorder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Border="1" applyAlignment="1"/>
    <xf numFmtId="187" fontId="9" fillId="0" borderId="0" xfId="12" applyNumberFormat="1" applyFont="1" applyBorder="1" applyAlignment="1"/>
    <xf numFmtId="187" fontId="3" fillId="0" borderId="3" xfId="12" applyNumberFormat="1" applyFont="1" applyFill="1" applyBorder="1" applyAlignment="1"/>
    <xf numFmtId="0" fontId="14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0" fontId="1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13" applyFont="1" applyFill="1" applyAlignment="1">
      <alignment horizontal="left" vertical="center"/>
    </xf>
    <xf numFmtId="0" fontId="14" fillId="0" borderId="0" xfId="0" applyFont="1" applyFill="1" applyAlignment="1">
      <alignment horizontal="center"/>
    </xf>
    <xf numFmtId="38" fontId="9" fillId="0" borderId="0" xfId="0" applyNumberFormat="1" applyFont="1" applyFill="1" applyAlignment="1">
      <alignment horizontal="left"/>
    </xf>
    <xf numFmtId="0" fontId="3" fillId="0" borderId="0" xfId="0" applyFont="1" applyAlignment="1"/>
    <xf numFmtId="0" fontId="14" fillId="0" borderId="3" xfId="0" applyFont="1" applyFill="1" applyBorder="1" applyAlignment="1">
      <alignment horizontal="center"/>
    </xf>
    <xf numFmtId="37" fontId="3" fillId="0" borderId="0" xfId="0" applyNumberFormat="1" applyFont="1"/>
    <xf numFmtId="37" fontId="3" fillId="0" borderId="0" xfId="9" applyNumberFormat="1" applyFont="1"/>
    <xf numFmtId="37" fontId="3" fillId="0" borderId="0" xfId="0" applyNumberFormat="1" applyFont="1" applyAlignment="1">
      <alignment horizontal="right"/>
    </xf>
    <xf numFmtId="0" fontId="14" fillId="0" borderId="0" xfId="0" applyFont="1" applyFill="1" applyBorder="1" applyAlignment="1"/>
    <xf numFmtId="37" fontId="3" fillId="0" borderId="2" xfId="10" applyNumberFormat="1" applyFont="1" applyBorder="1" applyAlignment="1"/>
    <xf numFmtId="187" fontId="3" fillId="0" borderId="0" xfId="0" applyNumberFormat="1" applyFont="1"/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right"/>
    </xf>
    <xf numFmtId="187" fontId="9" fillId="0" borderId="0" xfId="0" applyNumberFormat="1" applyFont="1"/>
    <xf numFmtId="194" fontId="3" fillId="0" borderId="0" xfId="12" applyNumberFormat="1" applyFont="1" applyBorder="1" applyAlignment="1">
      <alignment vertical="center"/>
    </xf>
    <xf numFmtId="37" fontId="3" fillId="0" borderId="0" xfId="6" applyNumberFormat="1" applyFont="1" applyAlignment="1">
      <alignment vertical="center"/>
    </xf>
    <xf numFmtId="194" fontId="3" fillId="0" borderId="3" xfId="12" applyNumberFormat="1" applyFont="1" applyFill="1" applyBorder="1" applyAlignment="1">
      <alignment vertical="center"/>
    </xf>
    <xf numFmtId="191" fontId="3" fillId="0" borderId="0" xfId="12" applyNumberFormat="1" applyFont="1" applyFill="1" applyAlignment="1">
      <alignment horizontal="right"/>
    </xf>
    <xf numFmtId="191" fontId="3" fillId="0" borderId="0" xfId="0" applyNumberFormat="1" applyFont="1"/>
    <xf numFmtId="191" fontId="3" fillId="0" borderId="0" xfId="12" applyNumberFormat="1" applyFont="1" applyFill="1" applyAlignment="1">
      <alignment horizontal="center"/>
    </xf>
    <xf numFmtId="191" fontId="3" fillId="0" borderId="3" xfId="12" applyNumberFormat="1" applyFont="1" applyFill="1" applyBorder="1"/>
    <xf numFmtId="43" fontId="3" fillId="0" borderId="0" xfId="12" applyFont="1" applyFill="1"/>
    <xf numFmtId="187" fontId="3" fillId="0" borderId="0" xfId="0" applyNumberFormat="1" applyFont="1" applyFill="1"/>
    <xf numFmtId="187" fontId="9" fillId="0" borderId="0" xfId="0" applyNumberFormat="1" applyFont="1" applyFill="1"/>
    <xf numFmtId="37" fontId="3" fillId="0" borderId="0" xfId="9" applyNumberFormat="1" applyFont="1" applyFill="1"/>
    <xf numFmtId="37" fontId="3" fillId="0" borderId="0" xfId="0" applyNumberFormat="1" applyFont="1" applyFill="1" applyAlignment="1">
      <alignment horizontal="right"/>
    </xf>
    <xf numFmtId="37" fontId="3" fillId="0" borderId="2" xfId="10" applyNumberFormat="1" applyFont="1" applyFill="1" applyBorder="1" applyAlignment="1"/>
    <xf numFmtId="187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right"/>
    </xf>
    <xf numFmtId="187" fontId="3" fillId="0" borderId="3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/>
    <xf numFmtId="187" fontId="3" fillId="0" borderId="3" xfId="0" applyNumberFormat="1" applyFont="1" applyFill="1" applyBorder="1"/>
    <xf numFmtId="198" fontId="3" fillId="0" borderId="0" xfId="0" applyNumberFormat="1" applyFont="1" applyFill="1" applyAlignment="1"/>
    <xf numFmtId="194" fontId="3" fillId="0" borderId="0" xfId="12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38" fontId="3" fillId="0" borderId="0" xfId="0" applyNumberFormat="1" applyFont="1" applyFill="1" applyAlignment="1">
      <alignment horizontal="left"/>
    </xf>
    <xf numFmtId="43" fontId="2" fillId="0" borderId="0" xfId="1" applyNumberFormat="1" applyFill="1"/>
    <xf numFmtId="187" fontId="3" fillId="0" borderId="5" xfId="0" applyNumberFormat="1" applyFont="1" applyBorder="1"/>
    <xf numFmtId="39" fontId="3" fillId="0" borderId="3" xfId="1" applyNumberFormat="1" applyFont="1" applyBorder="1" applyAlignment="1">
      <alignment horizontal="center"/>
    </xf>
    <xf numFmtId="37" fontId="10" fillId="0" borderId="0" xfId="13" applyNumberFormat="1" applyFont="1" applyFill="1" applyBorder="1" applyAlignment="1">
      <alignment horizontal="right" vertical="center"/>
    </xf>
    <xf numFmtId="194" fontId="3" fillId="0" borderId="0" xfId="1" applyNumberFormat="1" applyFont="1" applyFill="1" applyBorder="1" applyAlignment="1">
      <alignment vertical="center"/>
    </xf>
    <xf numFmtId="37" fontId="3" fillId="0" borderId="0" xfId="12" applyNumberFormat="1" applyFont="1" applyBorder="1" applyAlignment="1">
      <alignment horizontal="right" vertical="center" wrapText="1"/>
    </xf>
    <xf numFmtId="37" fontId="3" fillId="0" borderId="0" xfId="1" applyNumberFormat="1" applyFont="1" applyFill="1" applyBorder="1" applyAlignment="1">
      <alignment horizontal="right" vertical="center" wrapText="1"/>
    </xf>
    <xf numFmtId="37" fontId="11" fillId="0" borderId="0" xfId="13" applyNumberFormat="1" applyFont="1" applyAlignment="1">
      <alignment horizontal="right" vertical="center"/>
    </xf>
    <xf numFmtId="187" fontId="3" fillId="0" borderId="0" xfId="12" applyNumberFormat="1" applyFont="1" applyBorder="1" applyAlignment="1">
      <alignment vertical="center"/>
    </xf>
    <xf numFmtId="37" fontId="3" fillId="0" borderId="0" xfId="6" applyNumberFormat="1" applyFont="1" applyAlignment="1">
      <alignment horizontal="centerContinuous" vertical="center"/>
    </xf>
    <xf numFmtId="37" fontId="9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37" fontId="3" fillId="0" borderId="0" xfId="13" applyNumberFormat="1" applyFont="1" applyAlignment="1">
      <alignment horizontal="center" vertical="center"/>
    </xf>
    <xf numFmtId="37" fontId="3" fillId="0" borderId="3" xfId="6" applyNumberFormat="1" applyFont="1" applyBorder="1" applyAlignment="1">
      <alignment horizontal="center" vertical="center"/>
    </xf>
    <xf numFmtId="194" fontId="9" fillId="0" borderId="0" xfId="1" applyNumberFormat="1" applyFont="1" applyBorder="1" applyAlignment="1">
      <alignment vertical="center"/>
    </xf>
    <xf numFmtId="0" fontId="14" fillId="0" borderId="0" xfId="0" applyFont="1" applyFill="1" applyAlignment="1">
      <alignment horizontal="center"/>
    </xf>
    <xf numFmtId="190" fontId="14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38" fontId="3" fillId="0" borderId="0" xfId="0" applyNumberFormat="1" applyFont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3" xfId="1" applyNumberFormat="1" applyFont="1" applyBorder="1" applyAlignment="1">
      <alignment horizontal="center"/>
    </xf>
    <xf numFmtId="191" fontId="9" fillId="0" borderId="1" xfId="0" applyNumberFormat="1" applyFont="1" applyFill="1" applyBorder="1" applyAlignment="1">
      <alignment horizontal="right"/>
    </xf>
    <xf numFmtId="191" fontId="9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/>
    <xf numFmtId="194" fontId="3" fillId="0" borderId="3" xfId="12" applyNumberFormat="1" applyFont="1" applyBorder="1" applyAlignment="1">
      <alignment vertical="center"/>
    </xf>
    <xf numFmtId="43" fontId="9" fillId="0" borderId="0" xfId="12" applyFont="1" applyFill="1" applyBorder="1" applyAlignment="1"/>
    <xf numFmtId="39" fontId="9" fillId="0" borderId="0" xfId="1" applyNumberFormat="1" applyFont="1" applyFill="1"/>
    <xf numFmtId="39" fontId="25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91" fontId="3" fillId="0" borderId="0" xfId="1" quotePrefix="1" applyNumberFormat="1" applyFont="1" applyFill="1" applyBorder="1" applyAlignment="1"/>
    <xf numFmtId="191" fontId="3" fillId="0" borderId="0" xfId="1" applyNumberFormat="1" applyFont="1" applyFill="1" applyBorder="1"/>
    <xf numFmtId="194" fontId="3" fillId="0" borderId="0" xfId="1" applyNumberFormat="1" applyFont="1" applyBorder="1" applyAlignment="1">
      <alignment vertical="center"/>
    </xf>
    <xf numFmtId="194" fontId="9" fillId="0" borderId="0" xfId="1" applyNumberFormat="1" applyFont="1" applyFill="1" applyBorder="1" applyAlignment="1">
      <alignment vertical="center"/>
    </xf>
    <xf numFmtId="0" fontId="12" fillId="0" borderId="0" xfId="11" quotePrefix="1" applyFont="1" applyFill="1" applyAlignment="1">
      <alignment horizontal="left"/>
    </xf>
    <xf numFmtId="0" fontId="12" fillId="0" borderId="0" xfId="11" applyFont="1" applyFill="1" applyAlignment="1">
      <alignment horizontal="left"/>
    </xf>
    <xf numFmtId="0" fontId="14" fillId="0" borderId="0" xfId="0" applyFont="1" applyFill="1" applyAlignment="1">
      <alignment vertical="top"/>
    </xf>
    <xf numFmtId="0" fontId="18" fillId="0" borderId="0" xfId="0" applyFont="1" applyFill="1" applyAlignment="1">
      <alignment vertical="top" wrapText="1"/>
    </xf>
    <xf numFmtId="0" fontId="3" fillId="0" borderId="0" xfId="0" applyFont="1" applyBorder="1" applyAlignment="1">
      <alignment horizontal="center"/>
    </xf>
    <xf numFmtId="191" fontId="9" fillId="0" borderId="4" xfId="1" quotePrefix="1" applyNumberFormat="1" applyFont="1" applyFill="1" applyBorder="1" applyAlignment="1"/>
    <xf numFmtId="37" fontId="3" fillId="0" borderId="0" xfId="6" applyNumberFormat="1" applyFont="1" applyBorder="1" applyAlignment="1">
      <alignment horizontal="center" vertical="center"/>
    </xf>
    <xf numFmtId="191" fontId="3" fillId="0" borderId="3" xfId="1" quotePrefix="1" applyNumberFormat="1" applyFont="1" applyFill="1" applyBorder="1" applyAlignment="1"/>
    <xf numFmtId="187" fontId="24" fillId="0" borderId="0" xfId="0" applyNumberFormat="1" applyFont="1" applyFill="1" applyAlignment="1">
      <alignment horizontal="center"/>
    </xf>
    <xf numFmtId="198" fontId="3" fillId="0" borderId="0" xfId="0" applyNumberFormat="1" applyFont="1" applyFill="1" applyBorder="1" applyAlignment="1">
      <alignment horizontal="right" vertical="center"/>
    </xf>
    <xf numFmtId="198" fontId="3" fillId="0" borderId="0" xfId="0" applyNumberFormat="1" applyFont="1" applyBorder="1" applyAlignment="1">
      <alignment horizontal="right" vertical="center"/>
    </xf>
    <xf numFmtId="194" fontId="3" fillId="0" borderId="0" xfId="12" applyNumberFormat="1" applyFont="1" applyBorder="1" applyAlignment="1">
      <alignment horizontal="center" vertical="center"/>
    </xf>
    <xf numFmtId="193" fontId="14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3" fontId="14" fillId="0" borderId="0" xfId="0" quotePrefix="1" applyNumberFormat="1" applyFont="1" applyFill="1" applyAlignment="1">
      <alignment horizontal="center"/>
    </xf>
    <xf numFmtId="193" fontId="14" fillId="0" borderId="0" xfId="0" applyNumberFormat="1" applyFont="1" applyFill="1" applyAlignment="1"/>
    <xf numFmtId="41" fontId="3" fillId="0" borderId="3" xfId="19" applyNumberFormat="1" applyFont="1" applyBorder="1" applyAlignment="1"/>
    <xf numFmtId="191" fontId="3" fillId="0" borderId="3" xfId="1" applyNumberFormat="1" applyFont="1" applyFill="1" applyBorder="1" applyAlignment="1"/>
    <xf numFmtId="43" fontId="3" fillId="0" borderId="3" xfId="19" applyFont="1" applyBorder="1" applyAlignment="1"/>
    <xf numFmtId="187" fontId="9" fillId="0" borderId="4" xfId="12" applyNumberFormat="1" applyFont="1" applyBorder="1" applyAlignment="1"/>
    <xf numFmtId="0" fontId="14" fillId="0" borderId="0" xfId="0" quotePrefix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93" fontId="14" fillId="0" borderId="0" xfId="0" applyNumberFormat="1" applyFont="1" applyFill="1" applyAlignment="1"/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37" fontId="9" fillId="0" borderId="0" xfId="0" applyNumberFormat="1" applyFont="1" applyFill="1" applyBorder="1" applyAlignment="1"/>
    <xf numFmtId="38" fontId="3" fillId="0" borderId="0" xfId="0" applyNumberFormat="1" applyFont="1" applyAlignment="1">
      <alignment horizontal="justify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9" fillId="0" borderId="0" xfId="0" applyFont="1" applyFill="1" applyAlignment="1"/>
    <xf numFmtId="39" fontId="3" fillId="0" borderId="0" xfId="1" applyNumberFormat="1" applyFont="1" applyAlignment="1"/>
    <xf numFmtId="39" fontId="3" fillId="0" borderId="0" xfId="1" applyNumberFormat="1" applyFont="1"/>
    <xf numFmtId="39" fontId="3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left"/>
    </xf>
    <xf numFmtId="39" fontId="3" fillId="0" borderId="0" xfId="1" applyNumberFormat="1" applyFont="1"/>
    <xf numFmtId="39" fontId="11" fillId="0" borderId="0" xfId="1" applyNumberFormat="1" applyFont="1" applyAlignment="1">
      <alignment horizontal="center"/>
    </xf>
    <xf numFmtId="37" fontId="3" fillId="0" borderId="0" xfId="6" applyNumberFormat="1" applyFont="1" applyAlignment="1">
      <alignment vertical="center"/>
    </xf>
    <xf numFmtId="0" fontId="14" fillId="0" borderId="0" xfId="5" applyFont="1" applyFill="1"/>
    <xf numFmtId="0" fontId="3" fillId="0" borderId="0" xfId="0" applyFont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37" fontId="14" fillId="0" borderId="0" xfId="1" applyNumberFormat="1" applyFont="1" applyFill="1" applyAlignment="1">
      <alignment horizontal="right"/>
    </xf>
    <xf numFmtId="0" fontId="14" fillId="0" borderId="0" xfId="0" applyFont="1" applyFill="1" applyAlignment="1">
      <alignment horizontal="center"/>
    </xf>
    <xf numFmtId="38" fontId="14" fillId="0" borderId="0" xfId="0" applyNumberFormat="1" applyFont="1" applyFill="1"/>
    <xf numFmtId="0" fontId="12" fillId="0" borderId="0" xfId="11" applyFont="1" applyFill="1"/>
    <xf numFmtId="41" fontId="3" fillId="0" borderId="0" xfId="0" applyNumberFormat="1" applyFont="1" applyFill="1"/>
    <xf numFmtId="38" fontId="14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0" fontId="11" fillId="0" borderId="0" xfId="1" applyNumberFormat="1" applyFont="1" applyAlignment="1">
      <alignment horizontal="center"/>
    </xf>
    <xf numFmtId="37" fontId="9" fillId="0" borderId="0" xfId="1" applyNumberFormat="1" applyFont="1" applyFill="1" applyBorder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/>
    <xf numFmtId="0" fontId="14" fillId="0" borderId="0" xfId="0" applyFont="1" applyAlignment="1">
      <alignment horizontal="right"/>
    </xf>
    <xf numFmtId="37" fontId="1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39" fontId="9" fillId="0" borderId="0" xfId="1" applyNumberFormat="1" applyFont="1"/>
    <xf numFmtId="0" fontId="11" fillId="0" borderId="0" xfId="1" applyNumberFormat="1" applyFont="1" applyFill="1" applyAlignment="1">
      <alignment horizontal="center"/>
    </xf>
    <xf numFmtId="0" fontId="9" fillId="0" borderId="0" xfId="0" applyFont="1" applyFill="1"/>
    <xf numFmtId="191" fontId="11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right" vertical="center" wrapText="1"/>
    </xf>
    <xf numFmtId="39" fontId="3" fillId="0" borderId="0" xfId="1" applyNumberFormat="1" applyFont="1"/>
    <xf numFmtId="191" fontId="11" fillId="0" borderId="0" xfId="1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37" fontId="9" fillId="0" borderId="0" xfId="1" applyNumberFormat="1" applyFont="1" applyFill="1" applyBorder="1" applyAlignment="1"/>
    <xf numFmtId="39" fontId="3" fillId="0" borderId="0" xfId="1" applyNumberFormat="1" applyFont="1" applyFill="1" applyBorder="1" applyAlignment="1">
      <alignment horizontal="center"/>
    </xf>
    <xf numFmtId="39" fontId="3" fillId="0" borderId="0" xfId="1" applyNumberFormat="1" applyFont="1" applyFill="1"/>
    <xf numFmtId="39" fontId="9" fillId="0" borderId="0" xfId="1" applyNumberFormat="1" applyFont="1"/>
    <xf numFmtId="191" fontId="3" fillId="0" borderId="0" xfId="1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1" fontId="11" fillId="0" borderId="0" xfId="1" applyNumberFormat="1" applyFont="1" applyFill="1" applyAlignment="1">
      <alignment horizontal="center"/>
    </xf>
    <xf numFmtId="37" fontId="14" fillId="0" borderId="0" xfId="0" applyNumberFormat="1" applyFont="1" applyFill="1" applyAlignment="1">
      <alignment horizontal="right"/>
    </xf>
    <xf numFmtId="0" fontId="14" fillId="0" borderId="0" xfId="0" applyFont="1" applyFill="1" applyAlignment="1"/>
    <xf numFmtId="190" fontId="14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/>
    <xf numFmtId="37" fontId="13" fillId="0" borderId="1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13" fillId="0" borderId="2" xfId="0" applyNumberFormat="1" applyFont="1" applyFill="1" applyBorder="1" applyAlignment="1"/>
    <xf numFmtId="189" fontId="14" fillId="0" borderId="0" xfId="0" applyNumberFormat="1" applyFont="1" applyFill="1" applyAlignment="1"/>
    <xf numFmtId="37" fontId="14" fillId="0" borderId="0" xfId="0" applyNumberFormat="1" applyFont="1" applyFill="1"/>
    <xf numFmtId="189" fontId="13" fillId="0" borderId="0" xfId="0" applyNumberFormat="1" applyFont="1" applyFill="1" applyAlignment="1"/>
    <xf numFmtId="194" fontId="14" fillId="0" borderId="0" xfId="1" applyNumberFormat="1" applyFont="1" applyFill="1" applyBorder="1" applyAlignment="1"/>
    <xf numFmtId="37" fontId="13" fillId="0" borderId="0" xfId="0" applyNumberFormat="1" applyFont="1" applyFill="1"/>
    <xf numFmtId="194" fontId="14" fillId="0" borderId="0" xfId="1" applyNumberFormat="1" applyFont="1" applyFill="1" applyAlignment="1"/>
    <xf numFmtId="37" fontId="3" fillId="0" borderId="3" xfId="0" applyNumberFormat="1" applyFont="1" applyFill="1" applyBorder="1" applyAlignment="1">
      <alignment horizontal="right"/>
    </xf>
    <xf numFmtId="37" fontId="3" fillId="0" borderId="3" xfId="9" applyNumberFormat="1" applyFont="1" applyFill="1" applyBorder="1"/>
    <xf numFmtId="37" fontId="14" fillId="0" borderId="0" xfId="9" applyNumberFormat="1" applyFont="1" applyFill="1"/>
    <xf numFmtId="37" fontId="14" fillId="0" borderId="0" xfId="9" applyNumberFormat="1" applyFont="1" applyFill="1" applyAlignment="1">
      <alignment horizontal="center"/>
    </xf>
    <xf numFmtId="0" fontId="3" fillId="0" borderId="0" xfId="0" applyFont="1" applyFill="1"/>
    <xf numFmtId="194" fontId="3" fillId="0" borderId="0" xfId="1" applyNumberFormat="1" applyFont="1" applyFill="1" applyBorder="1" applyAlignment="1">
      <alignment vertical="center"/>
    </xf>
    <xf numFmtId="41" fontId="3" fillId="0" borderId="0" xfId="19" applyNumberFormat="1" applyFont="1" applyBorder="1" applyAlignment="1"/>
    <xf numFmtId="43" fontId="3" fillId="0" borderId="0" xfId="19" applyFont="1" applyBorder="1" applyAlignment="1"/>
    <xf numFmtId="43" fontId="3" fillId="0" borderId="0" xfId="3546" applyFont="1" applyFill="1" applyBorder="1" applyAlignment="1">
      <alignment vertical="center"/>
    </xf>
    <xf numFmtId="41" fontId="3" fillId="0" borderId="0" xfId="3546" applyNumberFormat="1" applyFont="1" applyFill="1" applyBorder="1" applyAlignment="1">
      <alignment vertical="center"/>
    </xf>
    <xf numFmtId="194" fontId="3" fillId="0" borderId="0" xfId="3546" applyNumberFormat="1" applyFont="1" applyFill="1" applyBorder="1" applyAlignment="1">
      <alignment vertical="center"/>
    </xf>
    <xf numFmtId="37" fontId="3" fillId="0" borderId="0" xfId="9" applyNumberFormat="1" applyFont="1" applyFill="1"/>
    <xf numFmtId="194" fontId="3" fillId="0" borderId="0" xfId="12" applyNumberFormat="1" applyFont="1" applyFill="1" applyAlignment="1">
      <alignment horizontal="right"/>
    </xf>
    <xf numFmtId="187" fontId="3" fillId="0" borderId="1" xfId="0" applyNumberFormat="1" applyFont="1" applyFill="1" applyBorder="1"/>
    <xf numFmtId="187" fontId="3" fillId="0" borderId="0" xfId="15" applyNumberFormat="1" applyFont="1" applyFill="1" applyBorder="1" applyAlignment="1">
      <alignment vertical="center"/>
    </xf>
    <xf numFmtId="0" fontId="10" fillId="0" borderId="0" xfId="1" applyNumberFormat="1" applyFont="1" applyAlignment="1">
      <alignment horizontal="center"/>
    </xf>
    <xf numFmtId="194" fontId="3" fillId="0" borderId="0" xfId="12" applyNumberFormat="1" applyFont="1" applyFill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87" fontId="9" fillId="0" borderId="4" xfId="12" applyNumberFormat="1" applyFont="1" applyFill="1" applyBorder="1" applyAlignment="1">
      <alignment horizontal="center"/>
    </xf>
    <xf numFmtId="3" fontId="14" fillId="0" borderId="3" xfId="1" applyNumberFormat="1" applyFont="1" applyFill="1" applyBorder="1" applyAlignment="1"/>
    <xf numFmtId="37" fontId="14" fillId="0" borderId="3" xfId="1" applyNumberFormat="1" applyFont="1" applyFill="1" applyBorder="1" applyAlignment="1"/>
    <xf numFmtId="187" fontId="9" fillId="0" borderId="0" xfId="12" applyNumberFormat="1" applyFont="1" applyFill="1" applyAlignment="1">
      <alignment horizontal="center"/>
    </xf>
    <xf numFmtId="188" fontId="3" fillId="0" borderId="3" xfId="0" applyNumberFormat="1" applyFont="1" applyFill="1" applyBorder="1" applyAlignment="1">
      <alignment horizontal="right"/>
    </xf>
    <xf numFmtId="187" fontId="9" fillId="0" borderId="4" xfId="0" applyNumberFormat="1" applyFont="1" applyFill="1" applyBorder="1"/>
    <xf numFmtId="187" fontId="3" fillId="0" borderId="0" xfId="0" applyNumberFormat="1" applyFont="1" applyAlignment="1">
      <alignment vertical="center"/>
    </xf>
    <xf numFmtId="43" fontId="3" fillId="0" borderId="3" xfId="3590" applyFont="1" applyFill="1" applyBorder="1" applyAlignment="1"/>
    <xf numFmtId="43" fontId="3" fillId="0" borderId="0" xfId="3590" applyFont="1" applyFill="1" applyBorder="1" applyAlignment="1"/>
    <xf numFmtId="198" fontId="3" fillId="0" borderId="3" xfId="0" applyNumberFormat="1" applyFont="1" applyFill="1" applyBorder="1" applyAlignment="1">
      <alignment horizontal="right" vertical="center"/>
    </xf>
    <xf numFmtId="198" fontId="3" fillId="0" borderId="3" xfId="0" applyNumberFormat="1" applyFont="1" applyBorder="1" applyAlignment="1">
      <alignment horizontal="right" vertical="center"/>
    </xf>
    <xf numFmtId="38" fontId="3" fillId="0" borderId="3" xfId="0" applyNumberFormat="1" applyFont="1" applyFill="1" applyBorder="1"/>
    <xf numFmtId="191" fontId="3" fillId="0" borderId="0" xfId="12" applyNumberFormat="1" applyFont="1" applyFill="1" applyBorder="1" applyAlignment="1"/>
    <xf numFmtId="194" fontId="3" fillId="0" borderId="0" xfId="1" applyNumberFormat="1" applyFont="1" applyAlignment="1">
      <alignment vertical="center"/>
    </xf>
    <xf numFmtId="191" fontId="3" fillId="0" borderId="0" xfId="6" applyNumberFormat="1" applyFont="1" applyAlignment="1">
      <alignment vertical="center"/>
    </xf>
    <xf numFmtId="194" fontId="3" fillId="0" borderId="0" xfId="3590" applyNumberFormat="1" applyFont="1" applyFill="1" applyAlignment="1">
      <alignment vertical="center"/>
    </xf>
    <xf numFmtId="194" fontId="14" fillId="0" borderId="3" xfId="1" applyNumberFormat="1" applyFont="1" applyFill="1" applyBorder="1" applyAlignment="1"/>
    <xf numFmtId="43" fontId="3" fillId="0" borderId="0" xfId="359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14" fillId="0" borderId="3" xfId="4" applyNumberFormat="1" applyFont="1" applyFill="1" applyBorder="1" applyAlignment="1"/>
    <xf numFmtId="187" fontId="3" fillId="0" borderId="0" xfId="0" applyNumberFormat="1" applyFont="1" applyFill="1" applyAlignment="1"/>
    <xf numFmtId="194" fontId="3" fillId="0" borderId="3" xfId="1" applyNumberFormat="1" applyFont="1" applyFill="1" applyBorder="1" applyAlignment="1">
      <alignment horizontal="center"/>
    </xf>
    <xf numFmtId="39" fontId="3" fillId="0" borderId="5" xfId="1" applyNumberFormat="1" applyFont="1" applyBorder="1" applyAlignment="1">
      <alignment horizontal="center"/>
    </xf>
    <xf numFmtId="194" fontId="3" fillId="0" borderId="0" xfId="3590" applyNumberFormat="1" applyFont="1" applyFill="1" applyBorder="1" applyAlignment="1">
      <alignment vertical="center"/>
    </xf>
    <xf numFmtId="191" fontId="3" fillId="0" borderId="0" xfId="0" applyNumberFormat="1" applyFont="1" applyFill="1"/>
    <xf numFmtId="0" fontId="14" fillId="0" borderId="0" xfId="0" applyFont="1"/>
    <xf numFmtId="38" fontId="14" fillId="0" borderId="0" xfId="0" quotePrefix="1" applyNumberFormat="1" applyFont="1"/>
    <xf numFmtId="0" fontId="12" fillId="0" borderId="0" xfId="0" applyFont="1" applyFill="1" applyAlignment="1">
      <alignment horizontal="center"/>
    </xf>
    <xf numFmtId="194" fontId="3" fillId="0" borderId="0" xfId="3590" applyNumberFormat="1" applyFont="1" applyFill="1" applyAlignment="1">
      <alignment horizontal="right"/>
    </xf>
    <xf numFmtId="187" fontId="3" fillId="0" borderId="0" xfId="0" applyNumberFormat="1" applyFont="1" applyAlignment="1">
      <alignment wrapText="1"/>
    </xf>
    <xf numFmtId="194" fontId="14" fillId="0" borderId="2" xfId="10" applyNumberFormat="1" applyFont="1" applyFill="1" applyBorder="1" applyAlignment="1"/>
    <xf numFmtId="222" fontId="3" fillId="0" borderId="3" xfId="0" applyNumberFormat="1" applyFont="1" applyFill="1" applyBorder="1" applyAlignment="1">
      <alignment horizontal="right" vertical="center"/>
    </xf>
    <xf numFmtId="37" fontId="3" fillId="0" borderId="3" xfId="14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7" fontId="3" fillId="0" borderId="0" xfId="15" applyNumberFormat="1" applyFont="1" applyFill="1" applyAlignment="1"/>
    <xf numFmtId="38" fontId="3" fillId="0" borderId="0" xfId="0" applyNumberFormat="1" applyFont="1" applyFill="1" applyBorder="1"/>
    <xf numFmtId="38" fontId="3" fillId="0" borderId="0" xfId="0" applyNumberFormat="1" applyFont="1" applyBorder="1"/>
    <xf numFmtId="37" fontId="3" fillId="0" borderId="3" xfId="0" applyNumberFormat="1" applyFont="1" applyBorder="1"/>
    <xf numFmtId="37" fontId="3" fillId="0" borderId="3" xfId="0" applyNumberFormat="1" applyFont="1" applyFill="1" applyBorder="1"/>
    <xf numFmtId="0" fontId="14" fillId="0" borderId="0" xfId="0" applyFont="1" applyFill="1" applyAlignment="1">
      <alignment horizontal="left" wrapText="1"/>
    </xf>
    <xf numFmtId="0" fontId="14" fillId="0" borderId="3" xfId="0" applyFont="1" applyFill="1" applyBorder="1" applyAlignment="1">
      <alignment horizontal="center"/>
    </xf>
    <xf numFmtId="190" fontId="14" fillId="0" borderId="3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90" fontId="14" fillId="0" borderId="0" xfId="0" applyNumberFormat="1" applyFont="1" applyFill="1" applyAlignment="1">
      <alignment horizontal="center"/>
    </xf>
    <xf numFmtId="196" fontId="14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190" fontId="3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190" fontId="3" fillId="0" borderId="3" xfId="0" applyNumberFormat="1" applyFont="1" applyFill="1" applyBorder="1" applyAlignment="1">
      <alignment horizontal="center"/>
    </xf>
    <xf numFmtId="196" fontId="3" fillId="0" borderId="3" xfId="0" applyNumberFormat="1" applyFont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39" fontId="3" fillId="0" borderId="3" xfId="1" applyNumberFormat="1" applyFont="1" applyBorder="1" applyAlignment="1">
      <alignment horizontal="center"/>
    </xf>
    <xf numFmtId="37" fontId="3" fillId="0" borderId="3" xfId="1" applyNumberFormat="1" applyFont="1" applyFill="1" applyBorder="1" applyAlignment="1">
      <alignment horizontal="right"/>
    </xf>
    <xf numFmtId="39" fontId="3" fillId="0" borderId="1" xfId="1" applyNumberFormat="1" applyFont="1" applyBorder="1" applyAlignment="1">
      <alignment horizontal="center"/>
    </xf>
    <xf numFmtId="39" fontId="3" fillId="0" borderId="1" xfId="1" applyNumberFormat="1" applyFont="1" applyBorder="1" applyAlignment="1">
      <alignment horizontal="center" wrapText="1"/>
    </xf>
    <xf numFmtId="0" fontId="14" fillId="0" borderId="3" xfId="5" applyFont="1" applyFill="1" applyBorder="1" applyAlignment="1">
      <alignment horizontal="right"/>
    </xf>
    <xf numFmtId="0" fontId="14" fillId="0" borderId="0" xfId="5" applyFont="1" applyFill="1" applyAlignment="1">
      <alignment horizontal="center"/>
    </xf>
    <xf numFmtId="0" fontId="14" fillId="0" borderId="3" xfId="5" applyFont="1" applyFill="1" applyBorder="1" applyAlignment="1">
      <alignment horizontal="center"/>
    </xf>
  </cellXfs>
  <cellStyles count="4323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3" xfId="3565"/>
    <cellStyle name="¤d¤À¦Elaroux 2 3" xfId="3024"/>
    <cellStyle name="¤d¤À¦Elaroux 2 4" xfId="3704"/>
    <cellStyle name="¤d¤À¦Elaroux 3" xfId="1473"/>
    <cellStyle name="¤d¤À¦Elaroux 3 2" xfId="3026"/>
    <cellStyle name="¤d¤À¦Elaroux 3 3" xfId="3607"/>
    <cellStyle name="¤d¤À¦Elaroux 4" xfId="2814"/>
    <cellStyle name="¤d¤À¦Elaroux 5" xfId="3594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3" xfId="3750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3" xfId="3759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3" xfId="3752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3" xfId="3763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3" xfId="3736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3" xfId="3772"/>
    <cellStyle name="20% - Accent6 5" xfId="53"/>
    <cellStyle name="20% - Accent6 6" xfId="4190"/>
    <cellStyle name="20% - ส่วนที่ถูกเน้น1 2" xfId="122"/>
    <cellStyle name="20% - ส่วนที่ถูกเน้น2 2" xfId="123"/>
    <cellStyle name="20% - ส่วนที่ถูกเน้น3 2" xfId="124"/>
    <cellStyle name="20% - ส่วนที่ถูกเน้น4 2" xfId="125"/>
    <cellStyle name="20% - ส่วนที่ถูกเน้น5 2" xfId="126"/>
    <cellStyle name="20% - ส่วนที่ถูกเน้น6 2" xfId="12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3" xfId="3756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3" xfId="3757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3" xfId="3760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3" xfId="3755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3" xfId="3751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3" xfId="3761"/>
    <cellStyle name="40% - Accent6 5" xfId="54"/>
    <cellStyle name="40% - Accent6 6" xfId="4191"/>
    <cellStyle name="40% - ส่วนที่ถูกเน้น1 2" xfId="136"/>
    <cellStyle name="40% - ส่วนที่ถูกเน้น2 2" xfId="137"/>
    <cellStyle name="40% - ส่วนที่ถูกเน้น3 2" xfId="138"/>
    <cellStyle name="40% - ส่วนที่ถูกเน้น4 2" xfId="139"/>
    <cellStyle name="40% - ส่วนที่ถูกเน้น5 2" xfId="140"/>
    <cellStyle name="40% - ส่วนที่ถูกเน้น6 2" xfId="141"/>
    <cellStyle name="594941.25" xfId="142"/>
    <cellStyle name="594941.25 2" xfId="2815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3" xfId="3746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3" xfId="3744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3" xfId="3747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3" xfId="3762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3" xfId="3770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3" xfId="3737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3" xfId="4318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3" xfId="3452"/>
    <cellStyle name="Comma 12 2 3" xfId="67"/>
    <cellStyle name="Comma 12 2 3 2" xfId="2805"/>
    <cellStyle name="Comma 12 2 3 2 2" xfId="3971"/>
    <cellStyle name="Comma 12 2 3 3" xfId="3402"/>
    <cellStyle name="Comma 12 2 4" xfId="2364"/>
    <cellStyle name="Comma 12 2 4 2" xfId="3233"/>
    <cellStyle name="Comma 12 2 4 2 2" xfId="4128"/>
    <cellStyle name="Comma 12 2 4 3" xfId="3852"/>
    <cellStyle name="Comma 12 2 5" xfId="2819"/>
    <cellStyle name="Comma 12 2 5 2" xfId="3975"/>
    <cellStyle name="Comma 12 2 6" xfId="3437"/>
    <cellStyle name="Comma 12 3" xfId="230"/>
    <cellStyle name="Comma 12 3 2" xfId="231"/>
    <cellStyle name="Comma 12 3 2 2" xfId="2822"/>
    <cellStyle name="Comma 12 3 2 3" xfId="3581"/>
    <cellStyle name="Comma 12 3 3" xfId="1502"/>
    <cellStyle name="Comma 12 3 3 2" xfId="3029"/>
    <cellStyle name="Comma 12 3 3 3" xfId="3706"/>
    <cellStyle name="Comma 12 3 4" xfId="2365"/>
    <cellStyle name="Comma 12 3 4 2" xfId="3234"/>
    <cellStyle name="Comma 12 3 4 2 2" xfId="4129"/>
    <cellStyle name="Comma 12 3 4 3" xfId="3853"/>
    <cellStyle name="Comma 12 3 5" xfId="2821"/>
    <cellStyle name="Comma 12 3 5 2" xfId="3976"/>
    <cellStyle name="Comma 12 3 6" xfId="3518"/>
    <cellStyle name="Comma 12 4" xfId="232"/>
    <cellStyle name="Comma 12 4 2" xfId="2823"/>
    <cellStyle name="Comma 12 4 3" xfId="3474"/>
    <cellStyle name="Comma 12 5" xfId="1501"/>
    <cellStyle name="Comma 12 5 2" xfId="3028"/>
    <cellStyle name="Comma 12 5 3" xfId="3705"/>
    <cellStyle name="Comma 12 6" xfId="2818"/>
    <cellStyle name="Comma 12 7" xfId="3531"/>
    <cellStyle name="Comma 13" xfId="233"/>
    <cellStyle name="Comma 13 2" xfId="234"/>
    <cellStyle name="Comma 13 2 2" xfId="235"/>
    <cellStyle name="Comma 13 2 3" xfId="2825"/>
    <cellStyle name="Comma 13 2 4" xfId="3462"/>
    <cellStyle name="Comma 13 3" xfId="236"/>
    <cellStyle name="Comma 13 4" xfId="237"/>
    <cellStyle name="Comma 13 4 2" xfId="2826"/>
    <cellStyle name="Comma 13 4 3" xfId="3520"/>
    <cellStyle name="Comma 13 5" xfId="2824"/>
    <cellStyle name="Comma 13 6" xfId="3500"/>
    <cellStyle name="Comma 14" xfId="238"/>
    <cellStyle name="Comma 14 2" xfId="239"/>
    <cellStyle name="Comma 14 2 2" xfId="2828"/>
    <cellStyle name="Comma 14 2 3" xfId="3610"/>
    <cellStyle name="Comma 14 3" xfId="1503"/>
    <cellStyle name="Comma 14 3 2" xfId="3030"/>
    <cellStyle name="Comma 14 3 3" xfId="3707"/>
    <cellStyle name="Comma 14 4" xfId="2827"/>
    <cellStyle name="Comma 14 5" xfId="3497"/>
    <cellStyle name="Comma 15" xfId="240"/>
    <cellStyle name="Comma 15 2" xfId="241"/>
    <cellStyle name="Comma 15 3" xfId="1504"/>
    <cellStyle name="Comma 15 3 2" xfId="3031"/>
    <cellStyle name="Comma 15 3 3" xfId="3583"/>
    <cellStyle name="Comma 15 4" xfId="2263"/>
    <cellStyle name="Comma 16" xfId="242"/>
    <cellStyle name="Comma 16 2" xfId="243"/>
    <cellStyle name="Comma 16 2 2" xfId="2830"/>
    <cellStyle name="Comma 16 2 3" xfId="3418"/>
    <cellStyle name="Comma 16 3" xfId="244"/>
    <cellStyle name="Comma 16 3 2" xfId="2831"/>
    <cellStyle name="Comma 16 3 3" xfId="3486"/>
    <cellStyle name="Comma 16 4" xfId="1505"/>
    <cellStyle name="Comma 16 4 2" xfId="3032"/>
    <cellStyle name="Comma 16 4 3" xfId="3471"/>
    <cellStyle name="Comma 16 5" xfId="2829"/>
    <cellStyle name="Comma 16 6" xfId="3397"/>
    <cellStyle name="Comma 17" xfId="245"/>
    <cellStyle name="Comma 17 2" xfId="246"/>
    <cellStyle name="Comma 17 2 2" xfId="2833"/>
    <cellStyle name="Comma 17 2 3" xfId="3527"/>
    <cellStyle name="Comma 17 3" xfId="1506"/>
    <cellStyle name="Comma 17 3 2" xfId="3033"/>
    <cellStyle name="Comma 17 3 3" xfId="3423"/>
    <cellStyle name="Comma 17 4" xfId="2832"/>
    <cellStyle name="Comma 17 5" xfId="3435"/>
    <cellStyle name="Comma 18" xfId="247"/>
    <cellStyle name="Comma 18 2" xfId="248"/>
    <cellStyle name="Comma 18 2 2" xfId="2835"/>
    <cellStyle name="Comma 18 2 3" xfId="3559"/>
    <cellStyle name="Comma 18 3" xfId="1507"/>
    <cellStyle name="Comma 18 3 2" xfId="3034"/>
    <cellStyle name="Comma 18 3 3" xfId="3522"/>
    <cellStyle name="Comma 18 4" xfId="2834"/>
    <cellStyle name="Comma 18 5" xfId="3398"/>
    <cellStyle name="Comma 19" xfId="249"/>
    <cellStyle name="Comma 19 2" xfId="250"/>
    <cellStyle name="Comma 19 2 2" xfId="2837"/>
    <cellStyle name="Comma 19 2 3" xfId="3389"/>
    <cellStyle name="Comma 19 3" xfId="2836"/>
    <cellStyle name="Comma 19 4" xfId="3554"/>
    <cellStyle name="Comma 2" xfId="12"/>
    <cellStyle name="Comma 2 10" xfId="252"/>
    <cellStyle name="Comma 2 10 2" xfId="253"/>
    <cellStyle name="Comma 2 10 2 2" xfId="2839"/>
    <cellStyle name="Comma 2 10 2 3" xfId="3589"/>
    <cellStyle name="Comma 2 10 3" xfId="254"/>
    <cellStyle name="Comma 2 10 3 2" xfId="2840"/>
    <cellStyle name="Comma 2 10 3 3" xfId="3540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3" xfId="3409"/>
    <cellStyle name="Comma 2 2 11" xfId="265"/>
    <cellStyle name="Comma 2 2 11 2" xfId="2842"/>
    <cellStyle name="Comma 2 2 11 3" xfId="3456"/>
    <cellStyle name="Comma 2 2 12" xfId="266"/>
    <cellStyle name="Comma 2 2 12 2" xfId="2843"/>
    <cellStyle name="Comma 2 2 12 3" xfId="3601"/>
    <cellStyle name="Comma 2 2 13" xfId="267"/>
    <cellStyle name="Comma 2 2 13 2" xfId="2844"/>
    <cellStyle name="Comma 2 2 13 3" xfId="3499"/>
    <cellStyle name="Comma 2 2 14" xfId="268"/>
    <cellStyle name="Comma 2 2 14 2" xfId="2845"/>
    <cellStyle name="Comma 2 2 14 3" xfId="3557"/>
    <cellStyle name="Comma 2 2 15" xfId="269"/>
    <cellStyle name="Comma 2 2 15 2" xfId="2846"/>
    <cellStyle name="Comma 2 2 15 3" xfId="3600"/>
    <cellStyle name="Comma 2 2 16" xfId="270"/>
    <cellStyle name="Comma 2 2 16 2" xfId="2847"/>
    <cellStyle name="Comma 2 2 16 3" xfId="3473"/>
    <cellStyle name="Comma 2 2 17" xfId="271"/>
    <cellStyle name="Comma 2 2 17 2" xfId="2848"/>
    <cellStyle name="Comma 2 2 17 3" xfId="3433"/>
    <cellStyle name="Comma 2 2 18" xfId="272"/>
    <cellStyle name="Comma 2 2 18 2" xfId="2849"/>
    <cellStyle name="Comma 2 2 18 3" xfId="3388"/>
    <cellStyle name="Comma 2 2 19" xfId="273"/>
    <cellStyle name="Comma 2 2 19 2" xfId="2850"/>
    <cellStyle name="Comma 2 2 19 3" xfId="3449"/>
    <cellStyle name="Comma 2 2 2" xfId="274"/>
    <cellStyle name="Comma 2 2 2 2" xfId="275"/>
    <cellStyle name="Comma 2 2 2 2 2" xfId="2852"/>
    <cellStyle name="Comma 2 2 2 2 3" xfId="3538"/>
    <cellStyle name="Comma 2 2 2 3" xfId="276"/>
    <cellStyle name="Comma 2 2 2 4" xfId="277"/>
    <cellStyle name="Comma 2 2 2 5" xfId="2851"/>
    <cellStyle name="Comma 2 2 2 6" xfId="3442"/>
    <cellStyle name="Comma 2 2 20" xfId="278"/>
    <cellStyle name="Comma 2 2 20 2" xfId="2853"/>
    <cellStyle name="Comma 2 2 20 3" xfId="3544"/>
    <cellStyle name="Comma 2 2 21" xfId="279"/>
    <cellStyle name="Comma 2 2 21 2" xfId="2854"/>
    <cellStyle name="Comma 2 2 21 3" xfId="3417"/>
    <cellStyle name="Comma 2 2 22" xfId="280"/>
    <cellStyle name="Comma 2 2 22 2" xfId="2855"/>
    <cellStyle name="Comma 2 2 22 3" xfId="3562"/>
    <cellStyle name="Comma 2 2 23" xfId="281"/>
    <cellStyle name="Comma 2 2 23 2" xfId="2856"/>
    <cellStyle name="Comma 2 2 23 3" xfId="3391"/>
    <cellStyle name="Comma 2 2 24" xfId="282"/>
    <cellStyle name="Comma 2 2 24 2" xfId="2857"/>
    <cellStyle name="Comma 2 2 24 3" xfId="3552"/>
    <cellStyle name="Comma 2 2 25" xfId="283"/>
    <cellStyle name="Comma 2 2 25 2" xfId="2858"/>
    <cellStyle name="Comma 2 2 25 3" xfId="3571"/>
    <cellStyle name="Comma 2 2 26" xfId="284"/>
    <cellStyle name="Comma 2 2 26 2" xfId="2859"/>
    <cellStyle name="Comma 2 2 26 3" xfId="3593"/>
    <cellStyle name="Comma 2 2 27" xfId="285"/>
    <cellStyle name="Comma 2 2 27 2" xfId="2860"/>
    <cellStyle name="Comma 2 2 27 3" xfId="3482"/>
    <cellStyle name="Comma 2 2 28" xfId="286"/>
    <cellStyle name="Comma 2 2 28 2" xfId="2861"/>
    <cellStyle name="Comma 2 2 28 3" xfId="3493"/>
    <cellStyle name="Comma 2 2 29" xfId="287"/>
    <cellStyle name="Comma 2 2 29 2" xfId="2862"/>
    <cellStyle name="Comma 2 2 29 3" xfId="3560"/>
    <cellStyle name="Comma 2 2 3" xfId="288"/>
    <cellStyle name="Comma 2 2 3 2" xfId="289"/>
    <cellStyle name="Comma 2 2 3 2 2" xfId="2864"/>
    <cellStyle name="Comma 2 2 3 2 3" xfId="3455"/>
    <cellStyle name="Comma 2 2 3 3" xfId="2863"/>
    <cellStyle name="Comma 2 2 3 4" xfId="3509"/>
    <cellStyle name="Comma 2 2 30" xfId="290"/>
    <cellStyle name="Comma 2 2 30 2" xfId="2865"/>
    <cellStyle name="Comma 2 2 30 3" xfId="3587"/>
    <cellStyle name="Comma 2 2 31" xfId="291"/>
    <cellStyle name="Comma 2 2 31 2" xfId="2866"/>
    <cellStyle name="Comma 2 2 31 3" xfId="3556"/>
    <cellStyle name="Comma 2 2 32" xfId="292"/>
    <cellStyle name="Comma 2 2 32 2" xfId="2867"/>
    <cellStyle name="Comma 2 2 32 3" xfId="3519"/>
    <cellStyle name="Comma 2 2 33" xfId="293"/>
    <cellStyle name="Comma 2 2 33 2" xfId="2868"/>
    <cellStyle name="Comma 2 2 33 3" xfId="3586"/>
    <cellStyle name="Comma 2 2 34" xfId="294"/>
    <cellStyle name="Comma 2 2 34 2" xfId="2869"/>
    <cellStyle name="Comma 2 2 34 3" xfId="3613"/>
    <cellStyle name="Comma 2 2 35" xfId="295"/>
    <cellStyle name="Comma 2 2 35 2" xfId="2870"/>
    <cellStyle name="Comma 2 2 35 3" xfId="3568"/>
    <cellStyle name="Comma 2 2 36" xfId="296"/>
    <cellStyle name="Comma 2 2 36 2" xfId="2871"/>
    <cellStyle name="Comma 2 2 36 3" xfId="3485"/>
    <cellStyle name="Comma 2 2 37" xfId="297"/>
    <cellStyle name="Comma 2 2 37 2" xfId="2872"/>
    <cellStyle name="Comma 2 2 37 3" xfId="3424"/>
    <cellStyle name="Comma 2 2 38" xfId="298"/>
    <cellStyle name="Comma 2 2 38 2" xfId="2873"/>
    <cellStyle name="Comma 2 2 38 3" xfId="3605"/>
    <cellStyle name="Comma 2 2 39" xfId="299"/>
    <cellStyle name="Comma 2 2 39 2" xfId="2874"/>
    <cellStyle name="Comma 2 2 39 3" xfId="3461"/>
    <cellStyle name="Comma 2 2 4" xfId="300"/>
    <cellStyle name="Comma 2 2 4 2" xfId="301"/>
    <cellStyle name="Comma 2 2 4 2 2" xfId="2876"/>
    <cellStyle name="Comma 2 2 4 2 3" xfId="3465"/>
    <cellStyle name="Comma 2 2 4 3" xfId="2875"/>
    <cellStyle name="Comma 2 2 4 4" xfId="3516"/>
    <cellStyle name="Comma 2 2 40" xfId="302"/>
    <cellStyle name="Comma 2 2 40 2" xfId="2877"/>
    <cellStyle name="Comma 2 2 40 3" xfId="3513"/>
    <cellStyle name="Comma 2 2 41" xfId="303"/>
    <cellStyle name="Comma 2 2 41 2" xfId="2878"/>
    <cellStyle name="Comma 2 2 41 3" xfId="3558"/>
    <cellStyle name="Comma 2 2 42" xfId="304"/>
    <cellStyle name="Comma 2 2 42 2" xfId="2879"/>
    <cellStyle name="Comma 2 2 42 3" xfId="3622"/>
    <cellStyle name="Comma 2 2 43" xfId="305"/>
    <cellStyle name="Comma 2 2 43 2" xfId="2880"/>
    <cellStyle name="Comma 2 2 43 3" xfId="3596"/>
    <cellStyle name="Comma 2 2 44" xfId="306"/>
    <cellStyle name="Comma 2 2 44 2" xfId="2881"/>
    <cellStyle name="Comma 2 2 44 3" xfId="3614"/>
    <cellStyle name="Comma 2 2 45" xfId="307"/>
    <cellStyle name="Comma 2 2 45 2" xfId="2882"/>
    <cellStyle name="Comma 2 2 45 3" xfId="3438"/>
    <cellStyle name="Comma 2 2 46" xfId="308"/>
    <cellStyle name="Comma 2 2 46 2" xfId="2883"/>
    <cellStyle name="Comma 2 2 46 3" xfId="3530"/>
    <cellStyle name="Comma 2 2 47" xfId="309"/>
    <cellStyle name="Comma 2 2 47 2" xfId="2884"/>
    <cellStyle name="Comma 2 2 47 3" xfId="3401"/>
    <cellStyle name="Comma 2 2 48" xfId="310"/>
    <cellStyle name="Comma 2 2 48 2" xfId="2885"/>
    <cellStyle name="Comma 2 2 48 3" xfId="3492"/>
    <cellStyle name="Comma 2 2 49" xfId="311"/>
    <cellStyle name="Comma 2 2 49 2" xfId="2886"/>
    <cellStyle name="Comma 2 2 49 3" xfId="3561"/>
    <cellStyle name="Comma 2 2 5" xfId="312"/>
    <cellStyle name="Comma 2 2 5 2" xfId="313"/>
    <cellStyle name="Comma 2 2 5 2 2" xfId="2888"/>
    <cellStyle name="Comma 2 2 5 2 3" xfId="3428"/>
    <cellStyle name="Comma 2 2 5 3" xfId="2887"/>
    <cellStyle name="Comma 2 2 5 4" xfId="3487"/>
    <cellStyle name="Comma 2 2 50" xfId="314"/>
    <cellStyle name="Comma 2 2 50 2" xfId="2889"/>
    <cellStyle name="Comma 2 2 50 3" xfId="3550"/>
    <cellStyle name="Comma 2 2 51" xfId="315"/>
    <cellStyle name="Comma 2 2 51 2" xfId="2890"/>
    <cellStyle name="Comma 2 2 51 3" xfId="3396"/>
    <cellStyle name="Comma 2 2 52" xfId="316"/>
    <cellStyle name="Comma 2 2 52 2" xfId="2891"/>
    <cellStyle name="Comma 2 2 52 3" xfId="3466"/>
    <cellStyle name="Comma 2 2 53" xfId="317"/>
    <cellStyle name="Comma 2 2 53 2" xfId="2892"/>
    <cellStyle name="Comma 2 2 53 3" xfId="3588"/>
    <cellStyle name="Comma 2 2 54" xfId="318"/>
    <cellStyle name="Comma 2 2 54 2" xfId="2893"/>
    <cellStyle name="Comma 2 2 54 3" xfId="3548"/>
    <cellStyle name="Comma 2 2 55" xfId="319"/>
    <cellStyle name="Comma 2 2 55 2" xfId="2894"/>
    <cellStyle name="Comma 2 2 55 3" xfId="3390"/>
    <cellStyle name="Comma 2 2 56" xfId="320"/>
    <cellStyle name="Comma 2 2 56 2" xfId="2895"/>
    <cellStyle name="Comma 2 2 56 3" xfId="3569"/>
    <cellStyle name="Comma 2 2 57" xfId="321"/>
    <cellStyle name="Comma 2 2 57 2" xfId="2896"/>
    <cellStyle name="Comma 2 2 57 3" xfId="3439"/>
    <cellStyle name="Comma 2 2 58" xfId="1509"/>
    <cellStyle name="Comma 2 2 58 2" xfId="3036"/>
    <cellStyle name="Comma 2 2 58 3" xfId="3708"/>
    <cellStyle name="Comma 2 2 59" xfId="1508"/>
    <cellStyle name="Comma 2 2 59 2" xfId="3035"/>
    <cellStyle name="Comma 2 2 59 3" xfId="3623"/>
    <cellStyle name="Comma 2 2 6" xfId="322"/>
    <cellStyle name="Comma 2 2 6 2" xfId="2897"/>
    <cellStyle name="Comma 2 2 6 3" xfId="3573"/>
    <cellStyle name="Comma 2 2 60" xfId="2841"/>
    <cellStyle name="Comma 2 2 61" xfId="264"/>
    <cellStyle name="Comma 2 2 7" xfId="323"/>
    <cellStyle name="Comma 2 2 7 2" xfId="2898"/>
    <cellStyle name="Comma 2 2 7 3" xfId="3426"/>
    <cellStyle name="Comma 2 2 8" xfId="324"/>
    <cellStyle name="Comma 2 2 8 2" xfId="2899"/>
    <cellStyle name="Comma 2 2 8 3" xfId="3395"/>
    <cellStyle name="Comma 2 2 9" xfId="325"/>
    <cellStyle name="Comma 2 2 9 2" xfId="2900"/>
    <cellStyle name="Comma 2 2 9 3" xfId="3427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3" xfId="3453"/>
    <cellStyle name="Comma 2 3 5" xfId="1510"/>
    <cellStyle name="Comma 2 3 5 2" xfId="3037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3" xfId="3710"/>
    <cellStyle name="Comma 2 59 2 3" xfId="1514"/>
    <cellStyle name="Comma 2 59 2 3 2" xfId="3040"/>
    <cellStyle name="Comma 2 59 2 3 3" xfId="3709"/>
    <cellStyle name="Comma 2 59 2 4" xfId="2367"/>
    <cellStyle name="Comma 2 59 2 4 2" xfId="3236"/>
    <cellStyle name="Comma 2 59 2 4 2 2" xfId="4130"/>
    <cellStyle name="Comma 2 59 2 4 3" xfId="3854"/>
    <cellStyle name="Comma 2 59 2 5" xfId="2902"/>
    <cellStyle name="Comma 2 59 2 5 2" xfId="3977"/>
    <cellStyle name="Comma 2 59 2 6" xfId="3410"/>
    <cellStyle name="Comma 2 59 3" xfId="376"/>
    <cellStyle name="Comma 2 59 3 2" xfId="2901"/>
    <cellStyle name="Comma 2 59 3 3" xfId="3400"/>
    <cellStyle name="Comma 2 59 4" xfId="2355"/>
    <cellStyle name="Comma 2 59 4 2" xfId="3229"/>
    <cellStyle name="Comma 2 59 4 2 2" xfId="4126"/>
    <cellStyle name="Comma 2 59 4 3" xfId="3849"/>
    <cellStyle name="Comma 2 59 5" xfId="2806"/>
    <cellStyle name="Comma 2 59 5 2" xfId="3972"/>
    <cellStyle name="Comma 2 59 6" xfId="3515"/>
    <cellStyle name="Comma 2 6" xfId="75"/>
    <cellStyle name="Comma 2 6 2" xfId="379"/>
    <cellStyle name="Comma 2 6 3" xfId="2808"/>
    <cellStyle name="Comma 2 6 4" xfId="3504"/>
    <cellStyle name="Comma 2 60" xfId="380"/>
    <cellStyle name="Comma 2 60 2" xfId="2904"/>
    <cellStyle name="Comma 2 60 3" xfId="3425"/>
    <cellStyle name="Comma 2 61" xfId="381"/>
    <cellStyle name="Comma 2 61 2" xfId="2905"/>
    <cellStyle name="Comma 2 61 3" xfId="3567"/>
    <cellStyle name="Comma 2 62" xfId="382"/>
    <cellStyle name="Comma 2 62 2" xfId="2906"/>
    <cellStyle name="Comma 2 62 3" xfId="3464"/>
    <cellStyle name="Comma 2 63" xfId="383"/>
    <cellStyle name="Comma 2 63 2" xfId="2907"/>
    <cellStyle name="Comma 2 63 3" xfId="3478"/>
    <cellStyle name="Comma 2 64" xfId="251"/>
    <cellStyle name="Comma 2 64 2" xfId="2366"/>
    <cellStyle name="Comma 2 64 2 2" xfId="3235"/>
    <cellStyle name="Comma 2 64 2 3" xfId="3501"/>
    <cellStyle name="Comma 2 64 3" xfId="2275"/>
    <cellStyle name="Comma 2 64 3 2" xfId="3196"/>
    <cellStyle name="Comma 2 64 3 3" xfId="3820"/>
    <cellStyle name="Comma 2 64 4" xfId="2838"/>
    <cellStyle name="Comma 2 64 5" xfId="3429"/>
    <cellStyle name="Comma 2 65" xfId="1308"/>
    <cellStyle name="Comma 2 65 2" xfId="2437"/>
    <cellStyle name="Comma 2 65 2 2" xfId="3244"/>
    <cellStyle name="Comma 2 65 2 3" xfId="3470"/>
    <cellStyle name="Comma 2 65 3" xfId="2303"/>
    <cellStyle name="Comma 2 65 4" xfId="3021"/>
    <cellStyle name="Comma 2 65 5" xfId="3498"/>
    <cellStyle name="Comma 2 66" xfId="83"/>
    <cellStyle name="Comma 2 66 2" xfId="2358"/>
    <cellStyle name="Comma 2 66 2 2" xfId="3231"/>
    <cellStyle name="Comma 2 66 2 3" xfId="3851"/>
    <cellStyle name="Comma 2 66 3" xfId="2307"/>
    <cellStyle name="Comma 2 66 4" xfId="2813"/>
    <cellStyle name="Comma 2 66 5" xfId="3595"/>
    <cellStyle name="Comma 2 67" xfId="378"/>
    <cellStyle name="Comma 2 67 2" xfId="2368"/>
    <cellStyle name="Comma 2 67 2 2" xfId="3237"/>
    <cellStyle name="Comma 2 67 2 3" xfId="3855"/>
    <cellStyle name="Comma 2 67 3" xfId="2309"/>
    <cellStyle name="Comma 2 67 4" xfId="2903"/>
    <cellStyle name="Comma 2 67 5" xfId="3441"/>
    <cellStyle name="Comma 2 68" xfId="1950"/>
    <cellStyle name="Comma 2 68 2" xfId="3122"/>
    <cellStyle name="Comma 2 68 2 2" xfId="4033"/>
    <cellStyle name="Comma 2 68 2 3" xfId="4291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3" xfId="4319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3" xfId="4320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3" xfId="3798"/>
    <cellStyle name="Comma 2 76" xfId="2141"/>
    <cellStyle name="Comma 2 76 2" xfId="3171"/>
    <cellStyle name="Comma 2 76 2 2" xfId="4073"/>
    <cellStyle name="Comma 2 76 3" xfId="3800"/>
    <cellStyle name="Comma 2 77" xfId="2142"/>
    <cellStyle name="Comma 2 77 2" xfId="3172"/>
    <cellStyle name="Comma 2 77 2 2" xfId="4074"/>
    <cellStyle name="Comma 2 77 3" xfId="3801"/>
    <cellStyle name="Comma 2 78" xfId="2140"/>
    <cellStyle name="Comma 2 78 2" xfId="3170"/>
    <cellStyle name="Comma 2 78 2 2" xfId="4072"/>
    <cellStyle name="Comma 2 78 3" xfId="3799"/>
    <cellStyle name="Comma 2 79" xfId="2244"/>
    <cellStyle name="Comma 2 79 2" xfId="3178"/>
    <cellStyle name="Comma 2 79 2 2" xfId="4080"/>
    <cellStyle name="Comma 2 79 2 3" xfId="4313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3" xfId="43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3" xfId="4315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3" xfId="4316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3" xfId="3873"/>
    <cellStyle name="Comma 2 84" xfId="2712"/>
    <cellStyle name="Comma 2 84 2" xfId="3258"/>
    <cellStyle name="Comma 2 84 2 2" xfId="4140"/>
    <cellStyle name="Comma 2 84 3" xfId="3872"/>
    <cellStyle name="Comma 2 85" xfId="2709"/>
    <cellStyle name="Comma 2 85 2" xfId="3255"/>
    <cellStyle name="Comma 2 85 2 2" xfId="4137"/>
    <cellStyle name="Comma 2 85 3" xfId="3869"/>
    <cellStyle name="Comma 2 86" xfId="2710"/>
    <cellStyle name="Comma 2 86 2" xfId="3256"/>
    <cellStyle name="Comma 2 86 2 2" xfId="4138"/>
    <cellStyle name="Comma 2 86 3" xfId="3870"/>
    <cellStyle name="Comma 2 87" xfId="2711"/>
    <cellStyle name="Comma 2 87 2" xfId="3257"/>
    <cellStyle name="Comma 2 87 2 2" xfId="4139"/>
    <cellStyle name="Comma 2 87 3" xfId="3871"/>
    <cellStyle name="Comma 2 88" xfId="2811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3" xfId="3414"/>
    <cellStyle name="Comma 20 3" xfId="2908"/>
    <cellStyle name="Comma 20 4" xfId="3472"/>
    <cellStyle name="Comma 21" xfId="390"/>
    <cellStyle name="Comma 21 2" xfId="2910"/>
    <cellStyle name="Comma 21 3" xfId="3420"/>
    <cellStyle name="Comma 22" xfId="391"/>
    <cellStyle name="Comma 22 2" xfId="2911"/>
    <cellStyle name="Comma 22 3" xfId="3621"/>
    <cellStyle name="Comma 23" xfId="392"/>
    <cellStyle name="Comma 23 2" xfId="2912"/>
    <cellStyle name="Comma 23 3" xfId="3536"/>
    <cellStyle name="Comma 24" xfId="393"/>
    <cellStyle name="Comma 24 2" xfId="394"/>
    <cellStyle name="Comma 24 2 2" xfId="2914"/>
    <cellStyle name="Comma 24 2 3" xfId="3542"/>
    <cellStyle name="Comma 24 3" xfId="2913"/>
    <cellStyle name="Comma 24 4" xfId="3502"/>
    <cellStyle name="Comma 25" xfId="210"/>
    <cellStyle name="Comma 25 2" xfId="1516"/>
    <cellStyle name="Comma 25 2 2" xfId="3042"/>
    <cellStyle name="Comma 25 2 3" xfId="3508"/>
    <cellStyle name="Comma 25 3" xfId="2363"/>
    <cellStyle name="Comma 25 3 2" xfId="3232"/>
    <cellStyle name="Comma 25 3 3" xfId="3495"/>
    <cellStyle name="Comma 25 4" xfId="2816"/>
    <cellStyle name="Comma 25 5" xfId="3577"/>
    <cellStyle name="Comma 26" xfId="1307"/>
    <cellStyle name="Comma 26 2" xfId="1517"/>
    <cellStyle name="Comma 26 2 2" xfId="3043"/>
    <cellStyle name="Comma 26 2 3" xfId="3517"/>
    <cellStyle name="Comma 26 3" xfId="2436"/>
    <cellStyle name="Comma 26 3 2" xfId="3243"/>
    <cellStyle name="Comma 26 3 3" xfId="3489"/>
    <cellStyle name="Comma 26 4" xfId="3020"/>
    <cellStyle name="Comma 26 5" xfId="3618"/>
    <cellStyle name="Comma 27" xfId="81"/>
    <cellStyle name="Comma 27 2" xfId="1518"/>
    <cellStyle name="Comma 27 2 2" xfId="3044"/>
    <cellStyle name="Comma 27 2 3" xfId="3479"/>
    <cellStyle name="Comma 27 3" xfId="2356"/>
    <cellStyle name="Comma 27 3 2" xfId="3230"/>
    <cellStyle name="Comma 27 3 2 2" xfId="4127"/>
    <cellStyle name="Comma 27 3 3" xfId="3850"/>
    <cellStyle name="Comma 27 4" xfId="2812"/>
    <cellStyle name="Comma 27 4 2" xfId="3974"/>
    <cellStyle name="Comma 27 5" xfId="3407"/>
    <cellStyle name="Comma 28" xfId="1317"/>
    <cellStyle name="Comma 28 2" xfId="1519"/>
    <cellStyle name="Comma 28 2 2" xfId="3045"/>
    <cellStyle name="Comma 28 2 3" xfId="3507"/>
    <cellStyle name="Comma 28 3" xfId="2439"/>
    <cellStyle name="Comma 28 3 2" xfId="3245"/>
    <cellStyle name="Comma 28 3 3" xfId="3861"/>
    <cellStyle name="Comma 28 4" xfId="3023"/>
    <cellStyle name="Comma 28 5" xfId="3703"/>
    <cellStyle name="Comma 29" xfId="1520"/>
    <cellStyle name="Comma 29 2" xfId="3046"/>
    <cellStyle name="Comma 29 3" xfId="3526"/>
    <cellStyle name="Comma 3" xfId="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3" xfId="3874"/>
    <cellStyle name="Comma 3 3" xfId="397"/>
    <cellStyle name="Comma 3 3 2" xfId="398"/>
    <cellStyle name="Comma 3 3 3" xfId="1522"/>
    <cellStyle name="Comma 3 3 3 2" xfId="3048"/>
    <cellStyle name="Comma 3 3 3 3" xfId="3711"/>
    <cellStyle name="Comma 3 4" xfId="399"/>
    <cellStyle name="Comma 3 4 2" xfId="2916"/>
    <cellStyle name="Comma 3 4 3" xfId="3477"/>
    <cellStyle name="Comma 3 5" xfId="1521"/>
    <cellStyle name="Comma 3 5 2" xfId="2444"/>
    <cellStyle name="Comma 3 5 2 2" xfId="3246"/>
    <cellStyle name="Comma 3 5 2 3" xfId="3545"/>
    <cellStyle name="Comma 3 5 3" xfId="2339"/>
    <cellStyle name="Comma 3 5 3 2" xfId="3218"/>
    <cellStyle name="Comma 3 5 3 3" xfId="3840"/>
    <cellStyle name="Comma 3 5 4" xfId="3047"/>
    <cellStyle name="Comma 3 5 5" xfId="3448"/>
    <cellStyle name="Comma 3 6" xfId="395"/>
    <cellStyle name="Comma 3 6 2" xfId="2915"/>
    <cellStyle name="Comma 3 6 2 2" xfId="3978"/>
    <cellStyle name="Comma 3 6 3" xfId="3553"/>
    <cellStyle name="Comma 3 7" xfId="1921"/>
    <cellStyle name="Comma 3 7 2" xfId="3107"/>
    <cellStyle name="Comma 3 7 3" xfId="3447"/>
    <cellStyle name="Comma 3 8" xfId="2799"/>
    <cellStyle name="Comma 3 9" xfId="3611"/>
    <cellStyle name="Comma 30" xfId="1523"/>
    <cellStyle name="Comma 30 2" xfId="3049"/>
    <cellStyle name="Comma 30 3" xfId="3488"/>
    <cellStyle name="Comma 31" xfId="1524"/>
    <cellStyle name="Comma 31 2" xfId="3050"/>
    <cellStyle name="Comma 31 3" xfId="3394"/>
    <cellStyle name="Comma 32" xfId="1525"/>
    <cellStyle name="Comma 32 2" xfId="3051"/>
    <cellStyle name="Comma 32 3" xfId="3582"/>
    <cellStyle name="Comma 33" xfId="1526"/>
    <cellStyle name="Comma 33 2" xfId="3052"/>
    <cellStyle name="Comma 33 3" xfId="3521"/>
    <cellStyle name="Comma 34" xfId="1527"/>
    <cellStyle name="Comma 34 2" xfId="3053"/>
    <cellStyle name="Comma 34 3" xfId="3525"/>
    <cellStyle name="Comma 35" xfId="1528"/>
    <cellStyle name="Comma 35 2" xfId="3054"/>
    <cellStyle name="Comma 35 3" xfId="3421"/>
    <cellStyle name="Comma 36" xfId="1529"/>
    <cellStyle name="Comma 36 2" xfId="3055"/>
    <cellStyle name="Comma 36 3" xfId="3387"/>
    <cellStyle name="Comma 37" xfId="1530"/>
    <cellStyle name="Comma 37 2" xfId="3056"/>
    <cellStyle name="Comma 37 3" xfId="3481"/>
    <cellStyle name="Comma 38" xfId="1531"/>
    <cellStyle name="Comma 38 2" xfId="3057"/>
    <cellStyle name="Comma 38 3" xfId="3580"/>
    <cellStyle name="Comma 39" xfId="1532"/>
    <cellStyle name="Comma 39 2" xfId="3058"/>
    <cellStyle name="Comma 39 3" xfId="3570"/>
    <cellStyle name="Comma 4" xfId="400"/>
    <cellStyle name="Comma 4 10" xfId="2917"/>
    <cellStyle name="Comma 4 11" xfId="3446"/>
    <cellStyle name="Comma 4 2" xfId="401"/>
    <cellStyle name="Comma 4 2 2" xfId="402"/>
    <cellStyle name="Comma 4 2 2 2" xfId="2919"/>
    <cellStyle name="Comma 4 2 2 3" xfId="3476"/>
    <cellStyle name="Comma 4 2 3" xfId="403"/>
    <cellStyle name="Comma 4 2 3 2" xfId="2920"/>
    <cellStyle name="Comma 4 2 3 3" xfId="3597"/>
    <cellStyle name="Comma 4 2 4" xfId="2918"/>
    <cellStyle name="Comma 4 2 5" xfId="3422"/>
    <cellStyle name="Comma 4 3" xfId="404"/>
    <cellStyle name="Comma 4 3 2" xfId="405"/>
    <cellStyle name="Comma 4 3 3" xfId="2921"/>
    <cellStyle name="Comma 4 3 4" xfId="3609"/>
    <cellStyle name="Comma 4 4" xfId="406"/>
    <cellStyle name="Comma 4 4 2" xfId="2922"/>
    <cellStyle name="Comma 4 4 3" xfId="3606"/>
    <cellStyle name="Comma 4 5" xfId="407"/>
    <cellStyle name="Comma 4 5 2" xfId="2923"/>
    <cellStyle name="Comma 4 5 3" xfId="3503"/>
    <cellStyle name="Comma 4 6" xfId="408"/>
    <cellStyle name="Comma 4 6 2" xfId="409"/>
    <cellStyle name="Comma 4 6 2 2" xfId="2924"/>
    <cellStyle name="Comma 4 6 2 3" xfId="3443"/>
    <cellStyle name="Comma 4 6 3" xfId="410"/>
    <cellStyle name="Comma 4 6 4" xfId="1533"/>
    <cellStyle name="Comma 4 7" xfId="411"/>
    <cellStyle name="Comma 4 7 2" xfId="2925"/>
    <cellStyle name="Comma 4 7 3" xfId="3430"/>
    <cellStyle name="Comma 4 8" xfId="1916"/>
    <cellStyle name="Comma 4 8 2" xfId="2452"/>
    <cellStyle name="Comma 4 8 2 2" xfId="3250"/>
    <cellStyle name="Comma 4 8 2 2 2" xfId="4136"/>
    <cellStyle name="Comma 4 8 2 3" xfId="3864"/>
    <cellStyle name="Comma 4 8 3" xfId="2340"/>
    <cellStyle name="Comma 4 8 3 2" xfId="3219"/>
    <cellStyle name="Comma 4 8 3 3" xfId="3841"/>
    <cellStyle name="Comma 4 8 4" xfId="3103"/>
    <cellStyle name="Comma 4 8 4 2" xfId="4015"/>
    <cellStyle name="Comma 4 8 5" xfId="3735"/>
    <cellStyle name="Comma 4 9" xfId="2073"/>
    <cellStyle name="Comma 4 9 2" xfId="3161"/>
    <cellStyle name="Comma 4 9 3" xfId="3790"/>
    <cellStyle name="Comma 4_Detail-MAY.07" xfId="412"/>
    <cellStyle name="Comma 40" xfId="2"/>
    <cellStyle name="Comma 40 2" xfId="18"/>
    <cellStyle name="Comma 40 2 2" xfId="3059"/>
    <cellStyle name="Comma 40 3" xfId="1534"/>
    <cellStyle name="Comma 40 4" xfId="16"/>
    <cellStyle name="Comma 40 5" xfId="3403"/>
    <cellStyle name="Comma 41" xfId="1535"/>
    <cellStyle name="Comma 41 2" xfId="3060"/>
    <cellStyle name="Comma 41 3" xfId="3563"/>
    <cellStyle name="Comma 42" xfId="1536"/>
    <cellStyle name="Comma 42 2" xfId="3061"/>
    <cellStyle name="Comma 42 3" xfId="3533"/>
    <cellStyle name="Comma 43" xfId="1537"/>
    <cellStyle name="Comma 43 2" xfId="3062"/>
    <cellStyle name="Comma 43 3" xfId="3392"/>
    <cellStyle name="Comma 44" xfId="1538"/>
    <cellStyle name="Comma 44 2" xfId="1938"/>
    <cellStyle name="Comma 44 2 2" xfId="3117"/>
    <cellStyle name="Comma 44 2 2 2" xfId="4028"/>
    <cellStyle name="Comma 44 2 2 3" xfId="4288"/>
    <cellStyle name="Comma 44 2 3" xfId="3902"/>
    <cellStyle name="Comma 44 2 4" xfId="4216"/>
    <cellStyle name="Comma 44 2 5" xfId="3415"/>
    <cellStyle name="Comma 44 3" xfId="3063"/>
    <cellStyle name="Comma 44 4" xfId="3475"/>
    <cellStyle name="Comma 45" xfId="1539"/>
    <cellStyle name="Comma 45 2" xfId="3064"/>
    <cellStyle name="Comma 45 3" xfId="3496"/>
    <cellStyle name="Comma 46" xfId="1540"/>
    <cellStyle name="Comma 46 2" xfId="3065"/>
    <cellStyle name="Comma 46 3" xfId="3585"/>
    <cellStyle name="Comma 47" xfId="1541"/>
    <cellStyle name="Comma 47 2" xfId="3066"/>
    <cellStyle name="Comma 47 3" xfId="3566"/>
    <cellStyle name="Comma 48" xfId="1542"/>
    <cellStyle name="Comma 48 2" xfId="3067"/>
    <cellStyle name="Comma 48 3" xfId="3572"/>
    <cellStyle name="Comma 49" xfId="1543"/>
    <cellStyle name="Comma 49 2" xfId="3068"/>
    <cellStyle name="Comma 49 3" xfId="3602"/>
    <cellStyle name="Comma 5" xfId="413"/>
    <cellStyle name="Comma 5 15" xfId="79"/>
    <cellStyle name="Comma 5 15 2" xfId="2810"/>
    <cellStyle name="Comma 5 15 2 2" xfId="3973"/>
    <cellStyle name="Comma 5 15 2 3" xfId="4277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5" xfId="3483"/>
    <cellStyle name="Comma 5 3" xfId="417"/>
    <cellStyle name="Comma 5 3 2" xfId="2927"/>
    <cellStyle name="Comma 5 3 3" xfId="3399"/>
    <cellStyle name="Comma 5 4" xfId="418"/>
    <cellStyle name="Comma 5 4 2" xfId="2928"/>
    <cellStyle name="Comma 5 4 3" xfId="3491"/>
    <cellStyle name="Comma 5 5" xfId="419"/>
    <cellStyle name="Comma 5 5 2" xfId="420"/>
    <cellStyle name="Comma 5 5 2 2" xfId="2929"/>
    <cellStyle name="Comma 5 5 2 3" xfId="3524"/>
    <cellStyle name="Comma 5 5 3" xfId="421"/>
    <cellStyle name="Comma 5 5 4" xfId="1544"/>
    <cellStyle name="Comma 5 6" xfId="422"/>
    <cellStyle name="Comma 5 6 2" xfId="2930"/>
    <cellStyle name="Comma 5 6 3" xfId="3608"/>
    <cellStyle name="Comma 5 7" xfId="1954"/>
    <cellStyle name="Comma 5 7 2" xfId="3124"/>
    <cellStyle name="Comma 5 7 3" xfId="3753"/>
    <cellStyle name="Comma 50" xfId="1545"/>
    <cellStyle name="Comma 50 2" xfId="3069"/>
    <cellStyle name="Comma 50 3" xfId="3578"/>
    <cellStyle name="Comma 51" xfId="1546"/>
    <cellStyle name="Comma 51 2" xfId="3070"/>
    <cellStyle name="Comma 51 3" xfId="3505"/>
    <cellStyle name="Comma 52" xfId="1547"/>
    <cellStyle name="Comma 52 2" xfId="3071"/>
    <cellStyle name="Comma 52 3" xfId="3413"/>
    <cellStyle name="Comma 53" xfId="1548"/>
    <cellStyle name="Comma 53 2" xfId="3072"/>
    <cellStyle name="Comma 53 3" xfId="3528"/>
    <cellStyle name="Comma 54" xfId="62"/>
    <cellStyle name="Comma 54 2" xfId="2801"/>
    <cellStyle name="Comma 54 2 2" xfId="3968"/>
    <cellStyle name="Comma 54 3" xfId="3604"/>
    <cellStyle name="Comma 55" xfId="1500"/>
    <cellStyle name="Comma 55 2" xfId="3027"/>
    <cellStyle name="Comma 55 3" xfId="3404"/>
    <cellStyle name="Comma 56" xfId="1886"/>
    <cellStyle name="Comma 56 2" xfId="3094"/>
    <cellStyle name="Comma 56 3" xfId="3541"/>
    <cellStyle name="Comma 57" xfId="1893"/>
    <cellStyle name="Comma 57 2" xfId="3095"/>
    <cellStyle name="Comma 57 3" xfId="3576"/>
    <cellStyle name="Comma 58" xfId="1885"/>
    <cellStyle name="Comma 58 2" xfId="3093"/>
    <cellStyle name="Comma 58 3" xfId="3549"/>
    <cellStyle name="Comma 59" xfId="1904"/>
    <cellStyle name="Comma 59 2" xfId="2126"/>
    <cellStyle name="Comma 59 2 2" xfId="3164"/>
    <cellStyle name="Comma 59 2 2 2" xfId="4066"/>
    <cellStyle name="Comma 59 2 3" xfId="3793"/>
    <cellStyle name="Comma 59 3" xfId="2449"/>
    <cellStyle name="Comma 59 3 2" xfId="3248"/>
    <cellStyle name="Comma 59 3 3" xfId="3862"/>
    <cellStyle name="Comma 59 4" xfId="3096"/>
    <cellStyle name="Comma 59 5" xfId="3728"/>
    <cellStyle name="Comma 6" xfId="423"/>
    <cellStyle name="Comma 6 2" xfId="424"/>
    <cellStyle name="Comma 6 2 2" xfId="425"/>
    <cellStyle name="Comma 6 2 3" xfId="2931"/>
    <cellStyle name="Comma 6 2 4" xfId="3484"/>
    <cellStyle name="Comma 6 3" xfId="426"/>
    <cellStyle name="Comma 6 3 2" xfId="2932"/>
    <cellStyle name="Comma 6 3 3" xfId="3617"/>
    <cellStyle name="Comma 6 4" xfId="427"/>
    <cellStyle name="Comma 6 4 2" xfId="2933"/>
    <cellStyle name="Comma 6 4 3" xfId="3445"/>
    <cellStyle name="Comma 6 5" xfId="428"/>
    <cellStyle name="Comma 6 5 2" xfId="429"/>
    <cellStyle name="Comma 6 5 2 2" xfId="2934"/>
    <cellStyle name="Comma 6 5 2 3" xfId="3584"/>
    <cellStyle name="Comma 6 5 3" xfId="430"/>
    <cellStyle name="Comma 6 5 4" xfId="1549"/>
    <cellStyle name="Comma 6 6" xfId="431"/>
    <cellStyle name="Comma 6 6 2" xfId="2935"/>
    <cellStyle name="Comma 6 6 3" xfId="3551"/>
    <cellStyle name="Comma 6 7" xfId="2076"/>
    <cellStyle name="Comma 6 7 2" xfId="3162"/>
    <cellStyle name="Comma 6 7 3" xfId="3791"/>
    <cellStyle name="Comma 60" xfId="1906"/>
    <cellStyle name="Comma 60 2" xfId="2451"/>
    <cellStyle name="Comma 60 2 2" xfId="3249"/>
    <cellStyle name="Comma 60 2 3" xfId="3863"/>
    <cellStyle name="Comma 60 3" xfId="2276"/>
    <cellStyle name="Comma 60 3 2" xfId="3197"/>
    <cellStyle name="Comma 60 3 2 2" xfId="4097"/>
    <cellStyle name="Comma 60 3 3" xfId="3821"/>
    <cellStyle name="Comma 60 4" xfId="3097"/>
    <cellStyle name="Comma 60 5" xfId="3729"/>
    <cellStyle name="Comma 61" xfId="61"/>
    <cellStyle name="Comma 61 2" xfId="2354"/>
    <cellStyle name="Comma 61 2 2" xfId="3228"/>
    <cellStyle name="Comma 61 2 3" xfId="3848"/>
    <cellStyle name="Comma 61 3" xfId="2300"/>
    <cellStyle name="Comma 61 3 2" xfId="3201"/>
    <cellStyle name="Comma 61 3 2 2" xfId="4101"/>
    <cellStyle name="Comma 61 3 3" xfId="3823"/>
    <cellStyle name="Comma 61 3 4" xfId="3952"/>
    <cellStyle name="Comma 61 3 5" xfId="3564"/>
    <cellStyle name="Comma 61 4" xfId="2800"/>
    <cellStyle name="Comma 61 5" xfId="3411"/>
    <cellStyle name="Comma 62" xfId="1988"/>
    <cellStyle name="Comma 62 2" xfId="3136"/>
    <cellStyle name="Comma 62 2 2" xfId="4046"/>
    <cellStyle name="Comma 62 3" xfId="3765"/>
    <cellStyle name="Comma 63" xfId="2000"/>
    <cellStyle name="Comma 63 2" xfId="2467"/>
    <cellStyle name="Comma 63 2 2" xfId="3252"/>
    <cellStyle name="Comma 63 2 3" xfId="3866"/>
    <cellStyle name="Comma 63 3" xfId="2305"/>
    <cellStyle name="Comma 63 3 2" xfId="3204"/>
    <cellStyle name="Comma 63 3 2 2" xfId="4104"/>
    <cellStyle name="Comma 63 3 3" xfId="3826"/>
    <cellStyle name="Comma 63 4" xfId="3140"/>
    <cellStyle name="Comma 63 5" xfId="3769"/>
    <cellStyle name="Comma 64" xfId="1992"/>
    <cellStyle name="Comma 64 2" xfId="2464"/>
    <cellStyle name="Comma 64 2 2" xfId="3251"/>
    <cellStyle name="Comma 64 2 3" xfId="3865"/>
    <cellStyle name="Comma 64 3" xfId="2306"/>
    <cellStyle name="Comma 64 3 2" xfId="3205"/>
    <cellStyle name="Comma 64 3 2 2" xfId="4105"/>
    <cellStyle name="Comma 64 3 3" xfId="3827"/>
    <cellStyle name="Comma 64 4" xfId="3138"/>
    <cellStyle name="Comma 64 5" xfId="3767"/>
    <cellStyle name="Comma 65" xfId="1949"/>
    <cellStyle name="Comma 65 2" xfId="2457"/>
    <cellStyle name="Comma 65 3" xfId="2311"/>
    <cellStyle name="Comma 65 3 2" xfId="3208"/>
    <cellStyle name="Comma 65 3 2 2" xfId="4108"/>
    <cellStyle name="Comma 65 3 3" xfId="3830"/>
    <cellStyle name="Comma 65 3 4" xfId="3953"/>
    <cellStyle name="Comma 65 3 5" xfId="3450"/>
    <cellStyle name="Comma 66" xfId="1933"/>
    <cellStyle name="Comma 66 2" xfId="2456"/>
    <cellStyle name="Comma 66 3" xfId="2313"/>
    <cellStyle name="Comma 66 3 2" xfId="3210"/>
    <cellStyle name="Comma 66 3 2 2" xfId="4110"/>
    <cellStyle name="Comma 66 3 3" xfId="3832"/>
    <cellStyle name="Comma 66 3 4" xfId="3954"/>
    <cellStyle name="Comma 66 3 5" xfId="3405"/>
    <cellStyle name="Comma 67" xfId="2008"/>
    <cellStyle name="Comma 67 2" xfId="2470"/>
    <cellStyle name="Comma 67 3" xfId="2327"/>
    <cellStyle name="Comma 67 3 2" xfId="3212"/>
    <cellStyle name="Comma 67 3 2 2" xfId="4112"/>
    <cellStyle name="Comma 67 3 3" xfId="3834"/>
    <cellStyle name="Comma 67 3 4" xfId="3955"/>
    <cellStyle name="Comma 67 3 5" xfId="3480"/>
    <cellStyle name="Comma 68" xfId="2010"/>
    <cellStyle name="Comma 68 2" xfId="2471"/>
    <cellStyle name="Comma 68 2 2" xfId="3253"/>
    <cellStyle name="Comma 68 2 3" xfId="3867"/>
    <cellStyle name="Comma 68 3" xfId="2330"/>
    <cellStyle name="Comma 68 3 2" xfId="3214"/>
    <cellStyle name="Comma 68 3 2 2" xfId="4114"/>
    <cellStyle name="Comma 68 3 3" xfId="3836"/>
    <cellStyle name="Comma 68 3 4" xfId="3956"/>
    <cellStyle name="Comma 68 3 5" xfId="3511"/>
    <cellStyle name="Comma 68 4" xfId="3144"/>
    <cellStyle name="Comma 68 5" xfId="3773"/>
    <cellStyle name="Comma 69" xfId="2014"/>
    <cellStyle name="Comma 69 2" xfId="2474"/>
    <cellStyle name="Comma 69 3" xfId="2334"/>
    <cellStyle name="Comma 69 3 2" xfId="3217"/>
    <cellStyle name="Comma 69 3 2 2" xfId="4117"/>
    <cellStyle name="Comma 69 3 3" xfId="3839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3" xfId="3543"/>
    <cellStyle name="Comma 7 4 3" xfId="2277"/>
    <cellStyle name="Comma 7 4 3 2" xfId="3198"/>
    <cellStyle name="Comma 7 4 3 2 2" xfId="4098"/>
    <cellStyle name="Comma 7 4 3 2 3" xfId="4317"/>
    <cellStyle name="Comma 7 4 3 3" xfId="3947"/>
    <cellStyle name="Comma 7 4 3 4" xfId="4261"/>
    <cellStyle name="Comma 7 4 3 5" xfId="3592"/>
    <cellStyle name="Comma 7 4 4" xfId="3073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3" xfId="3843"/>
    <cellStyle name="Comma 71" xfId="2020"/>
    <cellStyle name="Comma 71 2" xfId="2478"/>
    <cellStyle name="Comma 71 3" xfId="2349"/>
    <cellStyle name="Comma 71 3 2" xfId="3224"/>
    <cellStyle name="Comma 71 3 2 2" xfId="4122"/>
    <cellStyle name="Comma 71 3 3" xfId="3845"/>
    <cellStyle name="Comma 72" xfId="2022"/>
    <cellStyle name="Comma 72 2" xfId="2480"/>
    <cellStyle name="Comma 72 2 2" xfId="3254"/>
    <cellStyle name="Comma 72 2 3" xfId="3868"/>
    <cellStyle name="Comma 72 3" xfId="2350"/>
    <cellStyle name="Comma 72 3 2" xfId="3225"/>
    <cellStyle name="Comma 72 3 2 2" xfId="4123"/>
    <cellStyle name="Comma 72 3 3" xfId="3846"/>
    <cellStyle name="Comma 72 4" xfId="3145"/>
    <cellStyle name="Comma 72 5" xfId="3774"/>
    <cellStyle name="Comma 73" xfId="2016"/>
    <cellStyle name="Comma 74" xfId="2029"/>
    <cellStyle name="Comma 74 2" xfId="3147"/>
    <cellStyle name="Comma 74 3" xfId="3776"/>
    <cellStyle name="Comma 75" xfId="2027"/>
    <cellStyle name="Comma 75 2" xfId="3146"/>
    <cellStyle name="Comma 75 3" xfId="3775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3" xfId="3796"/>
    <cellStyle name="Comma 79" xfId="2245"/>
    <cellStyle name="Comma 79 2" xfId="3179"/>
    <cellStyle name="Comma 79 2 2" xfId="4081"/>
    <cellStyle name="Comma 79 3" xfId="3807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3" xfId="3739"/>
    <cellStyle name="Comma 8 4 4" xfId="3897"/>
    <cellStyle name="Comma 8 4 5" xfId="3444"/>
    <cellStyle name="Comma 80" xfId="2254"/>
    <cellStyle name="Comma 80 2" xfId="3183"/>
    <cellStyle name="Comma 80 2 2" xfId="4085"/>
    <cellStyle name="Comma 80 3" xfId="3810"/>
    <cellStyle name="Comma 81" xfId="2255"/>
    <cellStyle name="Comma 81 2" xfId="3184"/>
    <cellStyle name="Comma 81 2 2" xfId="4086"/>
    <cellStyle name="Comma 81 3" xfId="3811"/>
    <cellStyle name="Comma 82" xfId="2262"/>
    <cellStyle name="Comma 82 2" xfId="3190"/>
    <cellStyle name="Comma 82 2 2" xfId="4092"/>
    <cellStyle name="Comma 82 3" xfId="3816"/>
    <cellStyle name="Comma 83" xfId="2271"/>
    <cellStyle name="Comma 83 2" xfId="3194"/>
    <cellStyle name="Comma 83 2 2" xfId="4096"/>
    <cellStyle name="Comma 83 3" xfId="3819"/>
    <cellStyle name="Comma 84" xfId="2273"/>
    <cellStyle name="Comma 84 2" xfId="3195"/>
    <cellStyle name="Comma 84 3" xfId="3431"/>
    <cellStyle name="Comma 85" xfId="2793"/>
    <cellStyle name="Comma 85 2" xfId="3261"/>
    <cellStyle name="Comma 85 2 2" xfId="4143"/>
    <cellStyle name="Comma 85 2 3" xfId="4321"/>
    <cellStyle name="Comma 85 3" xfId="3875"/>
    <cellStyle name="Comma 85 3 2" xfId="4178"/>
    <cellStyle name="Comma 85 4" xfId="3965"/>
    <cellStyle name="Comma 85 5" xfId="4274"/>
    <cellStyle name="Comma 86" xfId="2795"/>
    <cellStyle name="Comma 86 2" xfId="3262"/>
    <cellStyle name="Comma 86 2 2" xfId="4144"/>
    <cellStyle name="Comma 86 2 3" xfId="4322"/>
    <cellStyle name="Comma 86 3" xfId="3876"/>
    <cellStyle name="Comma 86 3 2" xfId="4179"/>
    <cellStyle name="Comma 86 4" xfId="3966"/>
    <cellStyle name="Comma 86 5" xfId="4275"/>
    <cellStyle name="Comma 87" xfId="56"/>
    <cellStyle name="Comma 87 2" xfId="2797"/>
    <cellStyle name="Comma 87 2 2" xfId="3967"/>
    <cellStyle name="Comma 87 2 3" xfId="4276"/>
    <cellStyle name="Comma 87 3" xfId="3878"/>
    <cellStyle name="Comma 87 4" xfId="4193"/>
    <cellStyle name="Comma 87 5" xfId="3459"/>
    <cellStyle name="Comma 88" xfId="2796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3" xfId="4289"/>
    <cellStyle name="Currency 10 3" xfId="3748"/>
    <cellStyle name="Currency 10 3 2" xfId="4155"/>
    <cellStyle name="Currency 10 4" xfId="3903"/>
    <cellStyle name="Currency 10 5" xfId="4217"/>
    <cellStyle name="Currency 11" xfId="1935"/>
    <cellStyle name="Currency 11 2" xfId="3114"/>
    <cellStyle name="Currency 11 2 2" xfId="4025"/>
    <cellStyle name="Currency 11 2 3" xfId="4287"/>
    <cellStyle name="Currency 11 3" xfId="3745"/>
    <cellStyle name="Currency 11 3 2" xfId="4154"/>
    <cellStyle name="Currency 11 4" xfId="3901"/>
    <cellStyle name="Currency 11 5" xfId="4215"/>
    <cellStyle name="Currency 12" xfId="1913"/>
    <cellStyle name="Currency 12 2" xfId="3102"/>
    <cellStyle name="Currency 12 2 2" xfId="4014"/>
    <cellStyle name="Currency 12 2 3" xfId="4283"/>
    <cellStyle name="Currency 12 3" xfId="3734"/>
    <cellStyle name="Currency 12 3 2" xfId="4150"/>
    <cellStyle name="Currency 12 4" xfId="3896"/>
    <cellStyle name="Currency 12 5" xfId="4211"/>
    <cellStyle name="Currency 13" xfId="1911"/>
    <cellStyle name="Currency 13 2" xfId="3101"/>
    <cellStyle name="Currency 13 2 2" xfId="4013"/>
    <cellStyle name="Currency 13 2 3" xfId="4282"/>
    <cellStyle name="Currency 13 3" xfId="3733"/>
    <cellStyle name="Currency 13 3 2" xfId="4149"/>
    <cellStyle name="Currency 13 4" xfId="3895"/>
    <cellStyle name="Currency 13 5" xfId="4210"/>
    <cellStyle name="Currency 14" xfId="1928"/>
    <cellStyle name="Currency 14 2" xfId="3110"/>
    <cellStyle name="Currency 14 2 2" xfId="4021"/>
    <cellStyle name="Currency 14 2 3" xfId="4285"/>
    <cellStyle name="Currency 14 3" xfId="3741"/>
    <cellStyle name="Currency 14 3 2" xfId="4152"/>
    <cellStyle name="Currency 14 4" xfId="3899"/>
    <cellStyle name="Currency 14 5" xfId="4213"/>
    <cellStyle name="Currency 15" xfId="1998"/>
    <cellStyle name="Currency 15 2" xfId="3139"/>
    <cellStyle name="Currency 15 2 2" xfId="4048"/>
    <cellStyle name="Currency 15 2 3" xfId="4294"/>
    <cellStyle name="Currency 15 3" xfId="3768"/>
    <cellStyle name="Currency 15 3 2" xfId="4159"/>
    <cellStyle name="Currency 15 4" xfId="3912"/>
    <cellStyle name="Currency 15 5" xfId="4226"/>
    <cellStyle name="Currency 16" xfId="2004"/>
    <cellStyle name="Currency 16 2" xfId="3142"/>
    <cellStyle name="Currency 16 2 2" xfId="4050"/>
    <cellStyle name="Currency 16 2 3" xfId="4295"/>
    <cellStyle name="Currency 16 3" xfId="3771"/>
    <cellStyle name="Currency 16 3 2" xfId="4160"/>
    <cellStyle name="Currency 16 4" xfId="3913"/>
    <cellStyle name="Currency 16 5" xfId="4227"/>
    <cellStyle name="Currency 17" xfId="1989"/>
    <cellStyle name="Currency 17 2" xfId="3137"/>
    <cellStyle name="Currency 17 2 2" xfId="4047"/>
    <cellStyle name="Currency 17 2 3" xfId="4293"/>
    <cellStyle name="Currency 17 3" xfId="3766"/>
    <cellStyle name="Currency 17 3 2" xfId="4158"/>
    <cellStyle name="Currency 17 4" xfId="3911"/>
    <cellStyle name="Currency 17 5" xfId="4225"/>
    <cellStyle name="Currency 18" xfId="2037"/>
    <cellStyle name="Currency 18 2" xfId="3148"/>
    <cellStyle name="Currency 18 2 2" xfId="4052"/>
    <cellStyle name="Currency 18 2 3" xfId="4296"/>
    <cellStyle name="Currency 18 3" xfId="3777"/>
    <cellStyle name="Currency 18 3 2" xfId="4161"/>
    <cellStyle name="Currency 18 4" xfId="3915"/>
    <cellStyle name="Currency 18 5" xfId="4229"/>
    <cellStyle name="Currency 19" xfId="2038"/>
    <cellStyle name="Currency 19 2" xfId="3149"/>
    <cellStyle name="Currency 19 2 2" xfId="4053"/>
    <cellStyle name="Currency 19 2 3" xfId="4297"/>
    <cellStyle name="Currency 19 3" xfId="3778"/>
    <cellStyle name="Currency 19 3 2" xfId="4162"/>
    <cellStyle name="Currency 19 4" xfId="3916"/>
    <cellStyle name="Currency 19 5" xfId="4230"/>
    <cellStyle name="Currency 2" xfId="1314"/>
    <cellStyle name="Currency 2 2" xfId="3022"/>
    <cellStyle name="Currency 2 2 2" xfId="3999"/>
    <cellStyle name="Currency 2 2 3" xfId="4278"/>
    <cellStyle name="Currency 2 3" xfId="3702"/>
    <cellStyle name="Currency 2 3 2" xfId="4145"/>
    <cellStyle name="Currency 2 4" xfId="3887"/>
    <cellStyle name="Currency 2 5" xfId="4202"/>
    <cellStyle name="Currency 20" xfId="2046"/>
    <cellStyle name="Currency 20 2" xfId="3153"/>
    <cellStyle name="Currency 20 2 2" xfId="4057"/>
    <cellStyle name="Currency 20 2 3" xfId="4301"/>
    <cellStyle name="Currency 20 3" xfId="3782"/>
    <cellStyle name="Currency 20 3 2" xfId="4166"/>
    <cellStyle name="Currency 20 4" xfId="3920"/>
    <cellStyle name="Currency 20 5" xfId="4234"/>
    <cellStyle name="Currency 21" xfId="2040"/>
    <cellStyle name="Currency 21 2" xfId="3150"/>
    <cellStyle name="Currency 21 2 2" xfId="4054"/>
    <cellStyle name="Currency 21 2 3" xfId="4298"/>
    <cellStyle name="Currency 21 3" xfId="3779"/>
    <cellStyle name="Currency 21 3 2" xfId="4163"/>
    <cellStyle name="Currency 21 4" xfId="3917"/>
    <cellStyle name="Currency 21 5" xfId="4231"/>
    <cellStyle name="Currency 22" xfId="2043"/>
    <cellStyle name="Currency 22 2" xfId="3151"/>
    <cellStyle name="Currency 22 2 2" xfId="4055"/>
    <cellStyle name="Currency 22 2 3" xfId="4299"/>
    <cellStyle name="Currency 22 3" xfId="3780"/>
    <cellStyle name="Currency 22 3 2" xfId="4164"/>
    <cellStyle name="Currency 22 4" xfId="3918"/>
    <cellStyle name="Currency 22 5" xfId="4232"/>
    <cellStyle name="Currency 23" xfId="2044"/>
    <cellStyle name="Currency 23 2" xfId="3152"/>
    <cellStyle name="Currency 23 2 2" xfId="4056"/>
    <cellStyle name="Currency 23 2 3" xfId="4300"/>
    <cellStyle name="Currency 23 3" xfId="3781"/>
    <cellStyle name="Currency 23 3 2" xfId="4165"/>
    <cellStyle name="Currency 23 4" xfId="3919"/>
    <cellStyle name="Currency 23 5" xfId="4233"/>
    <cellStyle name="Currency 24" xfId="2054"/>
    <cellStyle name="Currency 24 2" xfId="3157"/>
    <cellStyle name="Currency 24 2 2" xfId="4061"/>
    <cellStyle name="Currency 24 2 3" xfId="4305"/>
    <cellStyle name="Currency 24 3" xfId="3786"/>
    <cellStyle name="Currency 24 3 2" xfId="4170"/>
    <cellStyle name="Currency 24 4" xfId="3924"/>
    <cellStyle name="Currency 24 5" xfId="4238"/>
    <cellStyle name="Currency 25" xfId="2055"/>
    <cellStyle name="Currency 25 2" xfId="3158"/>
    <cellStyle name="Currency 25 2 2" xfId="4062"/>
    <cellStyle name="Currency 25 2 3" xfId="4306"/>
    <cellStyle name="Currency 25 3" xfId="3787"/>
    <cellStyle name="Currency 25 3 2" xfId="4171"/>
    <cellStyle name="Currency 25 4" xfId="3925"/>
    <cellStyle name="Currency 25 5" xfId="4239"/>
    <cellStyle name="Currency 26" xfId="2049"/>
    <cellStyle name="Currency 26 2" xfId="3154"/>
    <cellStyle name="Currency 26 2 2" xfId="4058"/>
    <cellStyle name="Currency 26 2 3" xfId="4302"/>
    <cellStyle name="Currency 26 3" xfId="3783"/>
    <cellStyle name="Currency 26 3 2" xfId="4167"/>
    <cellStyle name="Currency 26 4" xfId="3921"/>
    <cellStyle name="Currency 26 5" xfId="4235"/>
    <cellStyle name="Currency 27" xfId="2052"/>
    <cellStyle name="Currency 27 2" xfId="3156"/>
    <cellStyle name="Currency 27 2 2" xfId="4060"/>
    <cellStyle name="Currency 27 2 3" xfId="4304"/>
    <cellStyle name="Currency 27 3" xfId="3785"/>
    <cellStyle name="Currency 27 3 2" xfId="4169"/>
    <cellStyle name="Currency 27 4" xfId="3923"/>
    <cellStyle name="Currency 27 5" xfId="4237"/>
    <cellStyle name="Currency 28" xfId="2050"/>
    <cellStyle name="Currency 28 2" xfId="3155"/>
    <cellStyle name="Currency 28 2 2" xfId="4059"/>
    <cellStyle name="Currency 28 2 3" xfId="4303"/>
    <cellStyle name="Currency 28 3" xfId="3784"/>
    <cellStyle name="Currency 28 3 2" xfId="4168"/>
    <cellStyle name="Currency 28 4" xfId="3922"/>
    <cellStyle name="Currency 28 5" xfId="4236"/>
    <cellStyle name="Currency 29" xfId="2071"/>
    <cellStyle name="Currency 29 2" xfId="3160"/>
    <cellStyle name="Currency 29 2 2" xfId="4064"/>
    <cellStyle name="Currency 29 2 3" xfId="4308"/>
    <cellStyle name="Currency 29 3" xfId="3789"/>
    <cellStyle name="Currency 29 3 2" xfId="4173"/>
    <cellStyle name="Currency 29 4" xfId="3931"/>
    <cellStyle name="Currency 29 5" xfId="4245"/>
    <cellStyle name="Currency 3" xfId="1908"/>
    <cellStyle name="Currency 3 2" xfId="3099"/>
    <cellStyle name="Currency 3 2 2" xfId="4011"/>
    <cellStyle name="Currency 3 2 3" xfId="4280"/>
    <cellStyle name="Currency 3 3" xfId="3731"/>
    <cellStyle name="Currency 3 3 2" xfId="4147"/>
    <cellStyle name="Currency 3 4" xfId="3892"/>
    <cellStyle name="Currency 3 5" xfId="4207"/>
    <cellStyle name="Currency 30" xfId="2069"/>
    <cellStyle name="Currency 30 2" xfId="3159"/>
    <cellStyle name="Currency 30 2 2" xfId="4063"/>
    <cellStyle name="Currency 30 2 3" xfId="4307"/>
    <cellStyle name="Currency 30 3" xfId="3788"/>
    <cellStyle name="Currency 30 3 2" xfId="4172"/>
    <cellStyle name="Currency 30 4" xfId="3930"/>
    <cellStyle name="Currency 30 5" xfId="4244"/>
    <cellStyle name="Currency 31" xfId="2172"/>
    <cellStyle name="Currency 31 2" xfId="3174"/>
    <cellStyle name="Currency 31 2 2" xfId="4076"/>
    <cellStyle name="Currency 31 2 3" xfId="4310"/>
    <cellStyle name="Currency 31 3" xfId="3803"/>
    <cellStyle name="Currency 31 3 2" xfId="4175"/>
    <cellStyle name="Currency 31 4" xfId="3933"/>
    <cellStyle name="Currency 31 5" xfId="4247"/>
    <cellStyle name="Currency 32" xfId="2146"/>
    <cellStyle name="Currency 32 2" xfId="3173"/>
    <cellStyle name="Currency 32 2 2" xfId="4075"/>
    <cellStyle name="Currency 32 2 3" xfId="4309"/>
    <cellStyle name="Currency 32 3" xfId="3802"/>
    <cellStyle name="Currency 32 3 2" xfId="4174"/>
    <cellStyle name="Currency 32 4" xfId="3932"/>
    <cellStyle name="Currency 32 5" xfId="4246"/>
    <cellStyle name="Currency 33" xfId="2222"/>
    <cellStyle name="Currency 33 2" xfId="3175"/>
    <cellStyle name="Currency 33 2 2" xfId="4077"/>
    <cellStyle name="Currency 33 2 3" xfId="4311"/>
    <cellStyle name="Currency 33 3" xfId="3804"/>
    <cellStyle name="Currency 33 3 2" xfId="4176"/>
    <cellStyle name="Currency 33 4" xfId="3934"/>
    <cellStyle name="Currency 33 5" xfId="4248"/>
    <cellStyle name="Currency 34" xfId="2227"/>
    <cellStyle name="Currency 34 2" xfId="3176"/>
    <cellStyle name="Currency 34 2 2" xfId="4078"/>
    <cellStyle name="Currency 34 2 3" xfId="4312"/>
    <cellStyle name="Currency 34 3" xfId="3805"/>
    <cellStyle name="Currency 34 3 2" xfId="4177"/>
    <cellStyle name="Currency 34 4" xfId="3935"/>
    <cellStyle name="Currency 34 5" xfId="4249"/>
    <cellStyle name="Currency 4" xfId="1907"/>
    <cellStyle name="Currency 4 2" xfId="3098"/>
    <cellStyle name="Currency 4 2 2" xfId="4010"/>
    <cellStyle name="Currency 4 2 3" xfId="4279"/>
    <cellStyle name="Currency 4 3" xfId="3730"/>
    <cellStyle name="Currency 4 3 2" xfId="4146"/>
    <cellStyle name="Currency 4 4" xfId="3891"/>
    <cellStyle name="Currency 4 5" xfId="4206"/>
    <cellStyle name="Currency 5" xfId="1909"/>
    <cellStyle name="Currency 5 2" xfId="3100"/>
    <cellStyle name="Currency 5 2 2" xfId="4012"/>
    <cellStyle name="Currency 5 2 3" xfId="4281"/>
    <cellStyle name="Currency 5 3" xfId="3732"/>
    <cellStyle name="Currency 5 3 2" xfId="4148"/>
    <cellStyle name="Currency 5 4" xfId="3893"/>
    <cellStyle name="Currency 5 5" xfId="4208"/>
    <cellStyle name="Currency 6" xfId="1956"/>
    <cellStyle name="Currency 6 2" xfId="3125"/>
    <cellStyle name="Currency 6 2 2" xfId="4035"/>
    <cellStyle name="Currency 6 2 3" xfId="4292"/>
    <cellStyle name="Currency 6 3" xfId="3754"/>
    <cellStyle name="Currency 6 3 2" xfId="4157"/>
    <cellStyle name="Currency 6 4" xfId="3907"/>
    <cellStyle name="Currency 6 5" xfId="4221"/>
    <cellStyle name="Currency 7" xfId="1927"/>
    <cellStyle name="Currency 7 2" xfId="3109"/>
    <cellStyle name="Currency 7 2 2" xfId="4020"/>
    <cellStyle name="Currency 7 2 3" xfId="4284"/>
    <cellStyle name="Currency 7 3" xfId="3740"/>
    <cellStyle name="Currency 7 3 2" xfId="4151"/>
    <cellStyle name="Currency 7 4" xfId="3898"/>
    <cellStyle name="Currency 7 5" xfId="4212"/>
    <cellStyle name="Currency 8" xfId="1944"/>
    <cellStyle name="Currency 8 2" xfId="3119"/>
    <cellStyle name="Currency 8 2 2" xfId="4030"/>
    <cellStyle name="Currency 8 2 3" xfId="4290"/>
    <cellStyle name="Currency 8 3" xfId="3749"/>
    <cellStyle name="Currency 8 3 2" xfId="4156"/>
    <cellStyle name="Currency 8 4" xfId="3904"/>
    <cellStyle name="Currency 8 5" xfId="4218"/>
    <cellStyle name="Currency 9" xfId="1930"/>
    <cellStyle name="Currency 9 2" xfId="3112"/>
    <cellStyle name="Currency 9 2 2" xfId="4023"/>
    <cellStyle name="Currency 9 2 3" xfId="4286"/>
    <cellStyle name="Currency 9 3" xfId="3743"/>
    <cellStyle name="Currency 9 3 2" xfId="4153"/>
    <cellStyle name="Currency 9 4" xfId="3900"/>
    <cellStyle name="Currency 9 5" xfId="421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3" xfId="3591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3" xfId="3792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3" xfId="3822"/>
    <cellStyle name="Normal 166" xfId="1966"/>
    <cellStyle name="Normal 166 2" xfId="2143"/>
    <cellStyle name="Normal 166 3" xfId="3129"/>
    <cellStyle name="Normal 166 3 2" xfId="4039"/>
    <cellStyle name="Normal 166 4" xfId="3758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3" xfId="3824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3" xfId="3825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3" xfId="3828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3" xfId="3829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3" xfId="3831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3" xfId="3833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3" xfId="3835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3" xfId="3838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3" xfId="3842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3" xfId="3844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3" xfId="3847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3" xfId="3795"/>
    <cellStyle name="Normal 184" xfId="2191"/>
    <cellStyle name="Normal 185" xfId="2242"/>
    <cellStyle name="Normal 185 2" xfId="3177"/>
    <cellStyle name="Normal 185 2 2" xfId="4079"/>
    <cellStyle name="Normal 185 3" xfId="3806"/>
    <cellStyle name="Normal 186" xfId="2250"/>
    <cellStyle name="Normal 186 2" xfId="3180"/>
    <cellStyle name="Normal 186 2 2" xfId="4082"/>
    <cellStyle name="Normal 186 3" xfId="3808"/>
    <cellStyle name="Normal 187" xfId="2258"/>
    <cellStyle name="Normal 187 2" xfId="3186"/>
    <cellStyle name="Normal 187 2 2" xfId="4088"/>
    <cellStyle name="Normal 187 3" xfId="3812"/>
    <cellStyle name="Normal 188" xfId="2261"/>
    <cellStyle name="Normal 188 2" xfId="3189"/>
    <cellStyle name="Normal 188 2 2" xfId="4091"/>
    <cellStyle name="Normal 188 3" xfId="3815"/>
    <cellStyle name="Normal 189" xfId="2270"/>
    <cellStyle name="Normal 189 2" xfId="3193"/>
    <cellStyle name="Normal 189 2 2" xfId="4095"/>
    <cellStyle name="Normal 189 3" xfId="3818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3" xfId="3712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3" xfId="3856"/>
    <cellStyle name="Normal 2 59 4" xfId="2936"/>
    <cellStyle name="Normal 2 59 4 2" xfId="3979"/>
    <cellStyle name="Normal 2 59 5" xfId="343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3" xfId="3794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3" xfId="341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3" xfId="3714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3" xfId="3713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3" xfId="3837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3" xfId="3742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3" xfId="3860"/>
    <cellStyle name="Normal 64 4" xfId="3019"/>
    <cellStyle name="Normal 64 4 2" xfId="3998"/>
    <cellStyle name="Normal 64 5" xfId="3701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3" xfId="3599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5" xfId="3574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3" xfId="3764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4" xfId="3440"/>
    <cellStyle name="Pattern 3" xfId="1708"/>
    <cellStyle name="Pattern 4" xfId="2939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3" xfId="3738"/>
    <cellStyle name="Percent 122" xfId="2130"/>
    <cellStyle name="Percent 122 2" xfId="3168"/>
    <cellStyle name="Percent 122 2 2" xfId="4070"/>
    <cellStyle name="Percent 122 3" xfId="3797"/>
    <cellStyle name="Percent 123" xfId="2251"/>
    <cellStyle name="Percent 123 2" xfId="3181"/>
    <cellStyle name="Percent 123 2 2" xfId="4083"/>
    <cellStyle name="Percent 123 3" xfId="3809"/>
    <cellStyle name="Percent 124" xfId="2259"/>
    <cellStyle name="Percent 124 2" xfId="3187"/>
    <cellStyle name="Percent 124 2 2" xfId="4089"/>
    <cellStyle name="Percent 124 3" xfId="3813"/>
    <cellStyle name="Percent 125" xfId="2260"/>
    <cellStyle name="Percent 125 2" xfId="3188"/>
    <cellStyle name="Percent 125 2 2" xfId="4090"/>
    <cellStyle name="Percent 125 3" xfId="3814"/>
    <cellStyle name="Percent 126" xfId="2267"/>
    <cellStyle name="Percent 126 2" xfId="3192"/>
    <cellStyle name="Percent 126 2 2" xfId="4094"/>
    <cellStyle name="Percent 126 3" xfId="3817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ข้อความเตือน 2" xfId="1008"/>
    <cellStyle name="ข้อความอธิบาย 2" xfId="100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3" xfId="3625"/>
    <cellStyle name="เครื่องหมายจุลภาค 10 3" xfId="1836"/>
    <cellStyle name="เครื่องหมายจุลภาค 10 4" xfId="2940"/>
    <cellStyle name="เครื่องหมายจุลภาค 10 5" xfId="3406"/>
    <cellStyle name="เครื่องหมายจุลภาค 11" xfId="1013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9" xfId="3626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3" xfId="3628"/>
    <cellStyle name="เครื่องหมายจุลภาค 12 7" xfId="2943"/>
    <cellStyle name="เครื่องหมายจุลภาค 12 8" xfId="3627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3" xfId="3630"/>
    <cellStyle name="เครื่องหมายจุลภาค 13 3" xfId="1043"/>
    <cellStyle name="เครื่องหมายจุลภาค 13 3 2" xfId="2947"/>
    <cellStyle name="เครื่องหมายจุลภาค 13 3 3" xfId="3631"/>
    <cellStyle name="เครื่องหมายจุลภาค 13 4" xfId="1841"/>
    <cellStyle name="เครื่องหมายจุลภาค 13 4 2" xfId="3078"/>
    <cellStyle name="เครื่องหมายจุลภาค 13 4 3" xfId="3715"/>
    <cellStyle name="เครื่องหมายจุลภาค 13 5" xfId="2945"/>
    <cellStyle name="เครื่องหมายจุลภาค 13 6" xfId="3629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3" xfId="3633"/>
    <cellStyle name="เครื่องหมายจุลภาค 14 3" xfId="1046"/>
    <cellStyle name="เครื่องหมายจุลภาค 14 3 2" xfId="2950"/>
    <cellStyle name="เครื่องหมายจุลภาค 14 3 3" xfId="3634"/>
    <cellStyle name="เครื่องหมายจุลภาค 14 4" xfId="1842"/>
    <cellStyle name="เครื่องหมายจุลภาค 14 4 2" xfId="3079"/>
    <cellStyle name="เครื่องหมายจุลภาค 14 4 3" xfId="3494"/>
    <cellStyle name="เครื่องหมายจุลภาค 14 5" xfId="2948"/>
    <cellStyle name="เครื่องหมายจุลภาค 14 6" xfId="3632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3" xfId="3636"/>
    <cellStyle name="เครื่องหมายจุลภาค 15 3" xfId="2951"/>
    <cellStyle name="เครื่องหมายจุลภาค 15 4" xfId="3635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3" xfId="3638"/>
    <cellStyle name="เครื่องหมายจุลภาค 16 3" xfId="1843"/>
    <cellStyle name="เครื่องหมายจุลภาค 16 3 2" xfId="3080"/>
    <cellStyle name="เครื่องหมายจุลภาค 16 3 3" xfId="3716"/>
    <cellStyle name="เครื่องหมายจุลภาค 16 4" xfId="2953"/>
    <cellStyle name="เครื่องหมายจุลภาค 16 5" xfId="3637"/>
    <cellStyle name="เครื่องหมายจุลภาค 17" xfId="1051"/>
    <cellStyle name="เครื่องหมายจุลภาค 17 2" xfId="2955"/>
    <cellStyle name="เครื่องหมายจุลภาค 17 3" xfId="3639"/>
    <cellStyle name="เครื่องหมายจุลภาค 18" xfId="1052"/>
    <cellStyle name="เครื่องหมายจุลภาค 18 2" xfId="2956"/>
    <cellStyle name="เครื่องหมายจุลภาค 18 3" xfId="3640"/>
    <cellStyle name="เครื่องหมายจุลภาค 19" xfId="1053"/>
    <cellStyle name="เครื่องหมายจุลภาค 19 2" xfId="2957"/>
    <cellStyle name="เครื่องหมายจุลภาค 19 3" xfId="3641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1" xfId="3642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3" xfId="3645"/>
    <cellStyle name="เครื่องหมายจุลภาค 2 2 2 4" xfId="1844"/>
    <cellStyle name="เครื่องหมายจุลภาค 2 2 2 4 2" xfId="3081"/>
    <cellStyle name="เครื่องหมายจุลภาค 2 2 2 4 3" xfId="3717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3" xfId="3858"/>
    <cellStyle name="เครื่องหมายจุลภาค 2 2 2 6" xfId="2960"/>
    <cellStyle name="เครื่องหมายจุลภาค 2 2 2 6 2" xfId="3984"/>
    <cellStyle name="เครื่องหมายจุลภาค 2 2 2 7" xfId="3644"/>
    <cellStyle name="เครื่องหมายจุลภาค 2 2 3" xfId="1059"/>
    <cellStyle name="เครื่องหมายจุลภาค 2 2 3 2" xfId="2962"/>
    <cellStyle name="เครื่องหมายจุลภาค 2 2 3 3" xfId="3646"/>
    <cellStyle name="เครื่องหมายจุลภาค 2 2 4" xfId="1060"/>
    <cellStyle name="เครื่องหมายจุลภาค 2 2 4 2" xfId="2963"/>
    <cellStyle name="เครื่องหมายจุลภาค 2 2 4 3" xfId="3647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3" xfId="3643"/>
    <cellStyle name="เครื่องหมายจุลภาค 2 2 6" xfId="2804"/>
    <cellStyle name="เครื่องหมายจุลภาค 2 2 7" xfId="3529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3" xfId="3648"/>
    <cellStyle name="เครื่องหมายจุลภาค 2 3 3" xfId="2964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3" xfId="3650"/>
    <cellStyle name="เครื่องหมายจุลภาค 2 4 3" xfId="1065"/>
    <cellStyle name="เครื่องหมายจุลภาค 2 4 3 2" xfId="2968"/>
    <cellStyle name="เครื่องหมายจุลภาค 2 4 3 3" xfId="3651"/>
    <cellStyle name="เครื่องหมายจุลภาค 2 4 4" xfId="1845"/>
    <cellStyle name="เครื่องหมายจุลภาค 2 4 4 2" xfId="3082"/>
    <cellStyle name="เครื่องหมายจุลภาค 2 4 4 3" xfId="3718"/>
    <cellStyle name="เครื่องหมายจุลภาค 2 4 5" xfId="2966"/>
    <cellStyle name="เครื่องหมายจุลภาค 2 4 6" xfId="3649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3" xfId="3653"/>
    <cellStyle name="เครื่องหมายจุลภาค 2 5 3" xfId="1068"/>
    <cellStyle name="เครื่องหมายจุลภาค 2 5 3 2" xfId="2971"/>
    <cellStyle name="เครื่องหมายจุลภาค 2 5 3 3" xfId="3654"/>
    <cellStyle name="เครื่องหมายจุลภาค 2 5 4" xfId="2969"/>
    <cellStyle name="เครื่องหมายจุลภาค 2 5 5" xfId="3652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3" xfId="3656"/>
    <cellStyle name="เครื่องหมายจุลภาค 2 6 3" xfId="1846"/>
    <cellStyle name="เครื่องหมายจุลภาค 2 6 3 2" xfId="3083"/>
    <cellStyle name="เครื่องหมายจุลภาค 2 6 3 3" xfId="3719"/>
    <cellStyle name="เครื่องหมายจุลภาค 2 6 4" xfId="2972"/>
    <cellStyle name="เครื่องหมายจุลภาค 2 6 5" xfId="3655"/>
    <cellStyle name="เครื่องหมายจุลภาค 2 7" xfId="1071"/>
    <cellStyle name="เครื่องหมายจุลภาค 2 7 2" xfId="2974"/>
    <cellStyle name="เครื่องหมายจุลภาค 2 7 3" xfId="3657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3" xfId="3659"/>
    <cellStyle name="เครื่องหมายจุลภาค 2 8 3" xfId="1847"/>
    <cellStyle name="เครื่องหมายจุลภาค 2 8 3 2" xfId="3084"/>
    <cellStyle name="เครื่องหมายจุลภาค 2 8 3 3" xfId="3615"/>
    <cellStyle name="เครื่องหมายจุลภาค 2 8 4" xfId="2975"/>
    <cellStyle name="เครื่องหมายจุลภาค 2 8 5" xfId="3658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3" xfId="3857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3" xfId="3663"/>
    <cellStyle name="เครื่องหมายจุลภาค 3 2 2 3" xfId="2979"/>
    <cellStyle name="เครื่องหมายจุลภาค 3 2 2 4" xfId="3662"/>
    <cellStyle name="เครื่องหมายจุลภาค 3 2 3" xfId="1848"/>
    <cellStyle name="เครื่องหมายจุลภาค 3 2 4" xfId="2978"/>
    <cellStyle name="เครื่องหมายจุลภาค 3 2 5" xfId="3661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3" xfId="3664"/>
    <cellStyle name="เครื่องหมายจุลภาค 3 3 3" xfId="2981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3" xfId="3665"/>
    <cellStyle name="เครื่องหมายจุลภาค 3 5" xfId="1081"/>
    <cellStyle name="เครื่องหมายจุลภาค 3 5 2" xfId="2984"/>
    <cellStyle name="เครื่องหมายจุลภาค 3 5 3" xfId="3666"/>
    <cellStyle name="เครื่องหมายจุลภาค 3 6" xfId="2977"/>
    <cellStyle name="เครื่องหมายจุลภาค 3 7" xfId="3660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3" xfId="3669"/>
    <cellStyle name="เครื่องหมายจุลภาค 4 2 3" xfId="2986"/>
    <cellStyle name="เครื่องหมายจุลภาค 4 2 4" xfId="3668"/>
    <cellStyle name="เครื่องหมายจุลภาค 4 3" xfId="1085"/>
    <cellStyle name="เครื่องหมายจุลภาค 4 3 2" xfId="2988"/>
    <cellStyle name="เครื่องหมายจุลภาค 4 3 3" xfId="3670"/>
    <cellStyle name="เครื่องหมายจุลภาค 4 4" xfId="1086"/>
    <cellStyle name="เครื่องหมายจุลภาค 4 4 2" xfId="2989"/>
    <cellStyle name="เครื่องหมายจุลภาค 4 4 3" xfId="3671"/>
    <cellStyle name="เครื่องหมายจุลภาค 4 5" xfId="1849"/>
    <cellStyle name="เครื่องหมายจุลภาค 4 5 2" xfId="3085"/>
    <cellStyle name="เครื่องหมายจุลภาค 4 5 3" xfId="3720"/>
    <cellStyle name="เครื่องหมายจุลภาค 4 6" xfId="2985"/>
    <cellStyle name="เครื่องหมายจุลภาค 4 7" xfId="3667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3" xfId="3674"/>
    <cellStyle name="เครื่องหมายจุลภาค 5 2 3" xfId="2991"/>
    <cellStyle name="เครื่องหมายจุลภาค 5 2 4" xfId="3673"/>
    <cellStyle name="เครื่องหมายจุลภาค 5 3" xfId="1090"/>
    <cellStyle name="เครื่องหมายจุลภาค 5 3 2" xfId="2993"/>
    <cellStyle name="เครื่องหมายจุลภาค 5 3 3" xfId="3675"/>
    <cellStyle name="เครื่องหมายจุลภาค 5 4" xfId="1091"/>
    <cellStyle name="เครื่องหมายจุลภาค 5 4 2" xfId="2994"/>
    <cellStyle name="เครื่องหมายจุลภาค 5 4 3" xfId="3676"/>
    <cellStyle name="เครื่องหมายจุลภาค 5 5" xfId="2990"/>
    <cellStyle name="เครื่องหมายจุลภาค 5 6" xfId="3672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3" xfId="3678"/>
    <cellStyle name="เครื่องหมายจุลภาค 6 3" xfId="1094"/>
    <cellStyle name="เครื่องหมายจุลภาค 6 3 2" xfId="2997"/>
    <cellStyle name="เครื่องหมายจุลภาค 6 3 3" xfId="3679"/>
    <cellStyle name="เครื่องหมายจุลภาค 6 4" xfId="1095"/>
    <cellStyle name="เครื่องหมายจุลภาค 6 4 2" xfId="2998"/>
    <cellStyle name="เครื่องหมายจุลภาค 6 4 3" xfId="3680"/>
    <cellStyle name="เครื่องหมายจุลภาค 6 5" xfId="1850"/>
    <cellStyle name="เครื่องหมายจุลภาค 6 6" xfId="2995"/>
    <cellStyle name="เครื่องหมายจุลภาค 6 7" xfId="3677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3" xfId="3681"/>
    <cellStyle name="เครื่องหมายจุลภาค 7 3" xfId="1098"/>
    <cellStyle name="เครื่องหมายจุลภาค 7 3 2" xfId="3000"/>
    <cellStyle name="เครื่องหมายจุลภาค 7 3 3" xfId="3682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3" xfId="3683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3" xfId="3684"/>
    <cellStyle name="เครื่องหมายจุลภาค 8 3" xfId="1103"/>
    <cellStyle name="เครื่องหมายจุลภาค 8 3 2" xfId="3003"/>
    <cellStyle name="เครื่องหมายจุลภาค 8 3 3" xfId="3685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3" xfId="3523"/>
    <cellStyle name="เครื่องหมายจุลภาค 9 3" xfId="3004"/>
    <cellStyle name="เครื่องหมายจุลภาค 9 4" xfId="3686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3" xfId="3687"/>
    <cellStyle name="เครื่องหมายสกุลเงิน_ADJ-VAR" xfId="1110"/>
    <cellStyle name="จุลภาค 2" xfId="3590"/>
    <cellStyle name="ชื่อเรื่อง 2" xfId="1111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ที่มีการเชื่อมโยง 2" xfId="1117"/>
    <cellStyle name="ณfน๔_NTCณ๘ป๙ (2)" xfId="1118"/>
    <cellStyle name="ดี 2" xfId="1119"/>
    <cellStyle name="ดี 3" xfId="1120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3" xfId="3721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3" xfId="3722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3" xfId="3723"/>
    <cellStyle name="ปกติ 2 2 3" xfId="1157"/>
    <cellStyle name="ปกติ 2 2 4" xfId="3007"/>
    <cellStyle name="ปกติ 2 2 4 2" xfId="3986"/>
    <cellStyle name="ปกติ 2 2 5" xfId="3689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3" xfId="3724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3" xfId="3725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3" xfId="3726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3" xfId="3859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5" xfId="3688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3" xfId="3690"/>
    <cellStyle name="ปกติ 21" xfId="1176"/>
    <cellStyle name="ปกติ 21 2" xfId="3009"/>
    <cellStyle name="ปกติ 21 2 2" xfId="3988"/>
    <cellStyle name="ปกติ 21 3" xfId="3691"/>
    <cellStyle name="ปกติ 22" xfId="1177"/>
    <cellStyle name="ปกติ 22 2" xfId="3010"/>
    <cellStyle name="ปกติ 22 2 2" xfId="3989"/>
    <cellStyle name="ปกติ 22 3" xfId="3692"/>
    <cellStyle name="ปกติ 23" xfId="1178"/>
    <cellStyle name="ปกติ 23 2" xfId="3011"/>
    <cellStyle name="ปกติ 23 2 2" xfId="3990"/>
    <cellStyle name="ปกติ 23 3" xfId="3693"/>
    <cellStyle name="ปกติ 24" xfId="1179"/>
    <cellStyle name="ปกติ 24 2" xfId="3012"/>
    <cellStyle name="ปกติ 24 2 2" xfId="3991"/>
    <cellStyle name="ปกติ 24 3" xfId="3694"/>
    <cellStyle name="ปกติ 25" xfId="1180"/>
    <cellStyle name="ปกติ 25 2" xfId="3013"/>
    <cellStyle name="ปกติ 25 2 2" xfId="3992"/>
    <cellStyle name="ปกติ 25 3" xfId="3695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3" xfId="3697"/>
    <cellStyle name="ปกติ 3 2 3" xfId="1864"/>
    <cellStyle name="ปกติ 3 2 4" xfId="3014"/>
    <cellStyle name="ปกติ 3 2 4 2" xfId="3993"/>
    <cellStyle name="ปกติ 3 2 5" xfId="3696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4" xfId="3698"/>
    <cellStyle name="ปกติ 3 5" xfId="1190"/>
    <cellStyle name="ปกติ 3 5 2" xfId="3017"/>
    <cellStyle name="ปกติ 3 5 2 2" xfId="3996"/>
    <cellStyle name="ปกติ 3 5 3" xfId="3699"/>
    <cellStyle name="ปกติ 3 6" xfId="1191"/>
    <cellStyle name="ปกติ 3 6 2" xfId="3018"/>
    <cellStyle name="ปกติ 3 6 2 2" xfId="3997"/>
    <cellStyle name="ปกติ 3 6 3" xfId="3700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3" xfId="3727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แย่ 2" xfId="1251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2 2" xfId="1263"/>
    <cellStyle name="ส่วนที่ถูกเน้น3 2" xfId="1264"/>
    <cellStyle name="ส่วนที่ถูกเน้น4 2" xfId="1265"/>
    <cellStyle name="ส่วนที่ถูกเน้น5 2" xfId="1266"/>
    <cellStyle name="ส่วนที่ถูกเน้น6 2" xfId="1267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2 2" xfId="1271"/>
    <cellStyle name="หัวเรื่อง 3 2" xfId="1272"/>
    <cellStyle name="หัวเรื่อง 4 2" xfId="1273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107950</xdr:colOff>
      <xdr:row>75</xdr:row>
      <xdr:rowOff>0</xdr:rowOff>
    </xdr:from>
    <xdr:to>
      <xdr:col>1</xdr:col>
      <xdr:colOff>184573</xdr:colOff>
      <xdr:row>75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277283" y="20074467"/>
          <a:ext cx="7662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72</xdr:row>
      <xdr:rowOff>0</xdr:rowOff>
    </xdr:from>
    <xdr:to>
      <xdr:col>1</xdr:col>
      <xdr:colOff>21590</xdr:colOff>
      <xdr:row>72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7640" y="19304000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61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31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42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43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42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5475FE33-CADD-41E9-BE3C-63E9CE8806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2A096BF1-0294-498E-8D7C-9D244134CB1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50552258-1ED0-432C-8F8C-AE539C36EB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B2BD7659-5CF8-4DA7-BF99-BFC776D3C4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D58A74A8-0655-4BDF-A993-45346D8E94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76B8C90A-9FDF-4E4D-8D43-76CF88EAFF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2B3A8199-4A39-4C62-95B2-0526475B9DE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F2D30321-EB6B-4B84-97A2-58A294CBE63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94AE5E75-0F4D-4612-B6BA-5152F5E837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99E5AAD1-E20B-4C84-B0EC-6C9D9A82C7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735124F9-D1E4-431E-9D94-BA7D3F3193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31062CE-48DD-424D-8960-43325458701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E148F4A6-3F84-4893-AD48-15DECBD91F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BB28A99-430C-44E5-88AE-354DC0F8361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8DCBE6A8-A839-496C-BC5C-F5B1B3CBB4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AA124DFD-88BE-413C-BD46-90C30702EA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A6C7193E-5CBC-4FE3-BDBF-8B89DD326F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D3856DF3-ADD9-439D-9404-3B70D0ECA8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4DE18BF-0C08-42B4-A286-679EF985D7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7AE2F2C0-1242-4EEF-BB07-121514036E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0AF817F3-26F8-4B1E-B5EE-A44FCCA853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E840928C-3400-4E63-B7FD-78CD80A87F1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BEECC20C-4138-44CD-B65E-C7AD402A52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6E3616FE-5B14-4861-A4ED-E6DE518973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4628852C-2A06-4AA4-89C4-1B08A1F699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577B3556-84A5-4B78-AE39-C359254DA6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C9EA52CA-81DA-4108-8B14-18BDB7A943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D581157-E471-4217-B31D-131B76E1F6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277D6B5-E3E9-41E0-9F18-701BEB017D6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42D6AE24-0265-4607-909E-5FBF0FC03F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304F1689-A50B-422D-A569-B190A39F7A6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0C0775E2-B4F8-4968-8AE7-205BEE646E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C2485C04-1A0A-4940-AD37-CBFB8A8EDD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54EC527C-F496-4506-85FE-C7430609F9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7AF2E413-78D2-45B6-8B58-DB5C46FAEB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38100</xdr:rowOff>
    </xdr:to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BF0DDC84-A70C-4830-8625-4425CFF38F9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41DDC675-4389-4A4B-A144-A84DA333277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111EB7F3-8708-427C-8D84-7A33B02F803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F2E25647-6602-41D6-8DA4-854796123C1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DD3C6B9D-5166-4C72-BE64-215A49D7810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E7852998-2A45-46FD-AAD6-CA0991953A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22BAF288-AF30-437B-A32D-05D6FF6D7E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CF9D069C-393E-481F-90C8-1F281E784FC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F08B51E7-F0BF-4783-B960-14AC7283F7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6CAD0DBA-FA19-4C8D-BF38-5283FD8505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4BA09F4F-D0E7-47C2-B54C-D252651B87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1CC91D21-6015-471D-BE85-1C7A6D35EE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C48BE8BD-344E-41C2-8DE9-B28F93D415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6B14658F-5864-4AD7-8A20-A19AAE4BAB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DBD0EAB8-2091-41F0-BB5D-03966F368E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AB703192-3DDE-4272-816F-CDAFB5DD22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076A8972-F738-4761-84DA-4F5B06FEAE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8841056F-2106-48DB-BA25-E5C6C55A5B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5CE2E6FB-9C08-4F42-8A4C-7C465AA96C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F57EA64B-485A-42D9-A95D-A03C1A0F7D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EA93983A-5B65-411D-B716-F80322DBBB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D79C898-9164-4880-B34B-55AEE75972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7F3CF6EC-E760-46C8-BA8D-61B5C88A81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36BC0967-23EC-45BC-80DE-95979D57A89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6E146FEE-17A1-48D5-AE9A-55EE32F905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424F4C2B-2A85-47FD-8C48-A94804328C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7C8C8C61-4E71-4E2E-B4FF-F720EEE4CDB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484B5004-A189-4540-921A-1C2C81B17A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01FE605-BD7D-423E-B04A-5DE72E6467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7D3764BC-573F-401E-8B5F-DBE670633F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2FD51D12-635F-4966-8076-DD5E62D1D3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2D71CD19-5E78-42E2-901B-F53CDC5DA5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C2BB2726-5144-45DE-A815-80A52A9829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4654A792-7E46-4B3A-865B-9BC6351345C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2215C0EB-B942-4475-8BBC-5D05F8FA85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A7AB2399-22F4-4136-88DB-BFE48EFF11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3564EE96-981A-4804-B691-1C05AF34CB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73A05DFD-5581-444F-8B75-312C08685C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AAE64231-A950-42CD-BACE-8F6654FA784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740365BB-F644-408C-9B90-F09F29D7B2C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E3CDFE78-E961-4D02-97FB-B3F53C4765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35561FD5-4A4B-4206-9322-81DB054E61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9E7A51B8-0616-4C5F-9270-86DB4EA71E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A4A992D-4996-4BCE-B672-E4E0FB6B7A4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DB58F1A3-E241-4CEE-BBBF-3BC5EB978A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A481754C-2B87-455C-99FB-13C9BAE1C2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7D679817-A47B-4F84-AD9D-681DBF0752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879F340E-6DAA-402E-B311-C11D23682D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CCE0ED56-830C-49AB-ABCA-30A43DE2403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20F0A142-0CB4-4D04-8B15-BFEFA9C5EA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D4954008-5BB2-470D-8AE3-14DFE80D6D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373656D3-5D6D-4105-B5D7-F490698E63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90136D40-55F4-4ADF-8A65-495365F050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28992F3A-D8B8-4AE4-887A-D0301B3020F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7FA584F7-1C1E-42A0-9D3C-B92C095A30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AF435D74-4C2F-4090-BF62-3720CF1C62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405D8C12-8DC0-44E4-8EC8-0785BC21FA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7EAEA727-E532-4BBB-9B54-1EB590011F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8F1F48AB-CEB1-4B56-9084-D8B46A290E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78CBA85C-2293-47FF-917A-2EB32023A4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D38E3C34-E087-41CB-9AA3-2CD981EEEF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E2012C04-FA3E-423A-8761-BDD7F7383C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A5196A6D-468D-42C0-879C-D87C0B2398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0146DB8A-7FCB-4328-B4A8-EAEAF040BF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31ABC3B1-39CA-4EF5-BCC1-3E0AAEBF35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3530F0C0-62A7-44F9-A017-7D6B80F28E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5F85FD7-C2F9-4272-B5C2-B889F43703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50F00FF2-0F7F-4635-9B6C-5FA69926C8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111EE269-B476-4313-B087-B96B2DA0DD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CBD3A0FF-DE4E-4DD2-91D1-7B42C84CF6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050844E4-4250-4B80-8A26-1194BFCCD5F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BF4B8679-C108-459E-94B0-62A36431F89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F58493A-DAEF-4E44-84A2-209FD84F67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1841D775-9EDF-4ED6-9125-982030BF34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0D848FA7-CAFC-40A3-B86D-D1FB01070AE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A3924D8C-0D39-4D5A-B9B4-B14FF44997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695C874A-2164-4B97-8256-C0C1F981AF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AB26D6C4-326B-45B2-84A4-F6446C892B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F2105A48-5728-44D4-9F2B-A5A05F462C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8FD79E1E-45FB-446F-9C46-C3D0D46138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5B032DE8-DF61-4C2B-90D3-F5B660A6073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EF688261-93A4-4BA2-9958-2EEA3AF7147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80D6C60D-2DBF-41A1-8000-2D190B10C5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17B7A876-E478-4358-BDBD-F9DC48BF92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7A32EA30-EB4F-46A7-81BB-D8AC67D9BA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65E48232-7481-41A5-9907-A00FE67F00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4EF942A7-4B2B-4A72-AFA9-676D0C629C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129A5A31-A601-47A3-9282-5A96356967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45ECD76C-2065-4688-86E0-46C58A45DD2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E075AB7C-9A02-42F3-BDE2-0BB5161E52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C6805BA3-476B-46D9-96E9-72443A0243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1526603E-B135-4922-AAC2-EC4C04979E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C0E70B9F-4E99-403A-949B-3E5391BAA1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CA85842F-50CC-4257-908C-E24ABA9304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8CAECF09-B014-4DDE-ACBB-AB150D96CB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574CE32D-F938-424C-8975-97FB071EAB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4D887F4-D691-4B61-8528-53E66F53FDC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E7BC8FF9-68E5-4F64-B367-D2DD3C8CB90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9322DA79-5F82-4D42-9A89-65F8904276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278F60C-C528-4F91-AECE-54926B266E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974700-AEA6-47EB-B611-F68ABEFFE5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CE6E025A-9823-4351-BD10-CFD4AFBDDAB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6057CCE7-A162-4DA9-92D6-9A9211D1BAE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91418F0-FC11-4F15-AC69-52F7EB58BF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ED38AB99-99F1-49BA-A273-BD692F5E78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3F7C604C-C75C-469C-9C43-1B55BA1AB3F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D55B1186-3F15-498A-8F6B-EABC10C036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C5A8A33-D9E1-4858-A399-B2E2E50276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4A3E0552-AE0C-45C9-AFCB-1CBC861599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64FE690D-3138-437D-B896-21D35A6651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2C3056F9-3514-4463-AAA6-C33F6B786C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82694795-A223-40E1-AAC2-D26FACBF15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462CC340-16EC-4160-9281-3EFBB2B808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9BDB79F0-40AE-4E7F-8E6C-E5325211C3C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2D21A06B-CD9F-49EF-88F2-B8E816D78A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48A0B3C9-B8E4-4B71-93E5-ED038EB53E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E143D0B1-535D-4EFC-88A6-559DA658F43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C70FDDA9-CDF4-48CD-B553-1AE8AEEDB2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BC9AA3F9-3052-4AF0-BCB3-84BA01FBB1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3DDC5B6B-DC03-4CF9-B27B-82FF6DCC32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4B8B4B2F-8396-41AA-A336-C3AD433184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6446CF70-0085-41F3-90E1-16AB0256E8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FF93A012-A873-461F-9622-378F8C63E4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3FE5200B-D97E-49B5-B455-092C615F2F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FBCC9D1-0147-477D-AF22-6F4D437F7D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929E9583-1D37-4F10-976B-CA8936B55A7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00196DA0-555A-4A1E-9664-59838300649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E28EE2FE-82EB-4F5D-BE71-B6188D00E4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9AFF82EA-1D9F-4099-BB5C-32F84367F1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5E874B4B-61B9-4AD9-B4A7-7A273DBE9E1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4605AF7A-7886-4C34-92B7-EFF252A944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828C268B-08CE-48A0-9479-E1DF0E8208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FD64F960-DDC8-40E0-B785-FE08624BDB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9538BD05-D73B-4C6D-AE72-6B1B7941E2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4" name="Text Box 8">
          <a:extLst>
            <a:ext uri="{FF2B5EF4-FFF2-40B4-BE49-F238E27FC236}">
              <a16:creationId xmlns:a16="http://schemas.microsoft.com/office/drawing/2014/main" id="{0CEAF722-D4F5-4996-B754-6BBBF3AEB4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5" name="Text Box 9">
          <a:extLst>
            <a:ext uri="{FF2B5EF4-FFF2-40B4-BE49-F238E27FC236}">
              <a16:creationId xmlns:a16="http://schemas.microsoft.com/office/drawing/2014/main" id="{285A90C7-D750-4C67-8A78-8985864EAC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6" name="Text Box 10">
          <a:extLst>
            <a:ext uri="{FF2B5EF4-FFF2-40B4-BE49-F238E27FC236}">
              <a16:creationId xmlns:a16="http://schemas.microsoft.com/office/drawing/2014/main" id="{850C6830-7199-43F6-813C-056B1AC116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7" name="Text Box 41">
          <a:extLst>
            <a:ext uri="{FF2B5EF4-FFF2-40B4-BE49-F238E27FC236}">
              <a16:creationId xmlns:a16="http://schemas.microsoft.com/office/drawing/2014/main" id="{EEB52706-74F3-4B5A-AD80-578EE06DF6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8" name="Text Box 43">
          <a:extLst>
            <a:ext uri="{FF2B5EF4-FFF2-40B4-BE49-F238E27FC236}">
              <a16:creationId xmlns:a16="http://schemas.microsoft.com/office/drawing/2014/main" id="{AEBF3161-A8A4-420B-A089-60E2DB9D0B9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ED1925F1-A9BE-4AEF-9997-2F3E70DF6B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0" name="Text Box 8">
          <a:extLst>
            <a:ext uri="{FF2B5EF4-FFF2-40B4-BE49-F238E27FC236}">
              <a16:creationId xmlns:a16="http://schemas.microsoft.com/office/drawing/2014/main" id="{8C63E0DD-2980-4910-AA6B-1DBF98A1246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1" name="Text Box 9">
          <a:extLst>
            <a:ext uri="{FF2B5EF4-FFF2-40B4-BE49-F238E27FC236}">
              <a16:creationId xmlns:a16="http://schemas.microsoft.com/office/drawing/2014/main" id="{A75232AE-9FFC-4A39-8CE8-F7BF4FE12B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2" name="Text Box 10">
          <a:extLst>
            <a:ext uri="{FF2B5EF4-FFF2-40B4-BE49-F238E27FC236}">
              <a16:creationId xmlns:a16="http://schemas.microsoft.com/office/drawing/2014/main" id="{EC00E125-A3D0-432E-B00A-435DB5844E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3" name="Text Box 41">
          <a:extLst>
            <a:ext uri="{FF2B5EF4-FFF2-40B4-BE49-F238E27FC236}">
              <a16:creationId xmlns:a16="http://schemas.microsoft.com/office/drawing/2014/main" id="{54BB605F-6EC9-47DC-B778-52F31428D1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4" name="Text Box 43">
          <a:extLst>
            <a:ext uri="{FF2B5EF4-FFF2-40B4-BE49-F238E27FC236}">
              <a16:creationId xmlns:a16="http://schemas.microsoft.com/office/drawing/2014/main" id="{EBBDF1BF-7A2E-475F-9358-1F7ECBBA3F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4ED41334-6CD7-4932-ADEF-1CAF378EB9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2EC3D04A-52BA-468C-8ABB-60B59BC110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7" name="Text Box 9">
          <a:extLst>
            <a:ext uri="{FF2B5EF4-FFF2-40B4-BE49-F238E27FC236}">
              <a16:creationId xmlns:a16="http://schemas.microsoft.com/office/drawing/2014/main" id="{F6457517-CE1E-4E50-B0C7-311E334C04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8" name="Text Box 10">
          <a:extLst>
            <a:ext uri="{FF2B5EF4-FFF2-40B4-BE49-F238E27FC236}">
              <a16:creationId xmlns:a16="http://schemas.microsoft.com/office/drawing/2014/main" id="{0EBB879F-29E3-4885-AEED-36F9741EEA6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49" name="Text Box 41">
          <a:extLst>
            <a:ext uri="{FF2B5EF4-FFF2-40B4-BE49-F238E27FC236}">
              <a16:creationId xmlns:a16="http://schemas.microsoft.com/office/drawing/2014/main" id="{4274D8FA-3D69-418A-B3BE-C5094EE776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0" name="Text Box 43">
          <a:extLst>
            <a:ext uri="{FF2B5EF4-FFF2-40B4-BE49-F238E27FC236}">
              <a16:creationId xmlns:a16="http://schemas.microsoft.com/office/drawing/2014/main" id="{69391105-0478-4447-B4F7-4D6AABBC0A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50B63C0-72AC-4129-9EC4-28AC93E258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2" name="Text Box 8">
          <a:extLst>
            <a:ext uri="{FF2B5EF4-FFF2-40B4-BE49-F238E27FC236}">
              <a16:creationId xmlns:a16="http://schemas.microsoft.com/office/drawing/2014/main" id="{E93833BD-BACF-4193-B7E2-45998A49F8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3" name="Text Box 9">
          <a:extLst>
            <a:ext uri="{FF2B5EF4-FFF2-40B4-BE49-F238E27FC236}">
              <a16:creationId xmlns:a16="http://schemas.microsoft.com/office/drawing/2014/main" id="{26F46587-2AC6-4158-8EA2-44BD9871AD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4" name="Text Box 10">
          <a:extLst>
            <a:ext uri="{FF2B5EF4-FFF2-40B4-BE49-F238E27FC236}">
              <a16:creationId xmlns:a16="http://schemas.microsoft.com/office/drawing/2014/main" id="{50399577-DA9F-449D-8B9F-E9586A99FF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5" name="Text Box 41">
          <a:extLst>
            <a:ext uri="{FF2B5EF4-FFF2-40B4-BE49-F238E27FC236}">
              <a16:creationId xmlns:a16="http://schemas.microsoft.com/office/drawing/2014/main" id="{B46AEB86-2A35-4857-B3DE-48FD195B46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6" name="Text Box 43">
          <a:extLst>
            <a:ext uri="{FF2B5EF4-FFF2-40B4-BE49-F238E27FC236}">
              <a16:creationId xmlns:a16="http://schemas.microsoft.com/office/drawing/2014/main" id="{388ED79D-CF0B-44E5-B9E2-AC23748359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20549E26-56D4-46D8-9B5B-3E5A984984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8" name="Text Box 8">
          <a:extLst>
            <a:ext uri="{FF2B5EF4-FFF2-40B4-BE49-F238E27FC236}">
              <a16:creationId xmlns:a16="http://schemas.microsoft.com/office/drawing/2014/main" id="{8AED104A-12F1-49D4-A1F1-86736322326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59" name="Text Box 9">
          <a:extLst>
            <a:ext uri="{FF2B5EF4-FFF2-40B4-BE49-F238E27FC236}">
              <a16:creationId xmlns:a16="http://schemas.microsoft.com/office/drawing/2014/main" id="{521FCC46-F167-48CC-85DA-DADC93CFAD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0" name="Text Box 10">
          <a:extLst>
            <a:ext uri="{FF2B5EF4-FFF2-40B4-BE49-F238E27FC236}">
              <a16:creationId xmlns:a16="http://schemas.microsoft.com/office/drawing/2014/main" id="{DD11DD44-E403-4D54-AE48-0F369BA083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1" name="Text Box 41">
          <a:extLst>
            <a:ext uri="{FF2B5EF4-FFF2-40B4-BE49-F238E27FC236}">
              <a16:creationId xmlns:a16="http://schemas.microsoft.com/office/drawing/2014/main" id="{5FB1C6F0-C124-4117-ADAA-BEC3038E83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2" name="Text Box 43">
          <a:extLst>
            <a:ext uri="{FF2B5EF4-FFF2-40B4-BE49-F238E27FC236}">
              <a16:creationId xmlns:a16="http://schemas.microsoft.com/office/drawing/2014/main" id="{337D06C0-904F-44E2-B8C1-CCC91CE0E84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A9075162-69C1-44D7-9D97-074F2B4B89D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4" name="Text Box 8">
          <a:extLst>
            <a:ext uri="{FF2B5EF4-FFF2-40B4-BE49-F238E27FC236}">
              <a16:creationId xmlns:a16="http://schemas.microsoft.com/office/drawing/2014/main" id="{36256878-87C4-4A23-AB09-BB980EB3A7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5" name="Text Box 9">
          <a:extLst>
            <a:ext uri="{FF2B5EF4-FFF2-40B4-BE49-F238E27FC236}">
              <a16:creationId xmlns:a16="http://schemas.microsoft.com/office/drawing/2014/main" id="{82A66A87-0B6D-4DA7-BC06-336A30A6E3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6" name="Text Box 10">
          <a:extLst>
            <a:ext uri="{FF2B5EF4-FFF2-40B4-BE49-F238E27FC236}">
              <a16:creationId xmlns:a16="http://schemas.microsoft.com/office/drawing/2014/main" id="{F42F4874-532A-4C89-A6AA-789DB5BE1E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7" name="Text Box 41">
          <a:extLst>
            <a:ext uri="{FF2B5EF4-FFF2-40B4-BE49-F238E27FC236}">
              <a16:creationId xmlns:a16="http://schemas.microsoft.com/office/drawing/2014/main" id="{F2A7B215-0FC9-4DEF-BC04-DD0C7021D86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8" name="Text Box 43">
          <a:extLst>
            <a:ext uri="{FF2B5EF4-FFF2-40B4-BE49-F238E27FC236}">
              <a16:creationId xmlns:a16="http://schemas.microsoft.com/office/drawing/2014/main" id="{AD3EB83D-3D40-443B-A1C6-F97B6E39784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3546E857-AE4C-4C59-8FEE-0683C72A9F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0" name="Text Box 8">
          <a:extLst>
            <a:ext uri="{FF2B5EF4-FFF2-40B4-BE49-F238E27FC236}">
              <a16:creationId xmlns:a16="http://schemas.microsoft.com/office/drawing/2014/main" id="{75C50D21-FCC1-4B50-96F1-7334D06390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1" name="Text Box 9">
          <a:extLst>
            <a:ext uri="{FF2B5EF4-FFF2-40B4-BE49-F238E27FC236}">
              <a16:creationId xmlns:a16="http://schemas.microsoft.com/office/drawing/2014/main" id="{83E62F94-7A27-439F-BB19-DEF5B03120B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2" name="Text Box 10">
          <a:extLst>
            <a:ext uri="{FF2B5EF4-FFF2-40B4-BE49-F238E27FC236}">
              <a16:creationId xmlns:a16="http://schemas.microsoft.com/office/drawing/2014/main" id="{852E526E-C9A3-409B-878D-722347280D8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3" name="Text Box 41">
          <a:extLst>
            <a:ext uri="{FF2B5EF4-FFF2-40B4-BE49-F238E27FC236}">
              <a16:creationId xmlns:a16="http://schemas.microsoft.com/office/drawing/2014/main" id="{D6EEE3BE-E210-4CDB-8CD5-39F400D43D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4" name="Text Box 43">
          <a:extLst>
            <a:ext uri="{FF2B5EF4-FFF2-40B4-BE49-F238E27FC236}">
              <a16:creationId xmlns:a16="http://schemas.microsoft.com/office/drawing/2014/main" id="{56C0A5F5-28BE-4D4F-8508-88F9399BC32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FFAD80B6-E583-4883-8B3B-F27BD3CF370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6" name="Text Box 8">
          <a:extLst>
            <a:ext uri="{FF2B5EF4-FFF2-40B4-BE49-F238E27FC236}">
              <a16:creationId xmlns:a16="http://schemas.microsoft.com/office/drawing/2014/main" id="{88379418-9A05-4503-BFAC-429260CD2A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7" name="Text Box 9">
          <a:extLst>
            <a:ext uri="{FF2B5EF4-FFF2-40B4-BE49-F238E27FC236}">
              <a16:creationId xmlns:a16="http://schemas.microsoft.com/office/drawing/2014/main" id="{B3598B23-B441-4FF3-AC4E-EACC7F9064F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8" name="Text Box 10">
          <a:extLst>
            <a:ext uri="{FF2B5EF4-FFF2-40B4-BE49-F238E27FC236}">
              <a16:creationId xmlns:a16="http://schemas.microsoft.com/office/drawing/2014/main" id="{A134E18A-2D07-4E77-8CD1-E725E86C31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79" name="Text Box 41">
          <a:extLst>
            <a:ext uri="{FF2B5EF4-FFF2-40B4-BE49-F238E27FC236}">
              <a16:creationId xmlns:a16="http://schemas.microsoft.com/office/drawing/2014/main" id="{E12D4EF3-5D88-4575-BA90-7C3A9CF5477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38100</xdr:rowOff>
    </xdr:to>
    <xdr:sp macro="" textlink="">
      <xdr:nvSpPr>
        <xdr:cNvPr id="7080" name="Text Box 43">
          <a:extLst>
            <a:ext uri="{FF2B5EF4-FFF2-40B4-BE49-F238E27FC236}">
              <a16:creationId xmlns:a16="http://schemas.microsoft.com/office/drawing/2014/main" id="{FE2D6AD9-F33F-4DAC-813B-EEECCEE3523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3381A34E-D228-4690-8457-243D65D03DD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2" name="Text Box 8">
          <a:extLst>
            <a:ext uri="{FF2B5EF4-FFF2-40B4-BE49-F238E27FC236}">
              <a16:creationId xmlns:a16="http://schemas.microsoft.com/office/drawing/2014/main" id="{F85F2C15-3887-4C59-A1AB-BFDFB05707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3" name="Text Box 9">
          <a:extLst>
            <a:ext uri="{FF2B5EF4-FFF2-40B4-BE49-F238E27FC236}">
              <a16:creationId xmlns:a16="http://schemas.microsoft.com/office/drawing/2014/main" id="{25AE7988-8A77-41ED-BF9C-AE4FE7F92E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4" name="Text Box 10">
          <a:extLst>
            <a:ext uri="{FF2B5EF4-FFF2-40B4-BE49-F238E27FC236}">
              <a16:creationId xmlns:a16="http://schemas.microsoft.com/office/drawing/2014/main" id="{0B0CE4F0-76D1-41E1-826A-B0BE39096AD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5" name="Text Box 41">
          <a:extLst>
            <a:ext uri="{FF2B5EF4-FFF2-40B4-BE49-F238E27FC236}">
              <a16:creationId xmlns:a16="http://schemas.microsoft.com/office/drawing/2014/main" id="{3A1A039C-2DFF-43F9-ABF6-E910D3FCDA5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6" name="Text Box 43">
          <a:extLst>
            <a:ext uri="{FF2B5EF4-FFF2-40B4-BE49-F238E27FC236}">
              <a16:creationId xmlns:a16="http://schemas.microsoft.com/office/drawing/2014/main" id="{44F49902-656E-4CB5-AF76-41746B5018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963BBF4B-77CD-435C-A230-F7D01FDAA59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58B5CF51-F50B-431B-A7E9-BE32D2038B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62D40877-1588-49EC-9297-118AF31389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3F00A8DB-08DF-4938-8583-38DA957292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91" name="Text Box 41">
          <a:extLst>
            <a:ext uri="{FF2B5EF4-FFF2-40B4-BE49-F238E27FC236}">
              <a16:creationId xmlns:a16="http://schemas.microsoft.com/office/drawing/2014/main" id="{27922DB2-8E1F-4E9E-B428-A1A407D934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092" name="Text Box 43">
          <a:extLst>
            <a:ext uri="{FF2B5EF4-FFF2-40B4-BE49-F238E27FC236}">
              <a16:creationId xmlns:a16="http://schemas.microsoft.com/office/drawing/2014/main" id="{8B4885A5-B2CC-4F58-BCE3-CA779F5B24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B25EC7A7-1354-416E-BAD0-56682E0AED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7094" name="Text Box 8">
          <a:extLst>
            <a:ext uri="{FF2B5EF4-FFF2-40B4-BE49-F238E27FC236}">
              <a16:creationId xmlns:a16="http://schemas.microsoft.com/office/drawing/2014/main" id="{784DFD3A-6FBB-43BE-977C-4952984FEE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7095" name="Text Box 9">
          <a:extLst>
            <a:ext uri="{FF2B5EF4-FFF2-40B4-BE49-F238E27FC236}">
              <a16:creationId xmlns:a16="http://schemas.microsoft.com/office/drawing/2014/main" id="{2B2C6B29-EB58-4962-BB47-3CF7BD44C25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7096" name="Text Box 10">
          <a:extLst>
            <a:ext uri="{FF2B5EF4-FFF2-40B4-BE49-F238E27FC236}">
              <a16:creationId xmlns:a16="http://schemas.microsoft.com/office/drawing/2014/main" id="{D2EEC054-C4CD-41AF-AB80-504F591B4B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7097" name="Text Box 41">
          <a:extLst>
            <a:ext uri="{FF2B5EF4-FFF2-40B4-BE49-F238E27FC236}">
              <a16:creationId xmlns:a16="http://schemas.microsoft.com/office/drawing/2014/main" id="{8C300B7C-9A42-4472-B949-906A5138ED0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57150</xdr:rowOff>
    </xdr:to>
    <xdr:sp macro="" textlink="">
      <xdr:nvSpPr>
        <xdr:cNvPr id="7098" name="Text Box 43">
          <a:extLst>
            <a:ext uri="{FF2B5EF4-FFF2-40B4-BE49-F238E27FC236}">
              <a16:creationId xmlns:a16="http://schemas.microsoft.com/office/drawing/2014/main" id="{34CD4EC8-2CD0-4E67-B0D6-6F3A36AFC5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7F75A6CB-F553-4B15-9DED-658E65DA95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0" name="Text Box 8">
          <a:extLst>
            <a:ext uri="{FF2B5EF4-FFF2-40B4-BE49-F238E27FC236}">
              <a16:creationId xmlns:a16="http://schemas.microsoft.com/office/drawing/2014/main" id="{D641D827-7C7B-4762-A6F8-942B467D30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1" name="Text Box 9">
          <a:extLst>
            <a:ext uri="{FF2B5EF4-FFF2-40B4-BE49-F238E27FC236}">
              <a16:creationId xmlns:a16="http://schemas.microsoft.com/office/drawing/2014/main" id="{C90326A0-89FD-47FA-8293-46FF401387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2" name="Text Box 10">
          <a:extLst>
            <a:ext uri="{FF2B5EF4-FFF2-40B4-BE49-F238E27FC236}">
              <a16:creationId xmlns:a16="http://schemas.microsoft.com/office/drawing/2014/main" id="{F01D89D8-6895-4557-BAA3-F4DDA8451AE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3" name="Text Box 41">
          <a:extLst>
            <a:ext uri="{FF2B5EF4-FFF2-40B4-BE49-F238E27FC236}">
              <a16:creationId xmlns:a16="http://schemas.microsoft.com/office/drawing/2014/main" id="{C84D11AE-7B2B-463F-B384-BA862F139D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4" name="Text Box 43">
          <a:extLst>
            <a:ext uri="{FF2B5EF4-FFF2-40B4-BE49-F238E27FC236}">
              <a16:creationId xmlns:a16="http://schemas.microsoft.com/office/drawing/2014/main" id="{3E9440F9-9622-4CCA-9CD1-1EB66FC7159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BA20B32D-8A9F-43F6-A9D8-C8B03FB57CF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6" name="Text Box 8">
          <a:extLst>
            <a:ext uri="{FF2B5EF4-FFF2-40B4-BE49-F238E27FC236}">
              <a16:creationId xmlns:a16="http://schemas.microsoft.com/office/drawing/2014/main" id="{33E7B704-BEA4-4F61-BBC9-B74C7A1EEF5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7" name="Text Box 9">
          <a:extLst>
            <a:ext uri="{FF2B5EF4-FFF2-40B4-BE49-F238E27FC236}">
              <a16:creationId xmlns:a16="http://schemas.microsoft.com/office/drawing/2014/main" id="{F08CB054-7BCB-4CDD-B542-501596D9AA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8" name="Text Box 10">
          <a:extLst>
            <a:ext uri="{FF2B5EF4-FFF2-40B4-BE49-F238E27FC236}">
              <a16:creationId xmlns:a16="http://schemas.microsoft.com/office/drawing/2014/main" id="{68FF0D05-0E54-454C-A829-B6FD656A57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09" name="Text Box 41">
          <a:extLst>
            <a:ext uri="{FF2B5EF4-FFF2-40B4-BE49-F238E27FC236}">
              <a16:creationId xmlns:a16="http://schemas.microsoft.com/office/drawing/2014/main" id="{975A5EBB-04CA-4E84-9C86-1DAF2B00D7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0" name="Text Box 43">
          <a:extLst>
            <a:ext uri="{FF2B5EF4-FFF2-40B4-BE49-F238E27FC236}">
              <a16:creationId xmlns:a16="http://schemas.microsoft.com/office/drawing/2014/main" id="{9D4F1D1F-D576-4744-A86F-C6D93F309D5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5523975E-A1AA-4B73-8B4A-3A15655BF6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2" name="Text Box 8">
          <a:extLst>
            <a:ext uri="{FF2B5EF4-FFF2-40B4-BE49-F238E27FC236}">
              <a16:creationId xmlns:a16="http://schemas.microsoft.com/office/drawing/2014/main" id="{2E95C2AA-BA06-47A3-AE49-F1908D142CC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3" name="Text Box 9">
          <a:extLst>
            <a:ext uri="{FF2B5EF4-FFF2-40B4-BE49-F238E27FC236}">
              <a16:creationId xmlns:a16="http://schemas.microsoft.com/office/drawing/2014/main" id="{657FF065-F4A5-423D-B962-AC2CC687FC2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4" name="Text Box 10">
          <a:extLst>
            <a:ext uri="{FF2B5EF4-FFF2-40B4-BE49-F238E27FC236}">
              <a16:creationId xmlns:a16="http://schemas.microsoft.com/office/drawing/2014/main" id="{E7826501-BA6F-4EB4-9DDF-D307FF2A3E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5" name="Text Box 41">
          <a:extLst>
            <a:ext uri="{FF2B5EF4-FFF2-40B4-BE49-F238E27FC236}">
              <a16:creationId xmlns:a16="http://schemas.microsoft.com/office/drawing/2014/main" id="{04C25B53-D14B-432B-954F-C5DCD3DF27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6" name="Text Box 43">
          <a:extLst>
            <a:ext uri="{FF2B5EF4-FFF2-40B4-BE49-F238E27FC236}">
              <a16:creationId xmlns:a16="http://schemas.microsoft.com/office/drawing/2014/main" id="{30746D66-FA26-42F6-89DE-B2B37EDE42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728DBEEB-0C8A-49DB-A48D-8334E7591A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8" name="Text Box 8">
          <a:extLst>
            <a:ext uri="{FF2B5EF4-FFF2-40B4-BE49-F238E27FC236}">
              <a16:creationId xmlns:a16="http://schemas.microsoft.com/office/drawing/2014/main" id="{C3EE6F39-C5BA-4918-9F45-1690C68EED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19" name="Text Box 9">
          <a:extLst>
            <a:ext uri="{FF2B5EF4-FFF2-40B4-BE49-F238E27FC236}">
              <a16:creationId xmlns:a16="http://schemas.microsoft.com/office/drawing/2014/main" id="{045886CF-2F3C-49D4-8D3F-473DAC6886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20" name="Text Box 10">
          <a:extLst>
            <a:ext uri="{FF2B5EF4-FFF2-40B4-BE49-F238E27FC236}">
              <a16:creationId xmlns:a16="http://schemas.microsoft.com/office/drawing/2014/main" id="{7D053685-084A-452E-93C0-A82A5E7DD6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21" name="Text Box 41">
          <a:extLst>
            <a:ext uri="{FF2B5EF4-FFF2-40B4-BE49-F238E27FC236}">
              <a16:creationId xmlns:a16="http://schemas.microsoft.com/office/drawing/2014/main" id="{DFD5A39C-E8E3-44D5-9193-CB9ACF53C48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22" name="Text Box 43">
          <a:extLst>
            <a:ext uri="{FF2B5EF4-FFF2-40B4-BE49-F238E27FC236}">
              <a16:creationId xmlns:a16="http://schemas.microsoft.com/office/drawing/2014/main" id="{76C29C50-4EA8-4B64-858B-3FD597E1D8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44224633-757D-4068-B12D-73D37973DCC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id="{07285E21-5D54-49B3-BB23-EFA55041A36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7125" name="Text Box 9">
          <a:extLst>
            <a:ext uri="{FF2B5EF4-FFF2-40B4-BE49-F238E27FC236}">
              <a16:creationId xmlns:a16="http://schemas.microsoft.com/office/drawing/2014/main" id="{CB4254CA-1D4F-49D4-AE8D-1DA74083E1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7126" name="Text Box 10">
          <a:extLst>
            <a:ext uri="{FF2B5EF4-FFF2-40B4-BE49-F238E27FC236}">
              <a16:creationId xmlns:a16="http://schemas.microsoft.com/office/drawing/2014/main" id="{04B63E67-5EAF-42FE-A8B9-15E8B01F9C1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7127" name="Text Box 41">
          <a:extLst>
            <a:ext uri="{FF2B5EF4-FFF2-40B4-BE49-F238E27FC236}">
              <a16:creationId xmlns:a16="http://schemas.microsoft.com/office/drawing/2014/main" id="{EABA4DA9-E8C8-47DF-8CEB-E8B2B27EBC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57150</xdr:rowOff>
    </xdr:to>
    <xdr:sp macro="" textlink="">
      <xdr:nvSpPr>
        <xdr:cNvPr id="7128" name="Text Box 43">
          <a:extLst>
            <a:ext uri="{FF2B5EF4-FFF2-40B4-BE49-F238E27FC236}">
              <a16:creationId xmlns:a16="http://schemas.microsoft.com/office/drawing/2014/main" id="{74B9530F-63C2-4281-AE5A-C8FC5264AB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F06779C6-7397-48EA-9D70-825B8A0AEA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0" name="Text Box 8">
          <a:extLst>
            <a:ext uri="{FF2B5EF4-FFF2-40B4-BE49-F238E27FC236}">
              <a16:creationId xmlns:a16="http://schemas.microsoft.com/office/drawing/2014/main" id="{D738CE4A-AE34-495C-B74B-E6EF51EC67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1" name="Text Box 9">
          <a:extLst>
            <a:ext uri="{FF2B5EF4-FFF2-40B4-BE49-F238E27FC236}">
              <a16:creationId xmlns:a16="http://schemas.microsoft.com/office/drawing/2014/main" id="{6FBE13CC-0AC4-4CD7-8769-7CC92E56BCC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2" name="Text Box 10">
          <a:extLst>
            <a:ext uri="{FF2B5EF4-FFF2-40B4-BE49-F238E27FC236}">
              <a16:creationId xmlns:a16="http://schemas.microsoft.com/office/drawing/2014/main" id="{F3F66CF2-0E35-423A-A36F-02680695FE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3" name="Text Box 41">
          <a:extLst>
            <a:ext uri="{FF2B5EF4-FFF2-40B4-BE49-F238E27FC236}">
              <a16:creationId xmlns:a16="http://schemas.microsoft.com/office/drawing/2014/main" id="{8187A2A9-ADCE-48DF-BBB4-2533171B7E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4" name="Text Box 43">
          <a:extLst>
            <a:ext uri="{FF2B5EF4-FFF2-40B4-BE49-F238E27FC236}">
              <a16:creationId xmlns:a16="http://schemas.microsoft.com/office/drawing/2014/main" id="{BBE18B25-6867-42E1-8EC1-C388C645BE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C91F4F18-602D-4165-B46A-6E112B9910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6" name="Text Box 8">
          <a:extLst>
            <a:ext uri="{FF2B5EF4-FFF2-40B4-BE49-F238E27FC236}">
              <a16:creationId xmlns:a16="http://schemas.microsoft.com/office/drawing/2014/main" id="{8593565F-E64B-492E-9F6C-3E72988A78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7" name="Text Box 9">
          <a:extLst>
            <a:ext uri="{FF2B5EF4-FFF2-40B4-BE49-F238E27FC236}">
              <a16:creationId xmlns:a16="http://schemas.microsoft.com/office/drawing/2014/main" id="{EF1C1E6B-0B35-454B-9E79-B0A635CD6C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8" name="Text Box 10">
          <a:extLst>
            <a:ext uri="{FF2B5EF4-FFF2-40B4-BE49-F238E27FC236}">
              <a16:creationId xmlns:a16="http://schemas.microsoft.com/office/drawing/2014/main" id="{4140C902-9F3E-48EA-82EE-C2EBA6024B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39" name="Text Box 41">
          <a:extLst>
            <a:ext uri="{FF2B5EF4-FFF2-40B4-BE49-F238E27FC236}">
              <a16:creationId xmlns:a16="http://schemas.microsoft.com/office/drawing/2014/main" id="{26766EE7-9FF0-4DE5-96E5-E57F0FC0861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0" name="Text Box 43">
          <a:extLst>
            <a:ext uri="{FF2B5EF4-FFF2-40B4-BE49-F238E27FC236}">
              <a16:creationId xmlns:a16="http://schemas.microsoft.com/office/drawing/2014/main" id="{582E8B34-C288-4986-B751-DAFE2E13B96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42189304-037A-4083-BFAD-CC407D56FA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2" name="Text Box 8">
          <a:extLst>
            <a:ext uri="{FF2B5EF4-FFF2-40B4-BE49-F238E27FC236}">
              <a16:creationId xmlns:a16="http://schemas.microsoft.com/office/drawing/2014/main" id="{5C4B1E2B-478E-4863-9618-45B55DE9524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3" name="Text Box 9">
          <a:extLst>
            <a:ext uri="{FF2B5EF4-FFF2-40B4-BE49-F238E27FC236}">
              <a16:creationId xmlns:a16="http://schemas.microsoft.com/office/drawing/2014/main" id="{ECB12D24-CB16-4655-B7DF-10C244E38B0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4" name="Text Box 10">
          <a:extLst>
            <a:ext uri="{FF2B5EF4-FFF2-40B4-BE49-F238E27FC236}">
              <a16:creationId xmlns:a16="http://schemas.microsoft.com/office/drawing/2014/main" id="{CD307E1D-7EC7-41DA-BF56-79F0C888DE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5" name="Text Box 41">
          <a:extLst>
            <a:ext uri="{FF2B5EF4-FFF2-40B4-BE49-F238E27FC236}">
              <a16:creationId xmlns:a16="http://schemas.microsoft.com/office/drawing/2014/main" id="{732662CF-DA18-4C95-A56A-F19C337AC02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6" name="Text Box 43">
          <a:extLst>
            <a:ext uri="{FF2B5EF4-FFF2-40B4-BE49-F238E27FC236}">
              <a16:creationId xmlns:a16="http://schemas.microsoft.com/office/drawing/2014/main" id="{E29A2D3C-DC30-4196-992D-2C1165AB870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93EEF90C-E727-4DBC-8826-652E29E248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E7428936-6FDE-4BDD-A34A-E66A56B58E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F2229615-16E0-4006-A6C9-5B2246F692E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8656CF8D-2399-41FC-8956-05319DB332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1" name="Text Box 41">
          <a:extLst>
            <a:ext uri="{FF2B5EF4-FFF2-40B4-BE49-F238E27FC236}">
              <a16:creationId xmlns:a16="http://schemas.microsoft.com/office/drawing/2014/main" id="{E385449E-069D-4E26-A5B4-5D46CAA4AA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2" name="Text Box 43">
          <a:extLst>
            <a:ext uri="{FF2B5EF4-FFF2-40B4-BE49-F238E27FC236}">
              <a16:creationId xmlns:a16="http://schemas.microsoft.com/office/drawing/2014/main" id="{437E650E-A0E8-4409-83CE-CAC82661B8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1152D20F-C0FE-41FA-968D-16963F0626A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4" name="Text Box 8">
          <a:extLst>
            <a:ext uri="{FF2B5EF4-FFF2-40B4-BE49-F238E27FC236}">
              <a16:creationId xmlns:a16="http://schemas.microsoft.com/office/drawing/2014/main" id="{B39FFA4D-06D9-4CDF-B077-25EFB8251A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5" name="Text Box 9">
          <a:extLst>
            <a:ext uri="{FF2B5EF4-FFF2-40B4-BE49-F238E27FC236}">
              <a16:creationId xmlns:a16="http://schemas.microsoft.com/office/drawing/2014/main" id="{B8D08AFC-A41B-4750-A07C-D0B3E9B8B7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6" name="Text Box 10">
          <a:extLst>
            <a:ext uri="{FF2B5EF4-FFF2-40B4-BE49-F238E27FC236}">
              <a16:creationId xmlns:a16="http://schemas.microsoft.com/office/drawing/2014/main" id="{E0BE5AAC-CD04-40CF-B097-F603347238A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7" name="Text Box 41">
          <a:extLst>
            <a:ext uri="{FF2B5EF4-FFF2-40B4-BE49-F238E27FC236}">
              <a16:creationId xmlns:a16="http://schemas.microsoft.com/office/drawing/2014/main" id="{5B83A8B3-5687-49D5-9594-BF00B51ADA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8" name="Text Box 43">
          <a:extLst>
            <a:ext uri="{FF2B5EF4-FFF2-40B4-BE49-F238E27FC236}">
              <a16:creationId xmlns:a16="http://schemas.microsoft.com/office/drawing/2014/main" id="{D6EBB400-E2BA-48F8-8E85-5DEE428C88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F4999DF5-ECF7-42E0-B9E1-040150AC4F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60" name="Text Box 8">
          <a:extLst>
            <a:ext uri="{FF2B5EF4-FFF2-40B4-BE49-F238E27FC236}">
              <a16:creationId xmlns:a16="http://schemas.microsoft.com/office/drawing/2014/main" id="{77439EAC-F2AC-4802-9B46-297D197389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61" name="Text Box 9">
          <a:extLst>
            <a:ext uri="{FF2B5EF4-FFF2-40B4-BE49-F238E27FC236}">
              <a16:creationId xmlns:a16="http://schemas.microsoft.com/office/drawing/2014/main" id="{17DAA1B8-2F9B-4063-A2DA-08EC4DE4B46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62" name="Text Box 10">
          <a:extLst>
            <a:ext uri="{FF2B5EF4-FFF2-40B4-BE49-F238E27FC236}">
              <a16:creationId xmlns:a16="http://schemas.microsoft.com/office/drawing/2014/main" id="{D643D2A0-D6B2-40E3-814F-4E63FC08FD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63" name="Text Box 41">
          <a:extLst>
            <a:ext uri="{FF2B5EF4-FFF2-40B4-BE49-F238E27FC236}">
              <a16:creationId xmlns:a16="http://schemas.microsoft.com/office/drawing/2014/main" id="{381BD6E9-6595-4F22-B981-63E24FB63CB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57150</xdr:rowOff>
    </xdr:to>
    <xdr:sp macro="" textlink="">
      <xdr:nvSpPr>
        <xdr:cNvPr id="7164" name="Text Box 43">
          <a:extLst>
            <a:ext uri="{FF2B5EF4-FFF2-40B4-BE49-F238E27FC236}">
              <a16:creationId xmlns:a16="http://schemas.microsoft.com/office/drawing/2014/main" id="{3EE9CA23-E4D8-41B2-B94D-8658349808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AE9168FC-DB34-405D-B2E5-A476FBAAA7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B5DC2E15-35E6-4A3B-8C9D-A8C7EBFB793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167" name="Text Box 9">
          <a:extLst>
            <a:ext uri="{FF2B5EF4-FFF2-40B4-BE49-F238E27FC236}">
              <a16:creationId xmlns:a16="http://schemas.microsoft.com/office/drawing/2014/main" id="{A726EC91-2A17-4EEA-9ED3-A1FC133148E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168" name="Text Box 10">
          <a:extLst>
            <a:ext uri="{FF2B5EF4-FFF2-40B4-BE49-F238E27FC236}">
              <a16:creationId xmlns:a16="http://schemas.microsoft.com/office/drawing/2014/main" id="{60EC62C7-BE36-4ECB-8E45-A81D6041B1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169" name="Text Box 41">
          <a:extLst>
            <a:ext uri="{FF2B5EF4-FFF2-40B4-BE49-F238E27FC236}">
              <a16:creationId xmlns:a16="http://schemas.microsoft.com/office/drawing/2014/main" id="{0F1B29E5-4DBC-48A7-91A2-A8586DFE25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170" name="Text Box 43">
          <a:extLst>
            <a:ext uri="{FF2B5EF4-FFF2-40B4-BE49-F238E27FC236}">
              <a16:creationId xmlns:a16="http://schemas.microsoft.com/office/drawing/2014/main" id="{4783A5C3-079A-4DC6-856B-358BFB50E10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142E7AA6-D80B-4BCB-BE56-315DC6B0F8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7172" name="Text Box 8">
          <a:extLst>
            <a:ext uri="{FF2B5EF4-FFF2-40B4-BE49-F238E27FC236}">
              <a16:creationId xmlns:a16="http://schemas.microsoft.com/office/drawing/2014/main" id="{E5CA520A-40D4-4657-B830-CFF263C176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7173" name="Text Box 9">
          <a:extLst>
            <a:ext uri="{FF2B5EF4-FFF2-40B4-BE49-F238E27FC236}">
              <a16:creationId xmlns:a16="http://schemas.microsoft.com/office/drawing/2014/main" id="{C6878CC3-131A-4BE3-8B83-868874D4F1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7174" name="Text Box 10">
          <a:extLst>
            <a:ext uri="{FF2B5EF4-FFF2-40B4-BE49-F238E27FC236}">
              <a16:creationId xmlns:a16="http://schemas.microsoft.com/office/drawing/2014/main" id="{65E40F95-1928-4865-94FC-EA82666227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7175" name="Text Box 41">
          <a:extLst>
            <a:ext uri="{FF2B5EF4-FFF2-40B4-BE49-F238E27FC236}">
              <a16:creationId xmlns:a16="http://schemas.microsoft.com/office/drawing/2014/main" id="{F0A58884-D91B-48D4-A0AB-9E7DF95877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44450</xdr:rowOff>
    </xdr:to>
    <xdr:sp macro="" textlink="">
      <xdr:nvSpPr>
        <xdr:cNvPr id="7176" name="Text Box 43">
          <a:extLst>
            <a:ext uri="{FF2B5EF4-FFF2-40B4-BE49-F238E27FC236}">
              <a16:creationId xmlns:a16="http://schemas.microsoft.com/office/drawing/2014/main" id="{1F26847A-FE82-4FF0-8F3D-9234140634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1202F9E4-DD74-45A7-A1E8-8CDC58A575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78" name="Text Box 8">
          <a:extLst>
            <a:ext uri="{FF2B5EF4-FFF2-40B4-BE49-F238E27FC236}">
              <a16:creationId xmlns:a16="http://schemas.microsoft.com/office/drawing/2014/main" id="{5B130290-D5B2-407C-B54C-8A4F02DD16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79" name="Text Box 9">
          <a:extLst>
            <a:ext uri="{FF2B5EF4-FFF2-40B4-BE49-F238E27FC236}">
              <a16:creationId xmlns:a16="http://schemas.microsoft.com/office/drawing/2014/main" id="{8E87B70C-BE78-420D-AB39-191BEE252E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0" name="Text Box 10">
          <a:extLst>
            <a:ext uri="{FF2B5EF4-FFF2-40B4-BE49-F238E27FC236}">
              <a16:creationId xmlns:a16="http://schemas.microsoft.com/office/drawing/2014/main" id="{ABD46B7D-340E-4649-8F25-6D47BAB93A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1" name="Text Box 41">
          <a:extLst>
            <a:ext uri="{FF2B5EF4-FFF2-40B4-BE49-F238E27FC236}">
              <a16:creationId xmlns:a16="http://schemas.microsoft.com/office/drawing/2014/main" id="{EA00A6BF-E116-4064-BC0F-A653E92719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2" name="Text Box 43">
          <a:extLst>
            <a:ext uri="{FF2B5EF4-FFF2-40B4-BE49-F238E27FC236}">
              <a16:creationId xmlns:a16="http://schemas.microsoft.com/office/drawing/2014/main" id="{5C502E22-ADA6-44D8-9D4C-0A35665009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47AAABA2-D03A-437F-879A-1E73F70E8AE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4" name="Text Box 8">
          <a:extLst>
            <a:ext uri="{FF2B5EF4-FFF2-40B4-BE49-F238E27FC236}">
              <a16:creationId xmlns:a16="http://schemas.microsoft.com/office/drawing/2014/main" id="{631569D7-8939-4BDB-80B8-E901888A1D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5" name="Text Box 9">
          <a:extLst>
            <a:ext uri="{FF2B5EF4-FFF2-40B4-BE49-F238E27FC236}">
              <a16:creationId xmlns:a16="http://schemas.microsoft.com/office/drawing/2014/main" id="{1E8F5A94-55EF-4C77-997D-1683F07F21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6" name="Text Box 10">
          <a:extLst>
            <a:ext uri="{FF2B5EF4-FFF2-40B4-BE49-F238E27FC236}">
              <a16:creationId xmlns:a16="http://schemas.microsoft.com/office/drawing/2014/main" id="{1521569A-6C08-461E-88D8-85B0B60952D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7" name="Text Box 41">
          <a:extLst>
            <a:ext uri="{FF2B5EF4-FFF2-40B4-BE49-F238E27FC236}">
              <a16:creationId xmlns:a16="http://schemas.microsoft.com/office/drawing/2014/main" id="{8945FC88-DC6E-43B4-AB68-D3BF4BD550C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8" name="Text Box 43">
          <a:extLst>
            <a:ext uri="{FF2B5EF4-FFF2-40B4-BE49-F238E27FC236}">
              <a16:creationId xmlns:a16="http://schemas.microsoft.com/office/drawing/2014/main" id="{F91C220A-B3C3-4206-A38E-DFD67A9D3E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948B0A5B-8224-4AEF-BC8A-262A9D9B46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27DF1916-A8EC-490E-82ED-7B54BDBC3B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C75BA8E5-C9E7-44C7-B6C9-0ADFF2D29C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BBF66731-4809-4E60-80DE-C8BF4E479F4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3" name="Text Box 41">
          <a:extLst>
            <a:ext uri="{FF2B5EF4-FFF2-40B4-BE49-F238E27FC236}">
              <a16:creationId xmlns:a16="http://schemas.microsoft.com/office/drawing/2014/main" id="{BC64724C-68FD-4318-80CA-94F31D17591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4" name="Text Box 43">
          <a:extLst>
            <a:ext uri="{FF2B5EF4-FFF2-40B4-BE49-F238E27FC236}">
              <a16:creationId xmlns:a16="http://schemas.microsoft.com/office/drawing/2014/main" id="{59A3707C-0C60-460D-99F1-B06B2107740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DEA381CE-67D1-4B88-A4A1-13BD3B25154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6" name="Text Box 8">
          <a:extLst>
            <a:ext uri="{FF2B5EF4-FFF2-40B4-BE49-F238E27FC236}">
              <a16:creationId xmlns:a16="http://schemas.microsoft.com/office/drawing/2014/main" id="{ECCB8539-2F04-476E-A694-5180990C68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7" name="Text Box 9">
          <a:extLst>
            <a:ext uri="{FF2B5EF4-FFF2-40B4-BE49-F238E27FC236}">
              <a16:creationId xmlns:a16="http://schemas.microsoft.com/office/drawing/2014/main" id="{074B9AF1-CEC6-4582-BA65-1DB67F43AA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8" name="Text Box 10">
          <a:extLst>
            <a:ext uri="{FF2B5EF4-FFF2-40B4-BE49-F238E27FC236}">
              <a16:creationId xmlns:a16="http://schemas.microsoft.com/office/drawing/2014/main" id="{1963C484-A055-48FB-BC00-B3890008C7B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199" name="Text Box 41">
          <a:extLst>
            <a:ext uri="{FF2B5EF4-FFF2-40B4-BE49-F238E27FC236}">
              <a16:creationId xmlns:a16="http://schemas.microsoft.com/office/drawing/2014/main" id="{4D10870D-B466-4D44-A94E-C03ACCCBEC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00" name="Text Box 43">
          <a:extLst>
            <a:ext uri="{FF2B5EF4-FFF2-40B4-BE49-F238E27FC236}">
              <a16:creationId xmlns:a16="http://schemas.microsoft.com/office/drawing/2014/main" id="{55796984-BCE1-4116-BBD4-B069019D49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B3B07E73-F197-4964-B624-9FDAC10D357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7202" name="Text Box 8">
          <a:extLst>
            <a:ext uri="{FF2B5EF4-FFF2-40B4-BE49-F238E27FC236}">
              <a16:creationId xmlns:a16="http://schemas.microsoft.com/office/drawing/2014/main" id="{3D8C8F81-C95E-423D-8F9F-B95742101BB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7203" name="Text Box 9">
          <a:extLst>
            <a:ext uri="{FF2B5EF4-FFF2-40B4-BE49-F238E27FC236}">
              <a16:creationId xmlns:a16="http://schemas.microsoft.com/office/drawing/2014/main" id="{4A2A9BF6-AEE8-42DA-8E93-71E9C278A87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7204" name="Text Box 10">
          <a:extLst>
            <a:ext uri="{FF2B5EF4-FFF2-40B4-BE49-F238E27FC236}">
              <a16:creationId xmlns:a16="http://schemas.microsoft.com/office/drawing/2014/main" id="{127EFDBD-9B30-47D9-B006-21A4D0DFC7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7205" name="Text Box 41">
          <a:extLst>
            <a:ext uri="{FF2B5EF4-FFF2-40B4-BE49-F238E27FC236}">
              <a16:creationId xmlns:a16="http://schemas.microsoft.com/office/drawing/2014/main" id="{2142D094-A1E7-4A05-A337-BE1E5AE4A3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15716</xdr:colOff>
      <xdr:row>75</xdr:row>
      <xdr:rowOff>44450</xdr:rowOff>
    </xdr:to>
    <xdr:sp macro="" textlink="">
      <xdr:nvSpPr>
        <xdr:cNvPr id="7206" name="Text Box 43">
          <a:extLst>
            <a:ext uri="{FF2B5EF4-FFF2-40B4-BE49-F238E27FC236}">
              <a16:creationId xmlns:a16="http://schemas.microsoft.com/office/drawing/2014/main" id="{77FB46BB-E8A4-4BE0-AE45-8C1DDAA125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740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81EA67C9-459A-486B-A7A9-A1AFB0C806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08" name="Text Box 8">
          <a:extLst>
            <a:ext uri="{FF2B5EF4-FFF2-40B4-BE49-F238E27FC236}">
              <a16:creationId xmlns:a16="http://schemas.microsoft.com/office/drawing/2014/main" id="{3581EE15-6D0D-433B-BFFE-8933E4E908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09" name="Text Box 9">
          <a:extLst>
            <a:ext uri="{FF2B5EF4-FFF2-40B4-BE49-F238E27FC236}">
              <a16:creationId xmlns:a16="http://schemas.microsoft.com/office/drawing/2014/main" id="{3C73E642-6C09-46E8-81F5-C13E949941C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0" name="Text Box 10">
          <a:extLst>
            <a:ext uri="{FF2B5EF4-FFF2-40B4-BE49-F238E27FC236}">
              <a16:creationId xmlns:a16="http://schemas.microsoft.com/office/drawing/2014/main" id="{C94FA06D-E9C9-4348-9D75-49DD611C8E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1" name="Text Box 41">
          <a:extLst>
            <a:ext uri="{FF2B5EF4-FFF2-40B4-BE49-F238E27FC236}">
              <a16:creationId xmlns:a16="http://schemas.microsoft.com/office/drawing/2014/main" id="{434D6A75-D009-4C3F-93EC-C8382DB7113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2" name="Text Box 43">
          <a:extLst>
            <a:ext uri="{FF2B5EF4-FFF2-40B4-BE49-F238E27FC236}">
              <a16:creationId xmlns:a16="http://schemas.microsoft.com/office/drawing/2014/main" id="{A9EB51FF-C516-4ADF-B3C3-E3C128E3F68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60D515D8-93DA-4F90-A0CB-A6D39887C4D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4" name="Text Box 8">
          <a:extLst>
            <a:ext uri="{FF2B5EF4-FFF2-40B4-BE49-F238E27FC236}">
              <a16:creationId xmlns:a16="http://schemas.microsoft.com/office/drawing/2014/main" id="{0EEE24FF-FC53-41D9-94BB-24ABB285B3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5" name="Text Box 9">
          <a:extLst>
            <a:ext uri="{FF2B5EF4-FFF2-40B4-BE49-F238E27FC236}">
              <a16:creationId xmlns:a16="http://schemas.microsoft.com/office/drawing/2014/main" id="{BA9411B4-B2F7-4039-A42F-D036D5AD82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6" name="Text Box 10">
          <a:extLst>
            <a:ext uri="{FF2B5EF4-FFF2-40B4-BE49-F238E27FC236}">
              <a16:creationId xmlns:a16="http://schemas.microsoft.com/office/drawing/2014/main" id="{579A540F-32DA-44D2-A6E5-2B7DC5F732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7" name="Text Box 41">
          <a:extLst>
            <a:ext uri="{FF2B5EF4-FFF2-40B4-BE49-F238E27FC236}">
              <a16:creationId xmlns:a16="http://schemas.microsoft.com/office/drawing/2014/main" id="{C78988F8-8619-414D-87DF-0BDA652108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8" name="Text Box 43">
          <a:extLst>
            <a:ext uri="{FF2B5EF4-FFF2-40B4-BE49-F238E27FC236}">
              <a16:creationId xmlns:a16="http://schemas.microsoft.com/office/drawing/2014/main" id="{654D6CF7-E801-444D-AEA4-C25EC0E661F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564F091B-6AFD-448A-BB3B-031BA47A261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0" name="Text Box 8">
          <a:extLst>
            <a:ext uri="{FF2B5EF4-FFF2-40B4-BE49-F238E27FC236}">
              <a16:creationId xmlns:a16="http://schemas.microsoft.com/office/drawing/2014/main" id="{D2AB9380-252E-47B8-8708-28B7F05C46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1" name="Text Box 9">
          <a:extLst>
            <a:ext uri="{FF2B5EF4-FFF2-40B4-BE49-F238E27FC236}">
              <a16:creationId xmlns:a16="http://schemas.microsoft.com/office/drawing/2014/main" id="{97E33C05-3F24-4585-B876-86D3363DC3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2" name="Text Box 10">
          <a:extLst>
            <a:ext uri="{FF2B5EF4-FFF2-40B4-BE49-F238E27FC236}">
              <a16:creationId xmlns:a16="http://schemas.microsoft.com/office/drawing/2014/main" id="{6A54EE49-7C9D-4367-BA10-10A4F519D23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3" name="Text Box 41">
          <a:extLst>
            <a:ext uri="{FF2B5EF4-FFF2-40B4-BE49-F238E27FC236}">
              <a16:creationId xmlns:a16="http://schemas.microsoft.com/office/drawing/2014/main" id="{AC2D5EE8-3D8D-41DF-AE64-108374DABA2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4" name="Text Box 43">
          <a:extLst>
            <a:ext uri="{FF2B5EF4-FFF2-40B4-BE49-F238E27FC236}">
              <a16:creationId xmlns:a16="http://schemas.microsoft.com/office/drawing/2014/main" id="{3835ABC5-0CD0-48C5-8A1E-6D0E4816D3B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3A631C45-7617-49C4-8C2E-3F99519BA9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6" name="Text Box 8">
          <a:extLst>
            <a:ext uri="{FF2B5EF4-FFF2-40B4-BE49-F238E27FC236}">
              <a16:creationId xmlns:a16="http://schemas.microsoft.com/office/drawing/2014/main" id="{73591FB4-3346-464D-A47F-D0634B6202F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7" name="Text Box 9">
          <a:extLst>
            <a:ext uri="{FF2B5EF4-FFF2-40B4-BE49-F238E27FC236}">
              <a16:creationId xmlns:a16="http://schemas.microsoft.com/office/drawing/2014/main" id="{81578F43-944C-42B5-B784-AA92F753136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8" name="Text Box 10">
          <a:extLst>
            <a:ext uri="{FF2B5EF4-FFF2-40B4-BE49-F238E27FC236}">
              <a16:creationId xmlns:a16="http://schemas.microsoft.com/office/drawing/2014/main" id="{7410A04B-8989-4F4B-8DC8-50F18CC2C0F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29" name="Text Box 41">
          <a:extLst>
            <a:ext uri="{FF2B5EF4-FFF2-40B4-BE49-F238E27FC236}">
              <a16:creationId xmlns:a16="http://schemas.microsoft.com/office/drawing/2014/main" id="{2F85195A-5FD6-4866-832B-0099848FBEB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0" name="Text Box 43">
          <a:extLst>
            <a:ext uri="{FF2B5EF4-FFF2-40B4-BE49-F238E27FC236}">
              <a16:creationId xmlns:a16="http://schemas.microsoft.com/office/drawing/2014/main" id="{4DB628DB-7E10-433E-83A7-663949F56C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55A6849D-CED6-40FF-916B-C741E406B0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2" name="Text Box 8">
          <a:extLst>
            <a:ext uri="{FF2B5EF4-FFF2-40B4-BE49-F238E27FC236}">
              <a16:creationId xmlns:a16="http://schemas.microsoft.com/office/drawing/2014/main" id="{A30CBD08-1BF1-4042-B7E1-D9DE6006F0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3" name="Text Box 9">
          <a:extLst>
            <a:ext uri="{FF2B5EF4-FFF2-40B4-BE49-F238E27FC236}">
              <a16:creationId xmlns:a16="http://schemas.microsoft.com/office/drawing/2014/main" id="{7C0F77AF-94DD-47D6-A275-3C323EBB41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4" name="Text Box 10">
          <a:extLst>
            <a:ext uri="{FF2B5EF4-FFF2-40B4-BE49-F238E27FC236}">
              <a16:creationId xmlns:a16="http://schemas.microsoft.com/office/drawing/2014/main" id="{D1821051-9B9F-4212-ACB4-7539E52136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5" name="Text Box 41">
          <a:extLst>
            <a:ext uri="{FF2B5EF4-FFF2-40B4-BE49-F238E27FC236}">
              <a16:creationId xmlns:a16="http://schemas.microsoft.com/office/drawing/2014/main" id="{91697381-504D-42B5-A4F1-03118B16EA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6" name="Text Box 43">
          <a:extLst>
            <a:ext uri="{FF2B5EF4-FFF2-40B4-BE49-F238E27FC236}">
              <a16:creationId xmlns:a16="http://schemas.microsoft.com/office/drawing/2014/main" id="{C6670F98-0E4E-4791-91D2-768AF5E0A5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ADCCD8DA-163F-4A4B-8629-D42282DC60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8" name="Text Box 8">
          <a:extLst>
            <a:ext uri="{FF2B5EF4-FFF2-40B4-BE49-F238E27FC236}">
              <a16:creationId xmlns:a16="http://schemas.microsoft.com/office/drawing/2014/main" id="{44E8D3C2-D376-4D8A-9FA0-C6DF3E81429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39" name="Text Box 9">
          <a:extLst>
            <a:ext uri="{FF2B5EF4-FFF2-40B4-BE49-F238E27FC236}">
              <a16:creationId xmlns:a16="http://schemas.microsoft.com/office/drawing/2014/main" id="{B9BE6D3E-39EF-457E-879F-C1307BC77BA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40" name="Text Box 10">
          <a:extLst>
            <a:ext uri="{FF2B5EF4-FFF2-40B4-BE49-F238E27FC236}">
              <a16:creationId xmlns:a16="http://schemas.microsoft.com/office/drawing/2014/main" id="{673F0F20-A0D8-4510-9AA7-BFE91017865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41" name="Text Box 41">
          <a:extLst>
            <a:ext uri="{FF2B5EF4-FFF2-40B4-BE49-F238E27FC236}">
              <a16:creationId xmlns:a16="http://schemas.microsoft.com/office/drawing/2014/main" id="{C484B146-C060-4970-8778-EF5B9D56F06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21590</xdr:colOff>
      <xdr:row>75</xdr:row>
      <xdr:rowOff>44450</xdr:rowOff>
    </xdr:to>
    <xdr:sp macro="" textlink="">
      <xdr:nvSpPr>
        <xdr:cNvPr id="7242" name="Text Box 43">
          <a:extLst>
            <a:ext uri="{FF2B5EF4-FFF2-40B4-BE49-F238E27FC236}">
              <a16:creationId xmlns:a16="http://schemas.microsoft.com/office/drawing/2014/main" id="{FCC923C6-F361-4E2D-9E85-282C9D7993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328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3F971D5C-86E8-400B-99E3-B2C383AB6D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244" name="Text Box 8">
          <a:extLst>
            <a:ext uri="{FF2B5EF4-FFF2-40B4-BE49-F238E27FC236}">
              <a16:creationId xmlns:a16="http://schemas.microsoft.com/office/drawing/2014/main" id="{F709C9AE-D0A3-4340-A734-B39B63EBBE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245" name="Text Box 9">
          <a:extLst>
            <a:ext uri="{FF2B5EF4-FFF2-40B4-BE49-F238E27FC236}">
              <a16:creationId xmlns:a16="http://schemas.microsoft.com/office/drawing/2014/main" id="{B4AAA1E0-07C4-4AFA-9097-48BC683BF96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246" name="Text Box 10">
          <a:extLst>
            <a:ext uri="{FF2B5EF4-FFF2-40B4-BE49-F238E27FC236}">
              <a16:creationId xmlns:a16="http://schemas.microsoft.com/office/drawing/2014/main" id="{565DEA65-803E-49FC-9941-2699E0871E1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247" name="Text Box 41">
          <a:extLst>
            <a:ext uri="{FF2B5EF4-FFF2-40B4-BE49-F238E27FC236}">
              <a16:creationId xmlns:a16="http://schemas.microsoft.com/office/drawing/2014/main" id="{B0736940-9BCE-49AC-B623-45692081C3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15240</xdr:colOff>
      <xdr:row>75</xdr:row>
      <xdr:rowOff>19050</xdr:rowOff>
    </xdr:to>
    <xdr:sp macro="" textlink="">
      <xdr:nvSpPr>
        <xdr:cNvPr id="7248" name="Text Box 43">
          <a:extLst>
            <a:ext uri="{FF2B5EF4-FFF2-40B4-BE49-F238E27FC236}">
              <a16:creationId xmlns:a16="http://schemas.microsoft.com/office/drawing/2014/main" id="{32C41A7C-3381-4505-AB4E-1CE5DDD00D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6933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FA8306C-0F57-406F-9A37-BA213ED73B3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0" name="Text Box 8">
          <a:extLst>
            <a:ext uri="{FF2B5EF4-FFF2-40B4-BE49-F238E27FC236}">
              <a16:creationId xmlns:a16="http://schemas.microsoft.com/office/drawing/2014/main" id="{9AA352AD-A7FB-45BB-AEF4-21F9A0D98A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1" name="Text Box 9">
          <a:extLst>
            <a:ext uri="{FF2B5EF4-FFF2-40B4-BE49-F238E27FC236}">
              <a16:creationId xmlns:a16="http://schemas.microsoft.com/office/drawing/2014/main" id="{84F3E2DE-B01F-40C2-A702-B9E11FE80B6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2" name="Text Box 10">
          <a:extLst>
            <a:ext uri="{FF2B5EF4-FFF2-40B4-BE49-F238E27FC236}">
              <a16:creationId xmlns:a16="http://schemas.microsoft.com/office/drawing/2014/main" id="{846305D5-2868-490E-A9E6-ED486BC52F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3" name="Text Box 41">
          <a:extLst>
            <a:ext uri="{FF2B5EF4-FFF2-40B4-BE49-F238E27FC236}">
              <a16:creationId xmlns:a16="http://schemas.microsoft.com/office/drawing/2014/main" id="{0B776B4D-AB97-48AD-BE69-B407B8E4967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4" name="Text Box 43">
          <a:extLst>
            <a:ext uri="{FF2B5EF4-FFF2-40B4-BE49-F238E27FC236}">
              <a16:creationId xmlns:a16="http://schemas.microsoft.com/office/drawing/2014/main" id="{51D4A598-5209-449E-89F1-5F98E2AFAF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517AD0BD-49E3-4D77-BDAA-2BF03AEEA0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9DAAD1C4-C78A-4C38-8559-36CC1C85DA1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0269CE7D-7AAC-4497-8EFD-FC399B5292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B4215EF5-E7BD-4B91-9A7F-F9629C02020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59" name="Text Box 41">
          <a:extLst>
            <a:ext uri="{FF2B5EF4-FFF2-40B4-BE49-F238E27FC236}">
              <a16:creationId xmlns:a16="http://schemas.microsoft.com/office/drawing/2014/main" id="{BDA8DAB9-8547-4E5A-8CBE-F3CDD0D4D50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0" name="Text Box 43">
          <a:extLst>
            <a:ext uri="{FF2B5EF4-FFF2-40B4-BE49-F238E27FC236}">
              <a16:creationId xmlns:a16="http://schemas.microsoft.com/office/drawing/2014/main" id="{DF8E62D4-483D-435E-9D0C-7A99754BD60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481E3DCD-E2EF-4B49-B236-611F961228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2" name="Text Box 8">
          <a:extLst>
            <a:ext uri="{FF2B5EF4-FFF2-40B4-BE49-F238E27FC236}">
              <a16:creationId xmlns:a16="http://schemas.microsoft.com/office/drawing/2014/main" id="{71EFA028-2734-4811-9435-D7C2474CF1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3" name="Text Box 9">
          <a:extLst>
            <a:ext uri="{FF2B5EF4-FFF2-40B4-BE49-F238E27FC236}">
              <a16:creationId xmlns:a16="http://schemas.microsoft.com/office/drawing/2014/main" id="{EC9985A9-04B0-459E-9D17-D29315DD405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4" name="Text Box 10">
          <a:extLst>
            <a:ext uri="{FF2B5EF4-FFF2-40B4-BE49-F238E27FC236}">
              <a16:creationId xmlns:a16="http://schemas.microsoft.com/office/drawing/2014/main" id="{F6C1B373-38A7-4A36-A236-1DC1AE4F03D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5" name="Text Box 41">
          <a:extLst>
            <a:ext uri="{FF2B5EF4-FFF2-40B4-BE49-F238E27FC236}">
              <a16:creationId xmlns:a16="http://schemas.microsoft.com/office/drawing/2014/main" id="{9D2374E8-C15C-4A3D-8AD1-9453455A207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6" name="Text Box 43">
          <a:extLst>
            <a:ext uri="{FF2B5EF4-FFF2-40B4-BE49-F238E27FC236}">
              <a16:creationId xmlns:a16="http://schemas.microsoft.com/office/drawing/2014/main" id="{1FCC4D6F-D067-4FD6-A40D-596807B55D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FA467905-60E0-4D34-8FDF-A4A6A93DB9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8" name="Text Box 8">
          <a:extLst>
            <a:ext uri="{FF2B5EF4-FFF2-40B4-BE49-F238E27FC236}">
              <a16:creationId xmlns:a16="http://schemas.microsoft.com/office/drawing/2014/main" id="{542A7602-E7C6-4FA6-9115-05A9B2DFF54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69" name="Text Box 9">
          <a:extLst>
            <a:ext uri="{FF2B5EF4-FFF2-40B4-BE49-F238E27FC236}">
              <a16:creationId xmlns:a16="http://schemas.microsoft.com/office/drawing/2014/main" id="{7F0ECBFF-2765-42D8-A755-E5A349489B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70" name="Text Box 10">
          <a:extLst>
            <a:ext uri="{FF2B5EF4-FFF2-40B4-BE49-F238E27FC236}">
              <a16:creationId xmlns:a16="http://schemas.microsoft.com/office/drawing/2014/main" id="{399588D4-E7AB-4EF0-A64A-B36AC1D3435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71" name="Text Box 41">
          <a:extLst>
            <a:ext uri="{FF2B5EF4-FFF2-40B4-BE49-F238E27FC236}">
              <a16:creationId xmlns:a16="http://schemas.microsoft.com/office/drawing/2014/main" id="{418F61F9-22E1-4132-B8FE-25CA1C252E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272" name="Text Box 43">
          <a:extLst>
            <a:ext uri="{FF2B5EF4-FFF2-40B4-BE49-F238E27FC236}">
              <a16:creationId xmlns:a16="http://schemas.microsoft.com/office/drawing/2014/main" id="{36143E6B-D0AE-4223-B3EB-A3424295E7D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6C3EDBF7-8C5E-4A27-A3BC-624D04D4D3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7274" name="Text Box 8">
          <a:extLst>
            <a:ext uri="{FF2B5EF4-FFF2-40B4-BE49-F238E27FC236}">
              <a16:creationId xmlns:a16="http://schemas.microsoft.com/office/drawing/2014/main" id="{AFB7E0BA-355D-4F13-AC21-432A9B74B5E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7275" name="Text Box 9">
          <a:extLst>
            <a:ext uri="{FF2B5EF4-FFF2-40B4-BE49-F238E27FC236}">
              <a16:creationId xmlns:a16="http://schemas.microsoft.com/office/drawing/2014/main" id="{FA733399-A974-4523-A811-5F5D88ADB67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7276" name="Text Box 10">
          <a:extLst>
            <a:ext uri="{FF2B5EF4-FFF2-40B4-BE49-F238E27FC236}">
              <a16:creationId xmlns:a16="http://schemas.microsoft.com/office/drawing/2014/main" id="{76FEE3CA-E81C-45EA-B425-BA745696F9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7277" name="Text Box 41">
          <a:extLst>
            <a:ext uri="{FF2B5EF4-FFF2-40B4-BE49-F238E27FC236}">
              <a16:creationId xmlns:a16="http://schemas.microsoft.com/office/drawing/2014/main" id="{2766966E-7657-42D9-A578-F0EFB659E73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57150"/>
    <xdr:sp macro="" textlink="">
      <xdr:nvSpPr>
        <xdr:cNvPr id="7278" name="Text Box 43">
          <a:extLst>
            <a:ext uri="{FF2B5EF4-FFF2-40B4-BE49-F238E27FC236}">
              <a16:creationId xmlns:a16="http://schemas.microsoft.com/office/drawing/2014/main" id="{8C69DA57-A624-4D6D-A27C-93D49F743F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D6E38A29-2384-45C0-8832-E62694C2E5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0" name="Text Box 8">
          <a:extLst>
            <a:ext uri="{FF2B5EF4-FFF2-40B4-BE49-F238E27FC236}">
              <a16:creationId xmlns:a16="http://schemas.microsoft.com/office/drawing/2014/main" id="{86F47D63-BFF7-4718-89AE-354F89F6643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1" name="Text Box 9">
          <a:extLst>
            <a:ext uri="{FF2B5EF4-FFF2-40B4-BE49-F238E27FC236}">
              <a16:creationId xmlns:a16="http://schemas.microsoft.com/office/drawing/2014/main" id="{AA61E006-223A-4D5D-94E4-CA7FC77C64E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2" name="Text Box 10">
          <a:extLst>
            <a:ext uri="{FF2B5EF4-FFF2-40B4-BE49-F238E27FC236}">
              <a16:creationId xmlns:a16="http://schemas.microsoft.com/office/drawing/2014/main" id="{D6850445-3DFA-452D-B35A-1D8ACF77F62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3" name="Text Box 41">
          <a:extLst>
            <a:ext uri="{FF2B5EF4-FFF2-40B4-BE49-F238E27FC236}">
              <a16:creationId xmlns:a16="http://schemas.microsoft.com/office/drawing/2014/main" id="{6A6D13E5-3130-4639-91AE-95BCF16A3E2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4" name="Text Box 43">
          <a:extLst>
            <a:ext uri="{FF2B5EF4-FFF2-40B4-BE49-F238E27FC236}">
              <a16:creationId xmlns:a16="http://schemas.microsoft.com/office/drawing/2014/main" id="{A63626E1-D2C4-4180-8C48-A4FE0EF3A90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C200C102-F62F-4EFF-A99B-B1CFCB6DC19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FA206661-B3C9-41BA-92C5-8B3B1B433B5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7" name="Text Box 9">
          <a:extLst>
            <a:ext uri="{FF2B5EF4-FFF2-40B4-BE49-F238E27FC236}">
              <a16:creationId xmlns:a16="http://schemas.microsoft.com/office/drawing/2014/main" id="{C74A63C0-7276-4EDC-8507-9AC3CA0D39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8" name="Text Box 10">
          <a:extLst>
            <a:ext uri="{FF2B5EF4-FFF2-40B4-BE49-F238E27FC236}">
              <a16:creationId xmlns:a16="http://schemas.microsoft.com/office/drawing/2014/main" id="{235C2CE1-E49B-4E31-B6AE-BD16CB8702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89" name="Text Box 41">
          <a:extLst>
            <a:ext uri="{FF2B5EF4-FFF2-40B4-BE49-F238E27FC236}">
              <a16:creationId xmlns:a16="http://schemas.microsoft.com/office/drawing/2014/main" id="{F9897B64-AA58-40AC-85BD-69E4554153C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0" name="Text Box 43">
          <a:extLst>
            <a:ext uri="{FF2B5EF4-FFF2-40B4-BE49-F238E27FC236}">
              <a16:creationId xmlns:a16="http://schemas.microsoft.com/office/drawing/2014/main" id="{9B3D127B-8504-4DEC-8BAB-03C785BC56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D4C8B26B-089A-4F84-9EDE-0C3FA5DAABA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2" name="Text Box 8">
          <a:extLst>
            <a:ext uri="{FF2B5EF4-FFF2-40B4-BE49-F238E27FC236}">
              <a16:creationId xmlns:a16="http://schemas.microsoft.com/office/drawing/2014/main" id="{68B43EAC-73F6-44BE-8159-B48D48BC52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3" name="Text Box 9">
          <a:extLst>
            <a:ext uri="{FF2B5EF4-FFF2-40B4-BE49-F238E27FC236}">
              <a16:creationId xmlns:a16="http://schemas.microsoft.com/office/drawing/2014/main" id="{3CA54AF5-EAD7-48FC-AF81-23895928DEA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4" name="Text Box 10">
          <a:extLst>
            <a:ext uri="{FF2B5EF4-FFF2-40B4-BE49-F238E27FC236}">
              <a16:creationId xmlns:a16="http://schemas.microsoft.com/office/drawing/2014/main" id="{40DFA27F-B579-4802-8C6B-ABAF4809CB6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5" name="Text Box 41">
          <a:extLst>
            <a:ext uri="{FF2B5EF4-FFF2-40B4-BE49-F238E27FC236}">
              <a16:creationId xmlns:a16="http://schemas.microsoft.com/office/drawing/2014/main" id="{E23233C1-80AC-4C3D-BC81-6555EE9D226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6" name="Text Box 43">
          <a:extLst>
            <a:ext uri="{FF2B5EF4-FFF2-40B4-BE49-F238E27FC236}">
              <a16:creationId xmlns:a16="http://schemas.microsoft.com/office/drawing/2014/main" id="{B95344DD-787F-4D72-8D34-89A6CE691D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35B8B9CE-841E-44F1-B7A4-08886F52193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8" name="Text Box 8">
          <a:extLst>
            <a:ext uri="{FF2B5EF4-FFF2-40B4-BE49-F238E27FC236}">
              <a16:creationId xmlns:a16="http://schemas.microsoft.com/office/drawing/2014/main" id="{7136745A-AD92-4554-BC91-329CEF8312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299" name="Text Box 9">
          <a:extLst>
            <a:ext uri="{FF2B5EF4-FFF2-40B4-BE49-F238E27FC236}">
              <a16:creationId xmlns:a16="http://schemas.microsoft.com/office/drawing/2014/main" id="{79FD7253-90AE-4BC7-80F9-7B8647285EB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00" name="Text Box 10">
          <a:extLst>
            <a:ext uri="{FF2B5EF4-FFF2-40B4-BE49-F238E27FC236}">
              <a16:creationId xmlns:a16="http://schemas.microsoft.com/office/drawing/2014/main" id="{F60D2CB0-85FD-4FB4-84AA-217D554669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01" name="Text Box 41">
          <a:extLst>
            <a:ext uri="{FF2B5EF4-FFF2-40B4-BE49-F238E27FC236}">
              <a16:creationId xmlns:a16="http://schemas.microsoft.com/office/drawing/2014/main" id="{E237A9BC-035C-468A-8630-3E43B3B31E3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02" name="Text Box 43">
          <a:extLst>
            <a:ext uri="{FF2B5EF4-FFF2-40B4-BE49-F238E27FC236}">
              <a16:creationId xmlns:a16="http://schemas.microsoft.com/office/drawing/2014/main" id="{C7132EAA-681F-4A92-BDCF-CD9FB461563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D33ED497-3BDB-472C-BFFF-90C006A2263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7304" name="Text Box 8">
          <a:extLst>
            <a:ext uri="{FF2B5EF4-FFF2-40B4-BE49-F238E27FC236}">
              <a16:creationId xmlns:a16="http://schemas.microsoft.com/office/drawing/2014/main" id="{99EDACA2-F1C0-4279-9276-139635DF2CC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7305" name="Text Box 9">
          <a:extLst>
            <a:ext uri="{FF2B5EF4-FFF2-40B4-BE49-F238E27FC236}">
              <a16:creationId xmlns:a16="http://schemas.microsoft.com/office/drawing/2014/main" id="{273CC869-3675-4194-869C-83698C00708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7306" name="Text Box 10">
          <a:extLst>
            <a:ext uri="{FF2B5EF4-FFF2-40B4-BE49-F238E27FC236}">
              <a16:creationId xmlns:a16="http://schemas.microsoft.com/office/drawing/2014/main" id="{A74B09CF-B3B9-451B-9C23-5B087A225DE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7307" name="Text Box 41">
          <a:extLst>
            <a:ext uri="{FF2B5EF4-FFF2-40B4-BE49-F238E27FC236}">
              <a16:creationId xmlns:a16="http://schemas.microsoft.com/office/drawing/2014/main" id="{8E9649A2-17B3-48FB-9884-498B0E17ABD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57150"/>
    <xdr:sp macro="" textlink="">
      <xdr:nvSpPr>
        <xdr:cNvPr id="7308" name="Text Box 43">
          <a:extLst>
            <a:ext uri="{FF2B5EF4-FFF2-40B4-BE49-F238E27FC236}">
              <a16:creationId xmlns:a16="http://schemas.microsoft.com/office/drawing/2014/main" id="{41ADB4BE-0810-4704-AF34-B6C6A318F2B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8FEC516E-B771-4954-8D39-E5E9A9DCD9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0" name="Text Box 8">
          <a:extLst>
            <a:ext uri="{FF2B5EF4-FFF2-40B4-BE49-F238E27FC236}">
              <a16:creationId xmlns:a16="http://schemas.microsoft.com/office/drawing/2014/main" id="{6968783E-97A5-4956-A642-53626903C1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1" name="Text Box 9">
          <a:extLst>
            <a:ext uri="{FF2B5EF4-FFF2-40B4-BE49-F238E27FC236}">
              <a16:creationId xmlns:a16="http://schemas.microsoft.com/office/drawing/2014/main" id="{2BF72DE1-E34B-48E5-B857-DE4AFC6A39C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2" name="Text Box 10">
          <a:extLst>
            <a:ext uri="{FF2B5EF4-FFF2-40B4-BE49-F238E27FC236}">
              <a16:creationId xmlns:a16="http://schemas.microsoft.com/office/drawing/2014/main" id="{C7DF6837-7C74-43F2-842C-C9F586D0B38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3" name="Text Box 41">
          <a:extLst>
            <a:ext uri="{FF2B5EF4-FFF2-40B4-BE49-F238E27FC236}">
              <a16:creationId xmlns:a16="http://schemas.microsoft.com/office/drawing/2014/main" id="{FCBAFAF6-2731-4F3F-8D0D-B91C775F7E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4" name="Text Box 43">
          <a:extLst>
            <a:ext uri="{FF2B5EF4-FFF2-40B4-BE49-F238E27FC236}">
              <a16:creationId xmlns:a16="http://schemas.microsoft.com/office/drawing/2014/main" id="{14A33A60-414A-45C3-9832-1FCD67D7AC3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6467078D-3142-4F0C-B81B-B2ACADB9775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6" name="Text Box 8">
          <a:extLst>
            <a:ext uri="{FF2B5EF4-FFF2-40B4-BE49-F238E27FC236}">
              <a16:creationId xmlns:a16="http://schemas.microsoft.com/office/drawing/2014/main" id="{56F1EF76-BEFB-4AB1-AEAE-CC4D5C56CF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7" name="Text Box 9">
          <a:extLst>
            <a:ext uri="{FF2B5EF4-FFF2-40B4-BE49-F238E27FC236}">
              <a16:creationId xmlns:a16="http://schemas.microsoft.com/office/drawing/2014/main" id="{B538BC3A-990F-419D-BE85-E3AD1C588C1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8" name="Text Box 10">
          <a:extLst>
            <a:ext uri="{FF2B5EF4-FFF2-40B4-BE49-F238E27FC236}">
              <a16:creationId xmlns:a16="http://schemas.microsoft.com/office/drawing/2014/main" id="{6D822EFD-D0A2-43D7-A14D-B183BAC7FB5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19" name="Text Box 41">
          <a:extLst>
            <a:ext uri="{FF2B5EF4-FFF2-40B4-BE49-F238E27FC236}">
              <a16:creationId xmlns:a16="http://schemas.microsoft.com/office/drawing/2014/main" id="{5515E013-5E02-469C-ABFE-294C1ABCD0F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0" name="Text Box 43">
          <a:extLst>
            <a:ext uri="{FF2B5EF4-FFF2-40B4-BE49-F238E27FC236}">
              <a16:creationId xmlns:a16="http://schemas.microsoft.com/office/drawing/2014/main" id="{430C7977-9005-40ED-B544-EC5CF3595B4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F5F984FD-675E-4648-A1B4-1F62408FADF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D8B69623-C619-4A8E-B5F2-ACE33A20AC8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2DCDE19C-1B3E-4BCC-BB44-9BCC3194A97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8A2084ED-E198-4FE1-8F7C-CA78B2AC92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5" name="Text Box 41">
          <a:extLst>
            <a:ext uri="{FF2B5EF4-FFF2-40B4-BE49-F238E27FC236}">
              <a16:creationId xmlns:a16="http://schemas.microsoft.com/office/drawing/2014/main" id="{D7242B56-F7F0-47F9-8FD5-864B7ECED04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6" name="Text Box 43">
          <a:extLst>
            <a:ext uri="{FF2B5EF4-FFF2-40B4-BE49-F238E27FC236}">
              <a16:creationId xmlns:a16="http://schemas.microsoft.com/office/drawing/2014/main" id="{1F40ABB8-BB6B-41FC-9C9F-A56521F8C18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3063DCDC-E3F9-4E55-8FF1-7BD89FAE4C9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8" name="Text Box 8">
          <a:extLst>
            <a:ext uri="{FF2B5EF4-FFF2-40B4-BE49-F238E27FC236}">
              <a16:creationId xmlns:a16="http://schemas.microsoft.com/office/drawing/2014/main" id="{90FA0CE0-5A1D-476C-A594-4914AB50DCA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29" name="Text Box 9">
          <a:extLst>
            <a:ext uri="{FF2B5EF4-FFF2-40B4-BE49-F238E27FC236}">
              <a16:creationId xmlns:a16="http://schemas.microsoft.com/office/drawing/2014/main" id="{28B4FA30-EF1C-4F85-8EC5-EB37FF15ED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0" name="Text Box 10">
          <a:extLst>
            <a:ext uri="{FF2B5EF4-FFF2-40B4-BE49-F238E27FC236}">
              <a16:creationId xmlns:a16="http://schemas.microsoft.com/office/drawing/2014/main" id="{6DC6DA43-98CC-4141-AB9D-EB96F76318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1" name="Text Box 41">
          <a:extLst>
            <a:ext uri="{FF2B5EF4-FFF2-40B4-BE49-F238E27FC236}">
              <a16:creationId xmlns:a16="http://schemas.microsoft.com/office/drawing/2014/main" id="{2F1E4B27-5433-4897-8841-19EE495DF5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2" name="Text Box 43">
          <a:extLst>
            <a:ext uri="{FF2B5EF4-FFF2-40B4-BE49-F238E27FC236}">
              <a16:creationId xmlns:a16="http://schemas.microsoft.com/office/drawing/2014/main" id="{E9E77DD6-29F0-4BEE-94A2-7121EABA014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262858-4823-4201-AACD-986C3DB2BE3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4" name="Text Box 8">
          <a:extLst>
            <a:ext uri="{FF2B5EF4-FFF2-40B4-BE49-F238E27FC236}">
              <a16:creationId xmlns:a16="http://schemas.microsoft.com/office/drawing/2014/main" id="{FA77220A-327F-410B-A133-E1B75F0B215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5" name="Text Box 9">
          <a:extLst>
            <a:ext uri="{FF2B5EF4-FFF2-40B4-BE49-F238E27FC236}">
              <a16:creationId xmlns:a16="http://schemas.microsoft.com/office/drawing/2014/main" id="{7D43B360-74CA-41FF-B47B-C18AC1A98C6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6" name="Text Box 10">
          <a:extLst>
            <a:ext uri="{FF2B5EF4-FFF2-40B4-BE49-F238E27FC236}">
              <a16:creationId xmlns:a16="http://schemas.microsoft.com/office/drawing/2014/main" id="{77A6E47F-CC6E-426B-B2B8-355C9530EEE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7" name="Text Box 41">
          <a:extLst>
            <a:ext uri="{FF2B5EF4-FFF2-40B4-BE49-F238E27FC236}">
              <a16:creationId xmlns:a16="http://schemas.microsoft.com/office/drawing/2014/main" id="{8AE47C0C-5973-4DAC-89BF-F5592E53040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8" name="Text Box 43">
          <a:extLst>
            <a:ext uri="{FF2B5EF4-FFF2-40B4-BE49-F238E27FC236}">
              <a16:creationId xmlns:a16="http://schemas.microsoft.com/office/drawing/2014/main" id="{EB5860B6-4505-4E1F-A86D-6261A2959E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22B0DE00-021D-46A6-9093-18EF39579C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40" name="Text Box 8">
          <a:extLst>
            <a:ext uri="{FF2B5EF4-FFF2-40B4-BE49-F238E27FC236}">
              <a16:creationId xmlns:a16="http://schemas.microsoft.com/office/drawing/2014/main" id="{EE45BD44-4EDE-4E22-9A17-D7C3B92060A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41" name="Text Box 9">
          <a:extLst>
            <a:ext uri="{FF2B5EF4-FFF2-40B4-BE49-F238E27FC236}">
              <a16:creationId xmlns:a16="http://schemas.microsoft.com/office/drawing/2014/main" id="{014A0A5D-E55E-43BF-829C-D9948DEFD4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42" name="Text Box 10">
          <a:extLst>
            <a:ext uri="{FF2B5EF4-FFF2-40B4-BE49-F238E27FC236}">
              <a16:creationId xmlns:a16="http://schemas.microsoft.com/office/drawing/2014/main" id="{A4802DE9-6E33-49E4-A7F4-9237DA268AE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43" name="Text Box 41">
          <a:extLst>
            <a:ext uri="{FF2B5EF4-FFF2-40B4-BE49-F238E27FC236}">
              <a16:creationId xmlns:a16="http://schemas.microsoft.com/office/drawing/2014/main" id="{E1684E15-AEAF-4E12-AE1D-1018F03E9F7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57150"/>
    <xdr:sp macro="" textlink="">
      <xdr:nvSpPr>
        <xdr:cNvPr id="7344" name="Text Box 43">
          <a:extLst>
            <a:ext uri="{FF2B5EF4-FFF2-40B4-BE49-F238E27FC236}">
              <a16:creationId xmlns:a16="http://schemas.microsoft.com/office/drawing/2014/main" id="{F262BF09-6160-4D10-BA7B-CE47BF6853C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A00E0BC4-147F-4501-80B1-DD13E581F48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46" name="Text Box 8">
          <a:extLst>
            <a:ext uri="{FF2B5EF4-FFF2-40B4-BE49-F238E27FC236}">
              <a16:creationId xmlns:a16="http://schemas.microsoft.com/office/drawing/2014/main" id="{89EE5EE7-9BDE-4635-B2F7-45C5AAB384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47" name="Text Box 9">
          <a:extLst>
            <a:ext uri="{FF2B5EF4-FFF2-40B4-BE49-F238E27FC236}">
              <a16:creationId xmlns:a16="http://schemas.microsoft.com/office/drawing/2014/main" id="{7EF99165-DD70-4FB5-8B9B-6FDA4C7041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48" name="Text Box 10">
          <a:extLst>
            <a:ext uri="{FF2B5EF4-FFF2-40B4-BE49-F238E27FC236}">
              <a16:creationId xmlns:a16="http://schemas.microsoft.com/office/drawing/2014/main" id="{851A65DB-1C5B-4DC2-8249-AB8AC516FBD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49" name="Text Box 41">
          <a:extLst>
            <a:ext uri="{FF2B5EF4-FFF2-40B4-BE49-F238E27FC236}">
              <a16:creationId xmlns:a16="http://schemas.microsoft.com/office/drawing/2014/main" id="{2453C5FB-2564-4009-85AD-94C71519258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350" name="Text Box 43">
          <a:extLst>
            <a:ext uri="{FF2B5EF4-FFF2-40B4-BE49-F238E27FC236}">
              <a16:creationId xmlns:a16="http://schemas.microsoft.com/office/drawing/2014/main" id="{D4967837-FD2D-4983-A2D3-0439C70F19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15D778D4-1899-40C4-8525-965C7A1D56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7352" name="Text Box 8">
          <a:extLst>
            <a:ext uri="{FF2B5EF4-FFF2-40B4-BE49-F238E27FC236}">
              <a16:creationId xmlns:a16="http://schemas.microsoft.com/office/drawing/2014/main" id="{E6AEE5BF-65FE-417A-A8F5-BA705A3ED6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7353" name="Text Box 9">
          <a:extLst>
            <a:ext uri="{FF2B5EF4-FFF2-40B4-BE49-F238E27FC236}">
              <a16:creationId xmlns:a16="http://schemas.microsoft.com/office/drawing/2014/main" id="{C08E26EE-D9E6-4AD1-BAD5-86BA885FE3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7354" name="Text Box 10">
          <a:extLst>
            <a:ext uri="{FF2B5EF4-FFF2-40B4-BE49-F238E27FC236}">
              <a16:creationId xmlns:a16="http://schemas.microsoft.com/office/drawing/2014/main" id="{C5E1F06D-A718-40B9-A796-BBF692AB8C2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7355" name="Text Box 41">
          <a:extLst>
            <a:ext uri="{FF2B5EF4-FFF2-40B4-BE49-F238E27FC236}">
              <a16:creationId xmlns:a16="http://schemas.microsoft.com/office/drawing/2014/main" id="{3FC840E6-6C94-420B-B8DF-9EE1C6284E4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44450"/>
    <xdr:sp macro="" textlink="">
      <xdr:nvSpPr>
        <xdr:cNvPr id="7356" name="Text Box 43">
          <a:extLst>
            <a:ext uri="{FF2B5EF4-FFF2-40B4-BE49-F238E27FC236}">
              <a16:creationId xmlns:a16="http://schemas.microsoft.com/office/drawing/2014/main" id="{ECE33199-AAD1-48F1-B512-DB4FB8FCD1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F050B0A7-884F-4663-9A35-7317457FEDE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58" name="Text Box 8">
          <a:extLst>
            <a:ext uri="{FF2B5EF4-FFF2-40B4-BE49-F238E27FC236}">
              <a16:creationId xmlns:a16="http://schemas.microsoft.com/office/drawing/2014/main" id="{AC6479D7-CB31-4AA2-8906-898100F3DD0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59" name="Text Box 9">
          <a:extLst>
            <a:ext uri="{FF2B5EF4-FFF2-40B4-BE49-F238E27FC236}">
              <a16:creationId xmlns:a16="http://schemas.microsoft.com/office/drawing/2014/main" id="{08176520-E14C-49AB-B23D-EE779A2C19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0" name="Text Box 10">
          <a:extLst>
            <a:ext uri="{FF2B5EF4-FFF2-40B4-BE49-F238E27FC236}">
              <a16:creationId xmlns:a16="http://schemas.microsoft.com/office/drawing/2014/main" id="{E0691260-118C-40FF-9D7F-37BBE9C2D95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1" name="Text Box 41">
          <a:extLst>
            <a:ext uri="{FF2B5EF4-FFF2-40B4-BE49-F238E27FC236}">
              <a16:creationId xmlns:a16="http://schemas.microsoft.com/office/drawing/2014/main" id="{1D7E587F-691B-4134-8100-14AD22DDAA9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2" name="Text Box 43">
          <a:extLst>
            <a:ext uri="{FF2B5EF4-FFF2-40B4-BE49-F238E27FC236}">
              <a16:creationId xmlns:a16="http://schemas.microsoft.com/office/drawing/2014/main" id="{C0075F85-14EF-4964-B8A9-61B41186713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CD7634E3-D9F2-4419-BD05-53A706E01E2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4" name="Text Box 8">
          <a:extLst>
            <a:ext uri="{FF2B5EF4-FFF2-40B4-BE49-F238E27FC236}">
              <a16:creationId xmlns:a16="http://schemas.microsoft.com/office/drawing/2014/main" id="{509B55A4-3272-403B-AB38-2CFB31E2496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5" name="Text Box 9">
          <a:extLst>
            <a:ext uri="{FF2B5EF4-FFF2-40B4-BE49-F238E27FC236}">
              <a16:creationId xmlns:a16="http://schemas.microsoft.com/office/drawing/2014/main" id="{E6455214-BA05-4EF3-A43B-42B8AF653B0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6" name="Text Box 10">
          <a:extLst>
            <a:ext uri="{FF2B5EF4-FFF2-40B4-BE49-F238E27FC236}">
              <a16:creationId xmlns:a16="http://schemas.microsoft.com/office/drawing/2014/main" id="{292BEDC1-1D59-44A9-A5DD-DB5923AF28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7" name="Text Box 41">
          <a:extLst>
            <a:ext uri="{FF2B5EF4-FFF2-40B4-BE49-F238E27FC236}">
              <a16:creationId xmlns:a16="http://schemas.microsoft.com/office/drawing/2014/main" id="{EF878167-DF69-48EE-8BCC-76DDF9D6FA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8" name="Text Box 43">
          <a:extLst>
            <a:ext uri="{FF2B5EF4-FFF2-40B4-BE49-F238E27FC236}">
              <a16:creationId xmlns:a16="http://schemas.microsoft.com/office/drawing/2014/main" id="{E5463DEA-D0B1-46F2-87DE-D65084A4F22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39D422E4-A475-4B17-855D-E0AD3ADDC20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0" name="Text Box 8">
          <a:extLst>
            <a:ext uri="{FF2B5EF4-FFF2-40B4-BE49-F238E27FC236}">
              <a16:creationId xmlns:a16="http://schemas.microsoft.com/office/drawing/2014/main" id="{A17E2D12-CBBA-4F27-BE1A-6186625BD75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1" name="Text Box 9">
          <a:extLst>
            <a:ext uri="{FF2B5EF4-FFF2-40B4-BE49-F238E27FC236}">
              <a16:creationId xmlns:a16="http://schemas.microsoft.com/office/drawing/2014/main" id="{79F0C2B1-50C8-493F-AC40-C6D9007DC6B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2" name="Text Box 10">
          <a:extLst>
            <a:ext uri="{FF2B5EF4-FFF2-40B4-BE49-F238E27FC236}">
              <a16:creationId xmlns:a16="http://schemas.microsoft.com/office/drawing/2014/main" id="{690865CC-F712-4282-9F8B-956B5EEEEB2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3" name="Text Box 41">
          <a:extLst>
            <a:ext uri="{FF2B5EF4-FFF2-40B4-BE49-F238E27FC236}">
              <a16:creationId xmlns:a16="http://schemas.microsoft.com/office/drawing/2014/main" id="{95B16725-8068-4A9F-B607-F9CECE6DAA2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4" name="Text Box 43">
          <a:extLst>
            <a:ext uri="{FF2B5EF4-FFF2-40B4-BE49-F238E27FC236}">
              <a16:creationId xmlns:a16="http://schemas.microsoft.com/office/drawing/2014/main" id="{EC0EAD01-163D-4719-8205-85EDBD8DA68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7E3180B3-63F9-4F1F-8243-1B1CA9D6ABA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6" name="Text Box 8">
          <a:extLst>
            <a:ext uri="{FF2B5EF4-FFF2-40B4-BE49-F238E27FC236}">
              <a16:creationId xmlns:a16="http://schemas.microsoft.com/office/drawing/2014/main" id="{2050E7B0-B879-4456-BE02-CD0F064469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7" name="Text Box 9">
          <a:extLst>
            <a:ext uri="{FF2B5EF4-FFF2-40B4-BE49-F238E27FC236}">
              <a16:creationId xmlns:a16="http://schemas.microsoft.com/office/drawing/2014/main" id="{92C4569E-7E32-4D2B-9AF5-55DFFF3C2E6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8" name="Text Box 10">
          <a:extLst>
            <a:ext uri="{FF2B5EF4-FFF2-40B4-BE49-F238E27FC236}">
              <a16:creationId xmlns:a16="http://schemas.microsoft.com/office/drawing/2014/main" id="{F4F843FE-55F8-4E70-8EF5-A009AD8FD52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79" name="Text Box 41">
          <a:extLst>
            <a:ext uri="{FF2B5EF4-FFF2-40B4-BE49-F238E27FC236}">
              <a16:creationId xmlns:a16="http://schemas.microsoft.com/office/drawing/2014/main" id="{19FEB279-C7D3-4806-8092-65AF9E1EFC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80" name="Text Box 43">
          <a:extLst>
            <a:ext uri="{FF2B5EF4-FFF2-40B4-BE49-F238E27FC236}">
              <a16:creationId xmlns:a16="http://schemas.microsoft.com/office/drawing/2014/main" id="{BDDB0748-2412-4509-B59A-AFE979C1D00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89A432E6-DF66-4C11-88BA-FFA8CB87A35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7382" name="Text Box 8">
          <a:extLst>
            <a:ext uri="{FF2B5EF4-FFF2-40B4-BE49-F238E27FC236}">
              <a16:creationId xmlns:a16="http://schemas.microsoft.com/office/drawing/2014/main" id="{928E9577-DC35-49E3-8A0C-46F2813053F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7383" name="Text Box 9">
          <a:extLst>
            <a:ext uri="{FF2B5EF4-FFF2-40B4-BE49-F238E27FC236}">
              <a16:creationId xmlns:a16="http://schemas.microsoft.com/office/drawing/2014/main" id="{B66D8E6B-2054-4EB2-9515-D24714B05BD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7384" name="Text Box 10">
          <a:extLst>
            <a:ext uri="{FF2B5EF4-FFF2-40B4-BE49-F238E27FC236}">
              <a16:creationId xmlns:a16="http://schemas.microsoft.com/office/drawing/2014/main" id="{3F83A8FC-9AA9-43D1-8988-9E1E439FC0C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7385" name="Text Box 41">
          <a:extLst>
            <a:ext uri="{FF2B5EF4-FFF2-40B4-BE49-F238E27FC236}">
              <a16:creationId xmlns:a16="http://schemas.microsoft.com/office/drawing/2014/main" id="{31285FD6-9A31-406D-8DE3-83F88D04A23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0" cy="44450"/>
    <xdr:sp macro="" textlink="">
      <xdr:nvSpPr>
        <xdr:cNvPr id="7386" name="Text Box 43">
          <a:extLst>
            <a:ext uri="{FF2B5EF4-FFF2-40B4-BE49-F238E27FC236}">
              <a16:creationId xmlns:a16="http://schemas.microsoft.com/office/drawing/2014/main" id="{B7A80540-4885-4393-AED5-6FEBC021760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67564A29-52AC-4D52-A1F7-B4BA32E807A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3B086F4B-4EF1-4841-99FE-540ED46F8CA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69D2EA5-9F9B-4954-A601-17321C40E41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BAA5C682-7708-4788-AB51-D7176339AF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1" name="Text Box 41">
          <a:extLst>
            <a:ext uri="{FF2B5EF4-FFF2-40B4-BE49-F238E27FC236}">
              <a16:creationId xmlns:a16="http://schemas.microsoft.com/office/drawing/2014/main" id="{FE069AAB-57CE-45CE-95F4-B3602C10FA8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2" name="Text Box 43">
          <a:extLst>
            <a:ext uri="{FF2B5EF4-FFF2-40B4-BE49-F238E27FC236}">
              <a16:creationId xmlns:a16="http://schemas.microsoft.com/office/drawing/2014/main" id="{B09456B6-44A4-4C73-A3B2-BCCEFD62C76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DF782D3-37F4-4602-9445-2616A8A507A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4" name="Text Box 8">
          <a:extLst>
            <a:ext uri="{FF2B5EF4-FFF2-40B4-BE49-F238E27FC236}">
              <a16:creationId xmlns:a16="http://schemas.microsoft.com/office/drawing/2014/main" id="{7E88806E-D1DB-4593-9FB4-0A9C7C63AEF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5" name="Text Box 9">
          <a:extLst>
            <a:ext uri="{FF2B5EF4-FFF2-40B4-BE49-F238E27FC236}">
              <a16:creationId xmlns:a16="http://schemas.microsoft.com/office/drawing/2014/main" id="{A59DEECD-CB80-40CA-A777-DD42E7B0CC7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6" name="Text Box 10">
          <a:extLst>
            <a:ext uri="{FF2B5EF4-FFF2-40B4-BE49-F238E27FC236}">
              <a16:creationId xmlns:a16="http://schemas.microsoft.com/office/drawing/2014/main" id="{58E62461-BD27-4048-887C-314FFDBE554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7" name="Text Box 41">
          <a:extLst>
            <a:ext uri="{FF2B5EF4-FFF2-40B4-BE49-F238E27FC236}">
              <a16:creationId xmlns:a16="http://schemas.microsoft.com/office/drawing/2014/main" id="{4359B8DE-7243-46E0-809C-845D47E025E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8" name="Text Box 43">
          <a:extLst>
            <a:ext uri="{FF2B5EF4-FFF2-40B4-BE49-F238E27FC236}">
              <a16:creationId xmlns:a16="http://schemas.microsoft.com/office/drawing/2014/main" id="{896FFEF7-21BE-48A8-8B57-CDA0F36F8596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FAA509A2-5738-443C-AF9D-EB5582F4AFF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0" name="Text Box 8">
          <a:extLst>
            <a:ext uri="{FF2B5EF4-FFF2-40B4-BE49-F238E27FC236}">
              <a16:creationId xmlns:a16="http://schemas.microsoft.com/office/drawing/2014/main" id="{F0AAD9E1-B823-4283-A960-C567FD774C1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1" name="Text Box 9">
          <a:extLst>
            <a:ext uri="{FF2B5EF4-FFF2-40B4-BE49-F238E27FC236}">
              <a16:creationId xmlns:a16="http://schemas.microsoft.com/office/drawing/2014/main" id="{68222DB3-3B39-41B5-A028-C5808352B87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2" name="Text Box 10">
          <a:extLst>
            <a:ext uri="{FF2B5EF4-FFF2-40B4-BE49-F238E27FC236}">
              <a16:creationId xmlns:a16="http://schemas.microsoft.com/office/drawing/2014/main" id="{79E7913F-0FFD-462A-B4DD-F0A0C183B6D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3" name="Text Box 41">
          <a:extLst>
            <a:ext uri="{FF2B5EF4-FFF2-40B4-BE49-F238E27FC236}">
              <a16:creationId xmlns:a16="http://schemas.microsoft.com/office/drawing/2014/main" id="{EA271235-DE5D-4DB1-AB60-B188FAF2C7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4" name="Text Box 43">
          <a:extLst>
            <a:ext uri="{FF2B5EF4-FFF2-40B4-BE49-F238E27FC236}">
              <a16:creationId xmlns:a16="http://schemas.microsoft.com/office/drawing/2014/main" id="{7FD74A52-6054-41E1-8993-501DAE63368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60683E60-6158-4E4A-B841-3170C321B42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5FA6DF8C-3A17-400D-A37C-1B6AD318C4B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7" name="Text Box 9">
          <a:extLst>
            <a:ext uri="{FF2B5EF4-FFF2-40B4-BE49-F238E27FC236}">
              <a16:creationId xmlns:a16="http://schemas.microsoft.com/office/drawing/2014/main" id="{F7A69E82-FE68-4F4E-8DDF-0999D175603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8" name="Text Box 10">
          <a:extLst>
            <a:ext uri="{FF2B5EF4-FFF2-40B4-BE49-F238E27FC236}">
              <a16:creationId xmlns:a16="http://schemas.microsoft.com/office/drawing/2014/main" id="{884BF750-31CB-497A-84B0-EB4DB1B1499E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09" name="Text Box 41">
          <a:extLst>
            <a:ext uri="{FF2B5EF4-FFF2-40B4-BE49-F238E27FC236}">
              <a16:creationId xmlns:a16="http://schemas.microsoft.com/office/drawing/2014/main" id="{7E10370E-7CF5-4DCB-B9CB-675518C142F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0" name="Text Box 43">
          <a:extLst>
            <a:ext uri="{FF2B5EF4-FFF2-40B4-BE49-F238E27FC236}">
              <a16:creationId xmlns:a16="http://schemas.microsoft.com/office/drawing/2014/main" id="{3CF6B4D0-AED8-4B7D-A0E8-6A578BB4F5B0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AF58E382-13D0-4D52-9D9C-13078C3C94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2" name="Text Box 8">
          <a:extLst>
            <a:ext uri="{FF2B5EF4-FFF2-40B4-BE49-F238E27FC236}">
              <a16:creationId xmlns:a16="http://schemas.microsoft.com/office/drawing/2014/main" id="{427C04DF-D125-4C5D-ABE5-2D12E153DE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3" name="Text Box 9">
          <a:extLst>
            <a:ext uri="{FF2B5EF4-FFF2-40B4-BE49-F238E27FC236}">
              <a16:creationId xmlns:a16="http://schemas.microsoft.com/office/drawing/2014/main" id="{DF4F7C60-285A-4357-8165-EFCD78BD9F17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4" name="Text Box 10">
          <a:extLst>
            <a:ext uri="{FF2B5EF4-FFF2-40B4-BE49-F238E27FC236}">
              <a16:creationId xmlns:a16="http://schemas.microsoft.com/office/drawing/2014/main" id="{4D9C5C66-817E-4F17-B14B-57C21AFB7BD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5" name="Text Box 41">
          <a:extLst>
            <a:ext uri="{FF2B5EF4-FFF2-40B4-BE49-F238E27FC236}">
              <a16:creationId xmlns:a16="http://schemas.microsoft.com/office/drawing/2014/main" id="{103826C8-4255-484D-81F4-32988AA6379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6" name="Text Box 43">
          <a:extLst>
            <a:ext uri="{FF2B5EF4-FFF2-40B4-BE49-F238E27FC236}">
              <a16:creationId xmlns:a16="http://schemas.microsoft.com/office/drawing/2014/main" id="{5E505C43-2465-44E7-9403-6DEA4DB3CF8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2B951BAD-A7DA-47C2-BF3D-7C9FB8B9F89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8" name="Text Box 8">
          <a:extLst>
            <a:ext uri="{FF2B5EF4-FFF2-40B4-BE49-F238E27FC236}">
              <a16:creationId xmlns:a16="http://schemas.microsoft.com/office/drawing/2014/main" id="{528A2F4D-14C6-462B-AB4C-4336F69B629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19" name="Text Box 9">
          <a:extLst>
            <a:ext uri="{FF2B5EF4-FFF2-40B4-BE49-F238E27FC236}">
              <a16:creationId xmlns:a16="http://schemas.microsoft.com/office/drawing/2014/main" id="{C90E0283-B869-4C58-AE5A-EE93DD695D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20" name="Text Box 10">
          <a:extLst>
            <a:ext uri="{FF2B5EF4-FFF2-40B4-BE49-F238E27FC236}">
              <a16:creationId xmlns:a16="http://schemas.microsoft.com/office/drawing/2014/main" id="{44CC85EC-BDDB-4CC0-9A2D-5C0F13C67F2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21" name="Text Box 41">
          <a:extLst>
            <a:ext uri="{FF2B5EF4-FFF2-40B4-BE49-F238E27FC236}">
              <a16:creationId xmlns:a16="http://schemas.microsoft.com/office/drawing/2014/main" id="{7420DE64-D4BF-4BD8-A239-FDFECC4F8AC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25400" cy="44450"/>
    <xdr:sp macro="" textlink="">
      <xdr:nvSpPr>
        <xdr:cNvPr id="7422" name="Text Box 43">
          <a:extLst>
            <a:ext uri="{FF2B5EF4-FFF2-40B4-BE49-F238E27FC236}">
              <a16:creationId xmlns:a16="http://schemas.microsoft.com/office/drawing/2014/main" id="{BAC7D92B-13CE-4739-B6C1-11F651E729F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E7144B36-FDCD-4B40-8D7C-728B3E1B787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424" name="Text Box 8">
          <a:extLst>
            <a:ext uri="{FF2B5EF4-FFF2-40B4-BE49-F238E27FC236}">
              <a16:creationId xmlns:a16="http://schemas.microsoft.com/office/drawing/2014/main" id="{EA76D41A-5E32-4A7B-B785-9028A71ED5A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425" name="Text Box 9">
          <a:extLst>
            <a:ext uri="{FF2B5EF4-FFF2-40B4-BE49-F238E27FC236}">
              <a16:creationId xmlns:a16="http://schemas.microsoft.com/office/drawing/2014/main" id="{AFFFE3A6-044C-4E4E-825C-964D0EB6D26F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426" name="Text Box 10">
          <a:extLst>
            <a:ext uri="{FF2B5EF4-FFF2-40B4-BE49-F238E27FC236}">
              <a16:creationId xmlns:a16="http://schemas.microsoft.com/office/drawing/2014/main" id="{0C8EDF99-BFF0-4D81-AF8C-9FD615F2289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427" name="Text Box 41">
          <a:extLst>
            <a:ext uri="{FF2B5EF4-FFF2-40B4-BE49-F238E27FC236}">
              <a16:creationId xmlns:a16="http://schemas.microsoft.com/office/drawing/2014/main" id="{056F2017-5857-474A-A9B5-0F443E2C7C7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75</xdr:row>
      <xdr:rowOff>0</xdr:rowOff>
    </xdr:from>
    <xdr:ext cx="19050" cy="19050"/>
    <xdr:sp macro="" textlink="">
      <xdr:nvSpPr>
        <xdr:cNvPr id="7428" name="Text Box 43">
          <a:extLst>
            <a:ext uri="{FF2B5EF4-FFF2-40B4-BE49-F238E27FC236}">
              <a16:creationId xmlns:a16="http://schemas.microsoft.com/office/drawing/2014/main" id="{145A2E88-A182-4D85-B8E4-A0A341F1852C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29" name="Text Box 8">
          <a:extLst>
            <a:ext uri="{FF2B5EF4-FFF2-40B4-BE49-F238E27FC236}">
              <a16:creationId xmlns:a16="http://schemas.microsoft.com/office/drawing/2014/main" id="{B29228BE-C438-4DE5-B9C7-98D3EB050ED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0" name="Text Box 9">
          <a:extLst>
            <a:ext uri="{FF2B5EF4-FFF2-40B4-BE49-F238E27FC236}">
              <a16:creationId xmlns:a16="http://schemas.microsoft.com/office/drawing/2014/main" id="{5A1B8C3A-94D9-4524-AD31-666D8A7C5AC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1" name="Text Box 10">
          <a:extLst>
            <a:ext uri="{FF2B5EF4-FFF2-40B4-BE49-F238E27FC236}">
              <a16:creationId xmlns:a16="http://schemas.microsoft.com/office/drawing/2014/main" id="{DB2B6B8C-F8EF-4BC3-8809-1F8BC6346C8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2" name="Text Box 41">
          <a:extLst>
            <a:ext uri="{FF2B5EF4-FFF2-40B4-BE49-F238E27FC236}">
              <a16:creationId xmlns:a16="http://schemas.microsoft.com/office/drawing/2014/main" id="{7CB64702-DA91-4CA9-B43B-8A4EBEE75C0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3" name="Text Box 43">
          <a:extLst>
            <a:ext uri="{FF2B5EF4-FFF2-40B4-BE49-F238E27FC236}">
              <a16:creationId xmlns:a16="http://schemas.microsoft.com/office/drawing/2014/main" id="{DE27DE80-7F65-4295-8CA5-97D7FFCE784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1217F3A3-6039-41FF-8662-6F788ED600FB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5" name="Text Box 8">
          <a:extLst>
            <a:ext uri="{FF2B5EF4-FFF2-40B4-BE49-F238E27FC236}">
              <a16:creationId xmlns:a16="http://schemas.microsoft.com/office/drawing/2014/main" id="{F0654805-3070-4F7A-AE04-32C9669554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6" name="Text Box 9">
          <a:extLst>
            <a:ext uri="{FF2B5EF4-FFF2-40B4-BE49-F238E27FC236}">
              <a16:creationId xmlns:a16="http://schemas.microsoft.com/office/drawing/2014/main" id="{43163577-567C-4D36-935F-9E3554B861D9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7" name="Text Box 10">
          <a:extLst>
            <a:ext uri="{FF2B5EF4-FFF2-40B4-BE49-F238E27FC236}">
              <a16:creationId xmlns:a16="http://schemas.microsoft.com/office/drawing/2014/main" id="{9BB74ADF-E522-468C-8F88-982628F1A1C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8" name="Text Box 41">
          <a:extLst>
            <a:ext uri="{FF2B5EF4-FFF2-40B4-BE49-F238E27FC236}">
              <a16:creationId xmlns:a16="http://schemas.microsoft.com/office/drawing/2014/main" id="{5434FACA-53FC-4627-8F9F-EDCDBF1E463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39" name="Text Box 43">
          <a:extLst>
            <a:ext uri="{FF2B5EF4-FFF2-40B4-BE49-F238E27FC236}">
              <a16:creationId xmlns:a16="http://schemas.microsoft.com/office/drawing/2014/main" id="{03CE4A93-7936-46F4-92A8-C6D5416E4AD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68ADAF64-7DB4-436B-BB70-81B3FBCB7481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1" name="Text Box 8">
          <a:extLst>
            <a:ext uri="{FF2B5EF4-FFF2-40B4-BE49-F238E27FC236}">
              <a16:creationId xmlns:a16="http://schemas.microsoft.com/office/drawing/2014/main" id="{0B4C202A-3E15-4121-A172-5E68B14A9F1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2" name="Text Box 9">
          <a:extLst>
            <a:ext uri="{FF2B5EF4-FFF2-40B4-BE49-F238E27FC236}">
              <a16:creationId xmlns:a16="http://schemas.microsoft.com/office/drawing/2014/main" id="{FFBE9313-4C7F-45CA-8C7B-DFA53DF2D0F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3" name="Text Box 10">
          <a:extLst>
            <a:ext uri="{FF2B5EF4-FFF2-40B4-BE49-F238E27FC236}">
              <a16:creationId xmlns:a16="http://schemas.microsoft.com/office/drawing/2014/main" id="{868CC29D-3ADF-4D55-BD75-76C1477477B5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4" name="Text Box 41">
          <a:extLst>
            <a:ext uri="{FF2B5EF4-FFF2-40B4-BE49-F238E27FC236}">
              <a16:creationId xmlns:a16="http://schemas.microsoft.com/office/drawing/2014/main" id="{F3D3D4CF-2593-4DEC-9F00-EBA9DB4236F4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5" name="Text Box 43">
          <a:extLst>
            <a:ext uri="{FF2B5EF4-FFF2-40B4-BE49-F238E27FC236}">
              <a16:creationId xmlns:a16="http://schemas.microsoft.com/office/drawing/2014/main" id="{5D89AD09-6B39-487C-B99F-E78EDBAF12A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540A98C0-F581-4FAC-BCD8-66B773FD552A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7" name="Text Box 8">
          <a:extLst>
            <a:ext uri="{FF2B5EF4-FFF2-40B4-BE49-F238E27FC236}">
              <a16:creationId xmlns:a16="http://schemas.microsoft.com/office/drawing/2014/main" id="{109469F5-7FCF-4DCF-A58F-F0D604F6EC58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8" name="Text Box 9">
          <a:extLst>
            <a:ext uri="{FF2B5EF4-FFF2-40B4-BE49-F238E27FC236}">
              <a16:creationId xmlns:a16="http://schemas.microsoft.com/office/drawing/2014/main" id="{C9FDC6E8-C777-4396-AF92-77781518C2E2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49" name="Text Box 10">
          <a:extLst>
            <a:ext uri="{FF2B5EF4-FFF2-40B4-BE49-F238E27FC236}">
              <a16:creationId xmlns:a16="http://schemas.microsoft.com/office/drawing/2014/main" id="{6F397C64-D97B-4FB1-8FF6-A84568EF4ACD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75</xdr:row>
      <xdr:rowOff>0</xdr:rowOff>
    </xdr:from>
    <xdr:to>
      <xdr:col>1</xdr:col>
      <xdr:colOff>78740</xdr:colOff>
      <xdr:row>75</xdr:row>
      <xdr:rowOff>44450</xdr:rowOff>
    </xdr:to>
    <xdr:sp macro="" textlink="">
      <xdr:nvSpPr>
        <xdr:cNvPr id="7450" name="Text Box 41">
          <a:extLst>
            <a:ext uri="{FF2B5EF4-FFF2-40B4-BE49-F238E27FC236}">
              <a16:creationId xmlns:a16="http://schemas.microsoft.com/office/drawing/2014/main" id="{62686BB6-3747-493F-A5EF-CB0654460C43}"/>
            </a:ext>
          </a:extLst>
        </xdr:cNvPr>
        <xdr:cNvSpPr txBox="1">
          <a:spLocks noChangeArrowheads="1"/>
        </xdr:cNvSpPr>
      </xdr:nvSpPr>
      <xdr:spPr bwMode="auto">
        <a:xfrm>
          <a:off x="167640" y="20074467"/>
          <a:ext cx="8043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74</xdr:row>
      <xdr:rowOff>202406</xdr:rowOff>
    </xdr:from>
    <xdr:to>
      <xdr:col>1</xdr:col>
      <xdr:colOff>459740</xdr:colOff>
      <xdr:row>74</xdr:row>
      <xdr:rowOff>246856</xdr:rowOff>
    </xdr:to>
    <xdr:sp macro="" textlink="">
      <xdr:nvSpPr>
        <xdr:cNvPr id="7451" name="Text Box 43">
          <a:extLst>
            <a:ext uri="{FF2B5EF4-FFF2-40B4-BE49-F238E27FC236}">
              <a16:creationId xmlns:a16="http://schemas.microsoft.com/office/drawing/2014/main" id="{538BEDFD-591B-4B93-8240-5E765774684E}"/>
            </a:ext>
          </a:extLst>
        </xdr:cNvPr>
        <xdr:cNvSpPr txBox="1">
          <a:spLocks noChangeArrowheads="1"/>
        </xdr:cNvSpPr>
      </xdr:nvSpPr>
      <xdr:spPr bwMode="auto">
        <a:xfrm>
          <a:off x="552714" y="20022873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09"/>
  <sheetViews>
    <sheetView tabSelected="1" view="pageBreakPreview" topLeftCell="A7" zoomScale="93" zoomScaleNormal="60" zoomScaleSheetLayoutView="93" workbookViewId="0">
      <selection activeCell="N16" sqref="N16"/>
    </sheetView>
  </sheetViews>
  <sheetFormatPr defaultColWidth="20.85546875" defaultRowHeight="23.25" customHeight="1"/>
  <cols>
    <col min="1" max="4" width="2" style="85" customWidth="1"/>
    <col min="5" max="5" width="34.85546875" style="85" customWidth="1"/>
    <col min="6" max="6" width="6.42578125" style="164" customWidth="1"/>
    <col min="7" max="7" width="1.7109375" style="87" customWidth="1"/>
    <col min="8" max="8" width="14.140625" style="85" customWidth="1"/>
    <col min="9" max="9" width="1.5703125" style="85" customWidth="1"/>
    <col min="10" max="10" width="14.140625" style="85" customWidth="1"/>
    <col min="11" max="11" width="1.5703125" style="85" customWidth="1"/>
    <col min="12" max="12" width="14.140625" style="88" customWidth="1"/>
    <col min="13" max="13" width="1.5703125" style="88" customWidth="1"/>
    <col min="14" max="14" width="14.140625" style="88" customWidth="1"/>
    <col min="15" max="16384" width="20.85546875" style="85"/>
  </cols>
  <sheetData>
    <row r="1" spans="1:14" s="76" customFormat="1" ht="20.100000000000001" customHeight="1">
      <c r="A1" s="76" t="s">
        <v>56</v>
      </c>
      <c r="F1" s="77"/>
      <c r="G1" s="78"/>
      <c r="L1" s="79"/>
      <c r="M1" s="79"/>
      <c r="N1" s="79"/>
    </row>
    <row r="2" spans="1:14" s="76" customFormat="1" ht="20.100000000000001" customHeight="1">
      <c r="A2" s="76" t="s">
        <v>43</v>
      </c>
      <c r="F2" s="77"/>
      <c r="G2" s="78"/>
      <c r="L2" s="79"/>
      <c r="M2" s="79"/>
      <c r="N2" s="79"/>
    </row>
    <row r="3" spans="1:14" s="76" customFormat="1" ht="20.100000000000001" customHeight="1">
      <c r="A3" s="76" t="s">
        <v>179</v>
      </c>
      <c r="F3" s="77"/>
      <c r="G3" s="78"/>
      <c r="L3" s="79"/>
      <c r="M3" s="79"/>
      <c r="N3" s="79"/>
    </row>
    <row r="4" spans="1:14" s="76" customFormat="1" ht="14.1" customHeight="1">
      <c r="F4" s="77"/>
      <c r="G4" s="78"/>
      <c r="L4" s="79"/>
      <c r="M4" s="79"/>
      <c r="N4" s="79"/>
    </row>
    <row r="5" spans="1:14" s="76" customFormat="1" ht="18" customHeight="1">
      <c r="F5" s="77"/>
      <c r="G5" s="78"/>
      <c r="H5" s="432" t="s">
        <v>180</v>
      </c>
      <c r="I5" s="432"/>
      <c r="J5" s="432"/>
      <c r="K5" s="432"/>
      <c r="L5" s="432"/>
      <c r="M5" s="432"/>
      <c r="N5" s="432"/>
    </row>
    <row r="6" spans="1:14" s="76" customFormat="1" ht="18.95" customHeight="1">
      <c r="F6" s="77"/>
      <c r="G6" s="78"/>
      <c r="H6" s="430" t="s">
        <v>57</v>
      </c>
      <c r="I6" s="430"/>
      <c r="J6" s="430"/>
      <c r="K6" s="69"/>
      <c r="L6" s="431" t="s">
        <v>59</v>
      </c>
      <c r="M6" s="431"/>
      <c r="N6" s="431"/>
    </row>
    <row r="7" spans="1:14" s="76" customFormat="1" ht="18.95" customHeight="1">
      <c r="F7" s="77"/>
      <c r="G7" s="78"/>
      <c r="H7" s="428" t="s">
        <v>58</v>
      </c>
      <c r="I7" s="428"/>
      <c r="J7" s="428"/>
      <c r="K7" s="69"/>
      <c r="L7" s="429" t="s">
        <v>60</v>
      </c>
      <c r="M7" s="429"/>
      <c r="N7" s="429"/>
    </row>
    <row r="8" spans="1:14" s="76" customFormat="1" ht="18.95" customHeight="1">
      <c r="F8" s="77"/>
      <c r="G8" s="78"/>
      <c r="H8" s="80" t="s">
        <v>91</v>
      </c>
      <c r="I8" s="80"/>
      <c r="J8" s="80" t="s">
        <v>91</v>
      </c>
      <c r="K8" s="69"/>
      <c r="L8" s="80" t="s">
        <v>91</v>
      </c>
      <c r="M8" s="81"/>
      <c r="N8" s="80" t="s">
        <v>91</v>
      </c>
    </row>
    <row r="9" spans="1:14" s="76" customFormat="1" ht="18.95" customHeight="1">
      <c r="A9" s="82"/>
      <c r="F9" s="77"/>
      <c r="G9" s="78"/>
      <c r="H9" s="253" t="s">
        <v>181</v>
      </c>
      <c r="J9" s="253" t="s">
        <v>77</v>
      </c>
      <c r="K9" s="84"/>
      <c r="L9" s="253" t="s">
        <v>181</v>
      </c>
      <c r="N9" s="253" t="s">
        <v>77</v>
      </c>
    </row>
    <row r="10" spans="1:14" s="76" customFormat="1" ht="18.95" customHeight="1">
      <c r="A10" s="82"/>
      <c r="F10" s="77"/>
      <c r="G10" s="78"/>
      <c r="H10" s="254">
        <v>2022</v>
      </c>
      <c r="J10" s="254">
        <v>2021</v>
      </c>
      <c r="K10" s="84"/>
      <c r="L10" s="254">
        <v>2022</v>
      </c>
      <c r="N10" s="254">
        <v>2021</v>
      </c>
    </row>
    <row r="11" spans="1:14" s="76" customFormat="1" ht="18.95" customHeight="1">
      <c r="A11" s="82"/>
      <c r="F11" s="77"/>
      <c r="G11" s="78"/>
      <c r="H11" s="255" t="s">
        <v>182</v>
      </c>
      <c r="J11" s="255" t="s">
        <v>184</v>
      </c>
      <c r="K11" s="84"/>
      <c r="L11" s="255" t="s">
        <v>182</v>
      </c>
      <c r="N11" s="255" t="s">
        <v>184</v>
      </c>
    </row>
    <row r="12" spans="1:14" ht="18.95" customHeight="1">
      <c r="F12" s="163" t="s">
        <v>105</v>
      </c>
      <c r="G12" s="86"/>
      <c r="H12" s="256" t="s">
        <v>183</v>
      </c>
      <c r="I12" s="175"/>
      <c r="J12" s="257"/>
      <c r="L12" s="256" t="s">
        <v>183</v>
      </c>
      <c r="M12" s="175"/>
      <c r="N12" s="257"/>
    </row>
    <row r="13" spans="1:14" ht="18.95" customHeight="1">
      <c r="A13" s="82" t="s">
        <v>0</v>
      </c>
      <c r="F13" s="80"/>
      <c r="G13" s="86"/>
      <c r="H13" s="152"/>
      <c r="I13" s="13"/>
      <c r="J13" s="152"/>
      <c r="K13" s="13"/>
      <c r="L13" s="152"/>
      <c r="M13" s="13"/>
      <c r="N13" s="152"/>
    </row>
    <row r="14" spans="1:14" ht="18.95" customHeight="1">
      <c r="A14" s="82" t="s">
        <v>1</v>
      </c>
      <c r="L14" s="85"/>
      <c r="N14" s="85"/>
    </row>
    <row r="15" spans="1:14" ht="18.95" customHeight="1">
      <c r="A15" s="69" t="s">
        <v>2</v>
      </c>
      <c r="B15" s="69"/>
      <c r="F15" s="381">
        <v>5</v>
      </c>
      <c r="H15" s="89">
        <v>250741</v>
      </c>
      <c r="I15" s="89"/>
      <c r="J15" s="89">
        <v>250722</v>
      </c>
      <c r="K15" s="89"/>
      <c r="L15" s="89">
        <v>225555</v>
      </c>
      <c r="M15" s="89"/>
      <c r="N15" s="172">
        <v>227107</v>
      </c>
    </row>
    <row r="16" spans="1:14" ht="18.95" customHeight="1">
      <c r="A16" s="69" t="s">
        <v>81</v>
      </c>
      <c r="B16" s="69"/>
      <c r="F16" s="381">
        <v>6</v>
      </c>
      <c r="H16" s="89">
        <v>146385</v>
      </c>
      <c r="I16" s="89"/>
      <c r="J16" s="89">
        <v>92209</v>
      </c>
      <c r="K16" s="89"/>
      <c r="L16" s="89">
        <v>103944</v>
      </c>
      <c r="M16" s="89"/>
      <c r="N16" s="172">
        <v>66263</v>
      </c>
    </row>
    <row r="17" spans="1:14" ht="18.95" customHeight="1">
      <c r="A17" s="69" t="s">
        <v>173</v>
      </c>
      <c r="B17" s="69"/>
      <c r="F17" s="381">
        <v>4</v>
      </c>
      <c r="H17" s="157">
        <v>0</v>
      </c>
      <c r="I17" s="89"/>
      <c r="J17" s="361">
        <v>0</v>
      </c>
      <c r="K17" s="89"/>
      <c r="L17" s="89">
        <v>28671</v>
      </c>
      <c r="M17" s="89"/>
      <c r="N17" s="172">
        <v>15671</v>
      </c>
    </row>
    <row r="18" spans="1:14" ht="18.95" customHeight="1">
      <c r="A18" s="69" t="s">
        <v>40</v>
      </c>
      <c r="B18" s="69"/>
      <c r="F18" s="381">
        <v>7</v>
      </c>
      <c r="H18" s="89">
        <v>81695</v>
      </c>
      <c r="I18" s="89"/>
      <c r="J18" s="89">
        <v>112676</v>
      </c>
      <c r="K18" s="89"/>
      <c r="L18" s="89">
        <v>58105</v>
      </c>
      <c r="M18" s="89"/>
      <c r="N18" s="173">
        <v>89133</v>
      </c>
    </row>
    <row r="19" spans="1:14" ht="18.95" customHeight="1">
      <c r="A19" s="90" t="s">
        <v>113</v>
      </c>
      <c r="B19" s="90"/>
      <c r="C19" s="91"/>
      <c r="D19" s="91"/>
      <c r="E19" s="91"/>
      <c r="F19" s="381"/>
      <c r="H19" s="89">
        <v>7180</v>
      </c>
      <c r="I19" s="89"/>
      <c r="J19" s="89">
        <v>7707</v>
      </c>
      <c r="K19" s="89"/>
      <c r="L19" s="89">
        <v>7180</v>
      </c>
      <c r="M19" s="89"/>
      <c r="N19" s="173">
        <v>7707</v>
      </c>
    </row>
    <row r="20" spans="1:14" ht="18.95" customHeight="1">
      <c r="A20" s="90" t="s">
        <v>137</v>
      </c>
      <c r="B20" s="90"/>
      <c r="C20" s="91"/>
      <c r="D20" s="91"/>
      <c r="E20" s="91"/>
      <c r="F20" s="381"/>
      <c r="H20" s="89">
        <v>482</v>
      </c>
      <c r="I20" s="89"/>
      <c r="J20" s="89">
        <v>934</v>
      </c>
      <c r="K20" s="89"/>
      <c r="L20" s="89">
        <v>49</v>
      </c>
      <c r="M20" s="89"/>
      <c r="N20" s="173">
        <v>92</v>
      </c>
    </row>
    <row r="21" spans="1:14" ht="18.95" customHeight="1">
      <c r="A21" s="427" t="s">
        <v>111</v>
      </c>
      <c r="B21" s="427"/>
      <c r="C21" s="427"/>
      <c r="D21" s="427"/>
      <c r="E21" s="427"/>
      <c r="F21" s="381">
        <v>8</v>
      </c>
      <c r="H21" s="89">
        <v>25917</v>
      </c>
      <c r="I21" s="89"/>
      <c r="J21" s="89">
        <v>25917</v>
      </c>
      <c r="K21" s="89"/>
      <c r="L21" s="89">
        <v>25917</v>
      </c>
      <c r="M21" s="89"/>
      <c r="N21" s="173">
        <v>25917</v>
      </c>
    </row>
    <row r="22" spans="1:14" ht="18.95" customHeight="1">
      <c r="A22" s="69" t="s">
        <v>3</v>
      </c>
      <c r="B22" s="69"/>
      <c r="F22" s="381"/>
      <c r="H22" s="384">
        <v>764</v>
      </c>
      <c r="I22" s="89"/>
      <c r="J22" s="89">
        <v>914</v>
      </c>
      <c r="K22" s="89"/>
      <c r="L22" s="384">
        <v>131</v>
      </c>
      <c r="M22" s="89"/>
      <c r="N22" s="173">
        <v>344</v>
      </c>
    </row>
    <row r="23" spans="1:14" s="82" customFormat="1" ht="18.95" customHeight="1">
      <c r="B23" s="82" t="s">
        <v>4</v>
      </c>
      <c r="F23" s="77"/>
      <c r="G23" s="78"/>
      <c r="H23" s="92">
        <f>SUM(H15:H22)</f>
        <v>513164</v>
      </c>
      <c r="J23" s="92">
        <f>SUM(J15:J22)</f>
        <v>491079</v>
      </c>
      <c r="L23" s="92">
        <f>SUM(L15:L22)</f>
        <v>449552</v>
      </c>
      <c r="M23" s="93"/>
      <c r="N23" s="92">
        <f>SUM(N15:N22)</f>
        <v>432234</v>
      </c>
    </row>
    <row r="24" spans="1:14" ht="18.95" customHeight="1">
      <c r="A24" s="82"/>
      <c r="L24" s="94"/>
      <c r="M24" s="95"/>
      <c r="N24" s="94"/>
    </row>
    <row r="25" spans="1:14" ht="18.95" customHeight="1">
      <c r="A25" s="82" t="s">
        <v>5</v>
      </c>
      <c r="H25" s="95"/>
      <c r="J25" s="95"/>
      <c r="L25" s="95"/>
      <c r="M25" s="95"/>
      <c r="N25" s="95"/>
    </row>
    <row r="26" spans="1:14" ht="18.95" customHeight="1">
      <c r="A26" s="69" t="s">
        <v>112</v>
      </c>
      <c r="B26" s="69"/>
      <c r="F26" s="381">
        <v>8</v>
      </c>
      <c r="H26" s="96">
        <v>2317</v>
      </c>
      <c r="J26" s="192">
        <v>2292</v>
      </c>
      <c r="K26" s="96"/>
      <c r="L26" s="96">
        <v>1462</v>
      </c>
      <c r="M26" s="96"/>
      <c r="N26" s="173">
        <v>1462</v>
      </c>
    </row>
    <row r="27" spans="1:14" ht="18.95" customHeight="1">
      <c r="A27" s="69" t="s">
        <v>116</v>
      </c>
      <c r="B27" s="69"/>
      <c r="F27" s="381">
        <v>10</v>
      </c>
      <c r="H27" s="96">
        <v>961</v>
      </c>
      <c r="J27" s="192">
        <v>965</v>
      </c>
      <c r="K27" s="96"/>
      <c r="L27" s="96">
        <v>953</v>
      </c>
      <c r="M27" s="96"/>
      <c r="N27" s="174">
        <v>953</v>
      </c>
    </row>
    <row r="28" spans="1:14" ht="18.95" customHeight="1">
      <c r="A28" s="69" t="s">
        <v>117</v>
      </c>
      <c r="B28" s="69"/>
      <c r="F28" s="381">
        <v>10</v>
      </c>
      <c r="H28" s="96">
        <v>2576</v>
      </c>
      <c r="J28" s="192">
        <v>2602</v>
      </c>
      <c r="K28" s="96"/>
      <c r="L28" s="96">
        <v>2391</v>
      </c>
      <c r="M28" s="96"/>
      <c r="N28" s="174">
        <v>2417</v>
      </c>
    </row>
    <row r="29" spans="1:14" ht="18.95" customHeight="1">
      <c r="A29" s="69" t="s">
        <v>44</v>
      </c>
      <c r="B29" s="69"/>
      <c r="F29" s="381">
        <v>11</v>
      </c>
      <c r="H29" s="361">
        <v>0</v>
      </c>
      <c r="J29" s="361">
        <v>0</v>
      </c>
      <c r="K29" s="96"/>
      <c r="L29" s="96">
        <v>85730</v>
      </c>
      <c r="M29" s="96"/>
      <c r="N29" s="174">
        <v>85730</v>
      </c>
    </row>
    <row r="30" spans="1:14" ht="18.95" customHeight="1">
      <c r="A30" s="69" t="s">
        <v>154</v>
      </c>
      <c r="B30" s="69"/>
      <c r="F30" s="381"/>
      <c r="H30" s="96">
        <v>2521</v>
      </c>
      <c r="J30" s="374">
        <v>3182</v>
      </c>
      <c r="K30" s="96"/>
      <c r="L30" s="361">
        <v>0</v>
      </c>
      <c r="M30" s="85"/>
      <c r="N30" s="361">
        <v>0</v>
      </c>
    </row>
    <row r="31" spans="1:14" ht="18.95" customHeight="1">
      <c r="A31" s="69" t="s">
        <v>6</v>
      </c>
      <c r="B31" s="69"/>
      <c r="F31" s="381">
        <v>12</v>
      </c>
      <c r="H31" s="96">
        <v>471693</v>
      </c>
      <c r="J31" s="192">
        <v>428104</v>
      </c>
      <c r="K31" s="96"/>
      <c r="L31" s="96">
        <v>465343</v>
      </c>
      <c r="M31" s="96"/>
      <c r="N31" s="173">
        <v>406171</v>
      </c>
    </row>
    <row r="32" spans="1:14" ht="18.95" customHeight="1">
      <c r="A32" s="69" t="s">
        <v>96</v>
      </c>
      <c r="F32" s="381">
        <v>13</v>
      </c>
      <c r="H32" s="96">
        <v>681</v>
      </c>
      <c r="J32" s="192">
        <v>883</v>
      </c>
      <c r="K32" s="96"/>
      <c r="L32" s="361">
        <v>0</v>
      </c>
      <c r="M32" s="97"/>
      <c r="N32" s="361">
        <v>0</v>
      </c>
    </row>
    <row r="33" spans="1:14" ht="18.95" customHeight="1">
      <c r="A33" s="98" t="s">
        <v>79</v>
      </c>
      <c r="B33" s="69"/>
      <c r="F33" s="381">
        <v>14</v>
      </c>
      <c r="H33" s="96">
        <v>49141</v>
      </c>
      <c r="J33" s="192">
        <v>51208</v>
      </c>
      <c r="K33" s="96"/>
      <c r="L33" s="361">
        <v>0</v>
      </c>
      <c r="M33" s="97"/>
      <c r="N33" s="361">
        <v>0</v>
      </c>
    </row>
    <row r="34" spans="1:14" ht="18.95" customHeight="1">
      <c r="A34" s="98" t="s">
        <v>78</v>
      </c>
      <c r="B34" s="69"/>
      <c r="F34" s="381"/>
      <c r="H34" s="96">
        <v>30456</v>
      </c>
      <c r="J34" s="192">
        <v>30456</v>
      </c>
      <c r="K34" s="96"/>
      <c r="L34" s="361">
        <v>0</v>
      </c>
      <c r="M34" s="97"/>
      <c r="N34" s="361">
        <v>0</v>
      </c>
    </row>
    <row r="35" spans="1:14" ht="18.95" customHeight="1">
      <c r="A35" s="69" t="s">
        <v>142</v>
      </c>
      <c r="B35" s="69"/>
      <c r="F35" s="381">
        <v>15</v>
      </c>
      <c r="H35" s="96">
        <v>13336</v>
      </c>
      <c r="J35" s="192">
        <v>13868</v>
      </c>
      <c r="K35" s="96"/>
      <c r="L35" s="96">
        <v>359</v>
      </c>
      <c r="M35" s="96"/>
      <c r="N35" s="173">
        <v>387</v>
      </c>
    </row>
    <row r="36" spans="1:14" ht="18.95" customHeight="1">
      <c r="A36" s="69" t="s">
        <v>155</v>
      </c>
      <c r="B36" s="69"/>
      <c r="F36" s="381">
        <v>16</v>
      </c>
      <c r="H36" s="96">
        <v>9011</v>
      </c>
      <c r="J36" s="97">
        <v>97</v>
      </c>
      <c r="K36" s="96"/>
      <c r="L36" s="96">
        <v>218</v>
      </c>
      <c r="M36" s="96"/>
      <c r="N36" s="361">
        <v>0</v>
      </c>
    </row>
    <row r="37" spans="1:14" ht="18.95" customHeight="1">
      <c r="A37" s="69" t="s">
        <v>7</v>
      </c>
      <c r="B37" s="69"/>
      <c r="F37" s="381"/>
      <c r="H37" s="96">
        <v>8748</v>
      </c>
      <c r="J37" s="192">
        <v>6548</v>
      </c>
      <c r="K37" s="96"/>
      <c r="L37" s="361">
        <v>0</v>
      </c>
      <c r="M37" s="97"/>
      <c r="N37" s="361">
        <v>0</v>
      </c>
    </row>
    <row r="38" spans="1:14" ht="18.95" customHeight="1">
      <c r="A38" s="69" t="s">
        <v>8</v>
      </c>
      <c r="B38" s="69"/>
      <c r="F38" s="381"/>
      <c r="H38" s="385">
        <v>13222</v>
      </c>
      <c r="J38" s="192">
        <v>5549</v>
      </c>
      <c r="K38" s="96"/>
      <c r="L38" s="385">
        <v>3571</v>
      </c>
      <c r="M38" s="96"/>
      <c r="N38" s="385">
        <v>1713</v>
      </c>
    </row>
    <row r="39" spans="1:14" ht="18.95" customHeight="1">
      <c r="B39" s="82" t="s">
        <v>45</v>
      </c>
      <c r="H39" s="353">
        <f>SUM(H26:H38)</f>
        <v>604663</v>
      </c>
      <c r="J39" s="99">
        <f>SUM(J26:J38)</f>
        <v>545754</v>
      </c>
      <c r="L39" s="353">
        <f>SUM(L26:L38)</f>
        <v>560027</v>
      </c>
      <c r="M39" s="100"/>
      <c r="N39" s="99">
        <f>SUM(N26:N38)</f>
        <v>498833</v>
      </c>
    </row>
    <row r="40" spans="1:14" ht="18.95" customHeight="1" thickBot="1">
      <c r="A40" s="82" t="s">
        <v>65</v>
      </c>
      <c r="H40" s="355">
        <f>SUM(H23,H39)</f>
        <v>1117827</v>
      </c>
      <c r="J40" s="101">
        <f>SUM(J23+J39)</f>
        <v>1036833</v>
      </c>
      <c r="L40" s="355">
        <f>SUM(L23+L39)</f>
        <v>1009579</v>
      </c>
      <c r="M40" s="102"/>
      <c r="N40" s="101">
        <f>SUM(N23+N39)</f>
        <v>931067</v>
      </c>
    </row>
    <row r="41" spans="1:14" ht="18.95" customHeight="1" thickTop="1">
      <c r="A41" s="82"/>
      <c r="F41" s="219"/>
      <c r="H41" s="100"/>
      <c r="J41" s="100"/>
      <c r="L41" s="100"/>
      <c r="M41" s="102"/>
      <c r="N41" s="100"/>
    </row>
    <row r="42" spans="1:14" s="76" customFormat="1" ht="20.100000000000001" customHeight="1">
      <c r="A42" s="76" t="s">
        <v>56</v>
      </c>
      <c r="F42" s="77"/>
      <c r="G42" s="78"/>
      <c r="L42" s="79"/>
      <c r="M42" s="79"/>
      <c r="N42" s="79"/>
    </row>
    <row r="43" spans="1:14" s="76" customFormat="1" ht="20.100000000000001" customHeight="1">
      <c r="A43" s="76" t="s">
        <v>187</v>
      </c>
      <c r="F43" s="77"/>
      <c r="G43" s="78"/>
      <c r="L43" s="79"/>
      <c r="M43" s="79"/>
      <c r="N43" s="79"/>
    </row>
    <row r="44" spans="1:14" s="76" customFormat="1" ht="20.100000000000001" customHeight="1">
      <c r="A44" s="76" t="str">
        <f>A3</f>
        <v>As at March 31,2022</v>
      </c>
      <c r="F44" s="77"/>
      <c r="G44" s="78"/>
      <c r="L44" s="79"/>
      <c r="M44" s="79"/>
      <c r="N44" s="79"/>
    </row>
    <row r="45" spans="1:14" s="76" customFormat="1" ht="14.1" customHeight="1">
      <c r="F45" s="77"/>
      <c r="G45" s="78"/>
      <c r="L45" s="79"/>
      <c r="M45" s="79"/>
      <c r="N45" s="79"/>
    </row>
    <row r="46" spans="1:14" s="76" customFormat="1" ht="18" customHeight="1">
      <c r="F46" s="77"/>
      <c r="G46" s="78"/>
      <c r="H46" s="432" t="s">
        <v>180</v>
      </c>
      <c r="I46" s="432"/>
      <c r="J46" s="432"/>
      <c r="K46" s="432"/>
      <c r="L46" s="432"/>
      <c r="M46" s="432"/>
      <c r="N46" s="432"/>
    </row>
    <row r="47" spans="1:14" s="76" customFormat="1" ht="18" customHeight="1">
      <c r="F47" s="77"/>
      <c r="G47" s="78"/>
      <c r="H47" s="430" t="s">
        <v>57</v>
      </c>
      <c r="I47" s="430"/>
      <c r="J47" s="430"/>
      <c r="K47" s="69"/>
      <c r="L47" s="431" t="s">
        <v>59</v>
      </c>
      <c r="M47" s="431"/>
      <c r="N47" s="431"/>
    </row>
    <row r="48" spans="1:14" s="76" customFormat="1" ht="18" customHeight="1">
      <c r="F48" s="77"/>
      <c r="G48" s="78"/>
      <c r="H48" s="428" t="s">
        <v>58</v>
      </c>
      <c r="I48" s="428"/>
      <c r="J48" s="428"/>
      <c r="K48" s="69"/>
      <c r="L48" s="429" t="s">
        <v>60</v>
      </c>
      <c r="M48" s="429"/>
      <c r="N48" s="429"/>
    </row>
    <row r="49" spans="1:14" s="76" customFormat="1" ht="18" customHeight="1">
      <c r="F49" s="77"/>
      <c r="G49" s="78"/>
      <c r="H49" s="80" t="s">
        <v>91</v>
      </c>
      <c r="I49" s="80"/>
      <c r="J49" s="80" t="s">
        <v>91</v>
      </c>
      <c r="K49" s="69"/>
      <c r="L49" s="80" t="s">
        <v>91</v>
      </c>
      <c r="M49" s="81"/>
      <c r="N49" s="80" t="s">
        <v>91</v>
      </c>
    </row>
    <row r="50" spans="1:14" s="76" customFormat="1" ht="18" customHeight="1">
      <c r="F50" s="77"/>
      <c r="G50" s="78"/>
      <c r="H50" s="261" t="s">
        <v>181</v>
      </c>
      <c r="J50" s="83" t="s">
        <v>77</v>
      </c>
      <c r="K50" s="84"/>
      <c r="L50" s="261" t="s">
        <v>181</v>
      </c>
      <c r="N50" s="83" t="s">
        <v>77</v>
      </c>
    </row>
    <row r="51" spans="1:14" s="258" customFormat="1" ht="18" customHeight="1">
      <c r="F51" s="259"/>
      <c r="G51" s="260"/>
      <c r="H51" s="267">
        <v>2022</v>
      </c>
      <c r="J51" s="267">
        <v>2021</v>
      </c>
      <c r="K51" s="262"/>
      <c r="L51" s="267">
        <v>2022</v>
      </c>
      <c r="N51" s="267">
        <v>2021</v>
      </c>
    </row>
    <row r="52" spans="1:14" s="258" customFormat="1" ht="18" customHeight="1">
      <c r="F52" s="259"/>
      <c r="G52" s="260"/>
      <c r="H52" s="268" t="s">
        <v>182</v>
      </c>
      <c r="J52" s="272" t="s">
        <v>184</v>
      </c>
      <c r="K52" s="262"/>
      <c r="L52" s="270" t="s">
        <v>182</v>
      </c>
      <c r="N52" s="273" t="s">
        <v>184</v>
      </c>
    </row>
    <row r="53" spans="1:14" ht="18" customHeight="1">
      <c r="F53" s="163" t="s">
        <v>105</v>
      </c>
      <c r="G53" s="86"/>
      <c r="H53" s="269" t="s">
        <v>183</v>
      </c>
      <c r="J53" s="171"/>
      <c r="L53" s="271" t="s">
        <v>183</v>
      </c>
      <c r="M53" s="85"/>
      <c r="N53" s="171"/>
    </row>
    <row r="54" spans="1:14" ht="23.25" customHeight="1">
      <c r="A54" s="82" t="s">
        <v>9</v>
      </c>
      <c r="F54" s="80"/>
      <c r="G54" s="86"/>
      <c r="H54" s="152"/>
      <c r="I54" s="13"/>
      <c r="J54" s="152"/>
      <c r="K54" s="13"/>
      <c r="L54" s="152"/>
      <c r="M54" s="13"/>
      <c r="N54" s="152"/>
    </row>
    <row r="55" spans="1:14" ht="23.25" customHeight="1">
      <c r="A55" s="82" t="s">
        <v>10</v>
      </c>
      <c r="L55" s="85"/>
      <c r="M55" s="85"/>
      <c r="N55" s="85"/>
    </row>
    <row r="56" spans="1:14" ht="23.25" customHeight="1">
      <c r="A56" s="85" t="s">
        <v>102</v>
      </c>
      <c r="F56" s="103">
        <v>17</v>
      </c>
      <c r="G56" s="104"/>
      <c r="H56" s="373">
        <v>59169</v>
      </c>
      <c r="I56" s="96"/>
      <c r="J56" s="191">
        <v>72248</v>
      </c>
      <c r="K56" s="96"/>
      <c r="L56" s="96">
        <v>38734</v>
      </c>
      <c r="M56" s="96"/>
      <c r="N56" s="174">
        <v>51245</v>
      </c>
    </row>
    <row r="57" spans="1:14" ht="23.25" customHeight="1">
      <c r="A57" s="85" t="s">
        <v>108</v>
      </c>
      <c r="F57" s="103"/>
      <c r="G57" s="104"/>
      <c r="H57" s="373">
        <v>355</v>
      </c>
      <c r="I57" s="96"/>
      <c r="J57" s="191">
        <v>529</v>
      </c>
      <c r="K57" s="97"/>
      <c r="L57" s="361">
        <v>0</v>
      </c>
      <c r="M57" s="97"/>
      <c r="N57" s="361">
        <v>0</v>
      </c>
    </row>
    <row r="58" spans="1:14" ht="23.25" customHeight="1">
      <c r="A58" s="85" t="s">
        <v>11</v>
      </c>
      <c r="F58" s="103"/>
      <c r="G58" s="104"/>
      <c r="H58" s="373">
        <v>545</v>
      </c>
      <c r="I58" s="96"/>
      <c r="J58" s="191">
        <v>544</v>
      </c>
      <c r="K58" s="96"/>
      <c r="L58" s="361">
        <v>0</v>
      </c>
      <c r="M58" s="97"/>
      <c r="N58" s="361">
        <v>0</v>
      </c>
    </row>
    <row r="59" spans="1:14" ht="23.25" customHeight="1">
      <c r="A59" s="72" t="s">
        <v>174</v>
      </c>
      <c r="F59" s="103"/>
      <c r="G59" s="104"/>
      <c r="H59" s="373">
        <v>4174</v>
      </c>
      <c r="I59" s="96"/>
      <c r="J59" s="373">
        <v>6570</v>
      </c>
      <c r="K59" s="96"/>
      <c r="L59" s="96">
        <v>4174</v>
      </c>
      <c r="M59" s="97"/>
      <c r="N59" s="174">
        <v>6569</v>
      </c>
    </row>
    <row r="60" spans="1:14" ht="23.25" customHeight="1">
      <c r="A60" s="85" t="s">
        <v>114</v>
      </c>
      <c r="F60" s="381"/>
      <c r="G60" s="104"/>
      <c r="H60" s="373">
        <v>18436</v>
      </c>
      <c r="I60" s="96"/>
      <c r="J60" s="373">
        <v>19196</v>
      </c>
      <c r="K60" s="96"/>
      <c r="L60" s="96">
        <v>18436</v>
      </c>
      <c r="M60" s="96"/>
      <c r="N60" s="174">
        <v>19196</v>
      </c>
    </row>
    <row r="61" spans="1:14" ht="23.25" customHeight="1">
      <c r="A61" s="85" t="s">
        <v>12</v>
      </c>
      <c r="F61" s="103"/>
      <c r="G61" s="104"/>
      <c r="H61" s="416">
        <v>689</v>
      </c>
      <c r="I61" s="96"/>
      <c r="J61" s="416">
        <v>771</v>
      </c>
      <c r="K61" s="96"/>
      <c r="L61" s="385">
        <v>31</v>
      </c>
      <c r="M61" s="96"/>
      <c r="N61" s="96">
        <v>37</v>
      </c>
    </row>
    <row r="62" spans="1:14" ht="23.25" customHeight="1">
      <c r="B62" s="82" t="s">
        <v>13</v>
      </c>
      <c r="F62" s="103"/>
      <c r="G62" s="104"/>
      <c r="H62" s="353">
        <f>SUM(H56:H61)</f>
        <v>83368</v>
      </c>
      <c r="I62" s="105"/>
      <c r="J62" s="99">
        <f>SUM(J56:J61)</f>
        <v>99858</v>
      </c>
      <c r="K62" s="105"/>
      <c r="L62" s="353">
        <f>SUM(L56:L61)</f>
        <v>61375</v>
      </c>
      <c r="M62" s="95"/>
      <c r="N62" s="99">
        <f>SUM(N56:N61)</f>
        <v>77047</v>
      </c>
    </row>
    <row r="63" spans="1:14" ht="19.5" customHeight="1">
      <c r="A63" s="82"/>
      <c r="F63" s="103"/>
      <c r="G63" s="104"/>
      <c r="H63" s="105"/>
      <c r="I63" s="105"/>
      <c r="J63" s="105"/>
      <c r="K63" s="105"/>
      <c r="L63" s="105"/>
      <c r="M63" s="95"/>
      <c r="N63" s="105"/>
    </row>
    <row r="64" spans="1:14" ht="23.25" customHeight="1">
      <c r="A64" s="82" t="s">
        <v>14</v>
      </c>
      <c r="F64" s="103"/>
      <c r="G64" s="104"/>
      <c r="H64" s="105"/>
      <c r="I64" s="105"/>
      <c r="J64" s="105"/>
      <c r="K64" s="105"/>
      <c r="L64" s="94"/>
      <c r="M64" s="95"/>
      <c r="N64" s="94"/>
    </row>
    <row r="65" spans="1:14" ht="23.25" customHeight="1">
      <c r="A65" s="72" t="s">
        <v>80</v>
      </c>
      <c r="F65" s="103">
        <v>18</v>
      </c>
      <c r="G65" s="104"/>
      <c r="H65" s="106">
        <v>73777</v>
      </c>
      <c r="I65" s="105"/>
      <c r="J65" s="107">
        <v>76291</v>
      </c>
      <c r="K65" s="105"/>
      <c r="L65" s="361">
        <v>0</v>
      </c>
      <c r="M65" s="95"/>
      <c r="N65" s="361">
        <v>0</v>
      </c>
    </row>
    <row r="66" spans="1:14" ht="23.25" customHeight="1">
      <c r="A66" s="72" t="s">
        <v>224</v>
      </c>
      <c r="F66" s="103">
        <v>19</v>
      </c>
      <c r="G66" s="104"/>
      <c r="H66" s="361">
        <v>0</v>
      </c>
      <c r="I66" s="105"/>
      <c r="J66" s="106">
        <v>35295</v>
      </c>
      <c r="K66" s="105"/>
      <c r="L66" s="361">
        <v>0</v>
      </c>
      <c r="M66" s="106"/>
      <c r="N66" s="106">
        <v>35295</v>
      </c>
    </row>
    <row r="67" spans="1:14" ht="23.25" customHeight="1">
      <c r="A67" s="72" t="s">
        <v>69</v>
      </c>
      <c r="F67" s="103"/>
      <c r="G67" s="104"/>
      <c r="H67" s="106">
        <v>45843</v>
      </c>
      <c r="I67" s="105"/>
      <c r="J67" s="106">
        <v>43553</v>
      </c>
      <c r="K67" s="105"/>
      <c r="L67" s="106">
        <v>37826</v>
      </c>
      <c r="M67" s="106"/>
      <c r="N67" s="106">
        <v>37826</v>
      </c>
    </row>
    <row r="68" spans="1:14" ht="23.25" customHeight="1">
      <c r="A68" s="72" t="s">
        <v>64</v>
      </c>
      <c r="F68" s="103"/>
      <c r="G68" s="104"/>
      <c r="H68" s="352">
        <v>4565</v>
      </c>
      <c r="I68" s="105"/>
      <c r="J68" s="106">
        <v>4307</v>
      </c>
      <c r="K68" s="105"/>
      <c r="L68" s="352">
        <v>3570</v>
      </c>
      <c r="M68" s="95"/>
      <c r="N68" s="106">
        <v>3423</v>
      </c>
    </row>
    <row r="69" spans="1:14" ht="23.25" customHeight="1">
      <c r="A69" s="85" t="s">
        <v>156</v>
      </c>
      <c r="F69" s="103"/>
      <c r="G69" s="104"/>
      <c r="H69" s="403">
        <v>505</v>
      </c>
      <c r="I69" s="105"/>
      <c r="J69" s="403">
        <v>505</v>
      </c>
      <c r="K69" s="105"/>
      <c r="L69" s="403">
        <v>505</v>
      </c>
      <c r="M69" s="106"/>
      <c r="N69" s="403">
        <v>505</v>
      </c>
    </row>
    <row r="70" spans="1:14" ht="23.25" customHeight="1">
      <c r="B70" s="82" t="s">
        <v>15</v>
      </c>
      <c r="F70" s="165"/>
      <c r="G70" s="108"/>
      <c r="H70" s="353">
        <f>SUM(H65:H69)</f>
        <v>124690</v>
      </c>
      <c r="I70" s="88"/>
      <c r="J70" s="99">
        <f>SUM(J65:J69)</f>
        <v>159951</v>
      </c>
      <c r="K70" s="88"/>
      <c r="L70" s="353">
        <f>SUM(L65:L69)</f>
        <v>41901</v>
      </c>
      <c r="M70" s="95"/>
      <c r="N70" s="99">
        <f>SUM(N65:N69)</f>
        <v>77049</v>
      </c>
    </row>
    <row r="71" spans="1:14" ht="23.25" customHeight="1">
      <c r="A71" s="82" t="s">
        <v>16</v>
      </c>
      <c r="F71" s="165"/>
      <c r="G71" s="108"/>
      <c r="H71" s="353">
        <f>SUM(H62+H70)</f>
        <v>208058</v>
      </c>
      <c r="I71" s="88"/>
      <c r="J71" s="99">
        <f>SUM(J62+J70)</f>
        <v>259809</v>
      </c>
      <c r="K71" s="88"/>
      <c r="L71" s="353">
        <f>SUM(L62+L70)</f>
        <v>103276</v>
      </c>
      <c r="M71" s="95"/>
      <c r="N71" s="99">
        <f>SUM(N62+N70)</f>
        <v>154096</v>
      </c>
    </row>
    <row r="72" spans="1:14" ht="23.25" customHeight="1">
      <c r="A72" s="82"/>
      <c r="F72" s="220"/>
      <c r="G72" s="108"/>
      <c r="H72" s="100"/>
      <c r="I72" s="88"/>
      <c r="J72" s="100"/>
      <c r="K72" s="88"/>
      <c r="L72" s="100"/>
      <c r="M72" s="95"/>
      <c r="N72" s="100"/>
    </row>
    <row r="73" spans="1:14" ht="20.100000000000001" customHeight="1">
      <c r="A73" s="76" t="s">
        <v>56</v>
      </c>
      <c r="B73" s="76"/>
      <c r="C73" s="76"/>
      <c r="D73" s="76"/>
      <c r="E73" s="76"/>
      <c r="F73" s="165"/>
      <c r="G73" s="108"/>
      <c r="H73" s="88"/>
      <c r="I73" s="88"/>
      <c r="J73" s="88"/>
      <c r="K73" s="88"/>
      <c r="L73" s="94"/>
      <c r="M73" s="95"/>
      <c r="N73" s="94"/>
    </row>
    <row r="74" spans="1:14" ht="20.100000000000001" customHeight="1">
      <c r="A74" s="76" t="s">
        <v>176</v>
      </c>
      <c r="B74" s="76"/>
      <c r="C74" s="76"/>
      <c r="D74" s="76"/>
      <c r="E74" s="76"/>
      <c r="F74" s="165"/>
      <c r="G74" s="108"/>
      <c r="H74" s="88"/>
      <c r="I74" s="88"/>
      <c r="J74" s="88"/>
      <c r="K74" s="88"/>
      <c r="L74" s="94"/>
      <c r="M74" s="95"/>
      <c r="N74" s="94"/>
    </row>
    <row r="75" spans="1:14" s="76" customFormat="1" ht="20.100000000000001" customHeight="1">
      <c r="A75" s="76" t="str">
        <f>A3</f>
        <v>As at March 31,2022</v>
      </c>
      <c r="F75" s="77"/>
      <c r="G75" s="78"/>
      <c r="L75" s="79"/>
      <c r="M75" s="79"/>
      <c r="N75" s="79"/>
    </row>
    <row r="76" spans="1:14" s="76" customFormat="1" ht="14.1" customHeight="1">
      <c r="F76" s="77"/>
      <c r="G76" s="78"/>
      <c r="L76" s="79"/>
      <c r="M76" s="79"/>
      <c r="N76" s="79"/>
    </row>
    <row r="77" spans="1:14" s="76" customFormat="1" ht="18" customHeight="1">
      <c r="F77" s="77"/>
      <c r="G77" s="78"/>
      <c r="H77" s="432" t="s">
        <v>180</v>
      </c>
      <c r="I77" s="432"/>
      <c r="J77" s="432"/>
      <c r="K77" s="432"/>
      <c r="L77" s="432"/>
      <c r="M77" s="432"/>
      <c r="N77" s="432"/>
    </row>
    <row r="78" spans="1:14" s="76" customFormat="1" ht="18" customHeight="1">
      <c r="F78" s="77"/>
      <c r="G78" s="78"/>
      <c r="H78" s="430" t="s">
        <v>57</v>
      </c>
      <c r="I78" s="430"/>
      <c r="J78" s="430"/>
      <c r="K78" s="69"/>
      <c r="L78" s="431" t="s">
        <v>59</v>
      </c>
      <c r="M78" s="431"/>
      <c r="N78" s="431"/>
    </row>
    <row r="79" spans="1:14" s="76" customFormat="1" ht="18" customHeight="1">
      <c r="F79" s="77"/>
      <c r="G79" s="78"/>
      <c r="H79" s="428" t="s">
        <v>58</v>
      </c>
      <c r="I79" s="428"/>
      <c r="J79" s="428"/>
      <c r="K79" s="69"/>
      <c r="L79" s="429" t="s">
        <v>60</v>
      </c>
      <c r="M79" s="429"/>
      <c r="N79" s="429"/>
    </row>
    <row r="80" spans="1:14" s="76" customFormat="1" ht="18" customHeight="1">
      <c r="F80" s="77"/>
      <c r="G80" s="78"/>
      <c r="H80" s="80" t="s">
        <v>91</v>
      </c>
      <c r="I80" s="80"/>
      <c r="J80" s="80" t="s">
        <v>91</v>
      </c>
      <c r="K80" s="69"/>
      <c r="L80" s="80" t="s">
        <v>91</v>
      </c>
      <c r="M80" s="81"/>
      <c r="N80" s="80" t="s">
        <v>91</v>
      </c>
    </row>
    <row r="81" spans="1:14" s="76" customFormat="1" ht="18" customHeight="1">
      <c r="F81" s="77"/>
      <c r="G81" s="78"/>
      <c r="H81" s="261" t="s">
        <v>181</v>
      </c>
      <c r="J81" s="83" t="s">
        <v>77</v>
      </c>
      <c r="K81" s="84"/>
      <c r="L81" s="261" t="s">
        <v>181</v>
      </c>
      <c r="N81" s="83" t="s">
        <v>77</v>
      </c>
    </row>
    <row r="82" spans="1:14" s="274" customFormat="1" ht="18" customHeight="1">
      <c r="F82" s="275"/>
      <c r="G82" s="276"/>
      <c r="H82" s="284">
        <v>2022</v>
      </c>
      <c r="J82" s="285">
        <v>2021</v>
      </c>
      <c r="K82" s="277"/>
      <c r="L82" s="286">
        <v>2022</v>
      </c>
      <c r="N82" s="288">
        <v>2021</v>
      </c>
    </row>
    <row r="83" spans="1:14" s="274" customFormat="1" ht="18" customHeight="1">
      <c r="F83" s="275"/>
      <c r="G83" s="276"/>
      <c r="H83" s="278" t="s">
        <v>182</v>
      </c>
      <c r="J83" s="282" t="s">
        <v>184</v>
      </c>
      <c r="K83" s="277"/>
      <c r="L83" s="280" t="s">
        <v>182</v>
      </c>
      <c r="N83" s="283" t="s">
        <v>184</v>
      </c>
    </row>
    <row r="84" spans="1:14" ht="18" customHeight="1">
      <c r="F84" s="171" t="s">
        <v>105</v>
      </c>
      <c r="G84" s="86"/>
      <c r="H84" s="279" t="s">
        <v>183</v>
      </c>
      <c r="J84" s="171"/>
      <c r="L84" s="281" t="s">
        <v>183</v>
      </c>
      <c r="M84" s="85"/>
      <c r="N84" s="171"/>
    </row>
    <row r="85" spans="1:14" ht="18.95" customHeight="1">
      <c r="A85" s="82" t="s">
        <v>225</v>
      </c>
      <c r="F85" s="80"/>
      <c r="G85" s="86"/>
      <c r="H85" s="152"/>
      <c r="I85" s="13"/>
      <c r="J85" s="152"/>
      <c r="K85" s="13"/>
      <c r="L85" s="152"/>
      <c r="M85" s="13"/>
      <c r="N85" s="152"/>
    </row>
    <row r="86" spans="1:14" ht="18.95" customHeight="1">
      <c r="A86" s="76" t="s">
        <v>17</v>
      </c>
      <c r="H86" s="86"/>
      <c r="I86" s="86"/>
      <c r="J86" s="86"/>
      <c r="K86" s="86"/>
      <c r="L86" s="86"/>
      <c r="M86" s="86"/>
      <c r="N86" s="86"/>
    </row>
    <row r="87" spans="1:14" ht="18.95" customHeight="1">
      <c r="A87" s="85" t="s">
        <v>18</v>
      </c>
      <c r="L87" s="95"/>
      <c r="M87" s="95"/>
      <c r="N87" s="95"/>
    </row>
    <row r="88" spans="1:14" ht="18.95" customHeight="1">
      <c r="B88" s="85" t="s">
        <v>19</v>
      </c>
    </row>
    <row r="89" spans="1:14" ht="18.95" customHeight="1">
      <c r="D89" s="85" t="s">
        <v>204</v>
      </c>
      <c r="F89" s="168"/>
    </row>
    <row r="90" spans="1:14" ht="18.95" customHeight="1">
      <c r="D90" s="85" t="s">
        <v>226</v>
      </c>
      <c r="F90" s="168"/>
    </row>
    <row r="91" spans="1:14" ht="18.95" customHeight="1">
      <c r="D91" s="85" t="s">
        <v>188</v>
      </c>
      <c r="H91" s="145"/>
      <c r="I91" s="71"/>
      <c r="J91" s="145"/>
      <c r="K91" s="109"/>
      <c r="L91" s="145"/>
      <c r="M91" s="110"/>
      <c r="N91" s="146"/>
    </row>
    <row r="92" spans="1:14" ht="18.95" customHeight="1" thickBot="1">
      <c r="D92" s="85" t="s">
        <v>227</v>
      </c>
      <c r="F92" s="223">
        <v>20</v>
      </c>
      <c r="H92" s="414">
        <v>674319</v>
      </c>
      <c r="I92" s="71"/>
      <c r="J92" s="193">
        <v>623815</v>
      </c>
      <c r="K92" s="109"/>
      <c r="L92" s="414">
        <v>674319</v>
      </c>
      <c r="M92" s="110"/>
      <c r="N92" s="176">
        <v>623815</v>
      </c>
    </row>
    <row r="93" spans="1:14" ht="18.95" customHeight="1" thickTop="1">
      <c r="B93" s="85" t="s">
        <v>20</v>
      </c>
    </row>
    <row r="94" spans="1:14" ht="18.95" customHeight="1">
      <c r="D94" s="85" t="s">
        <v>222</v>
      </c>
      <c r="H94" s="111"/>
      <c r="I94" s="71"/>
      <c r="J94" s="111"/>
      <c r="K94" s="112"/>
      <c r="L94" s="111"/>
      <c r="M94" s="110"/>
      <c r="N94" s="111"/>
    </row>
    <row r="95" spans="1:14" ht="18.95" customHeight="1">
      <c r="D95" s="85" t="s">
        <v>226</v>
      </c>
      <c r="F95" s="379"/>
      <c r="H95" s="111">
        <v>516707</v>
      </c>
      <c r="I95" s="348"/>
      <c r="J95" s="178"/>
      <c r="K95" s="112"/>
      <c r="L95" s="111">
        <v>516707</v>
      </c>
      <c r="M95" s="110"/>
      <c r="N95" s="178"/>
    </row>
    <row r="96" spans="1:14" ht="18.95" customHeight="1">
      <c r="D96" s="85" t="s">
        <v>157</v>
      </c>
      <c r="F96" s="223"/>
      <c r="H96" s="111"/>
      <c r="I96" s="71"/>
      <c r="J96" s="178"/>
      <c r="K96" s="112"/>
      <c r="L96" s="111"/>
      <c r="M96" s="110"/>
      <c r="N96" s="178"/>
    </row>
    <row r="97" spans="1:14" ht="18.95" customHeight="1">
      <c r="D97" s="85" t="s">
        <v>226</v>
      </c>
      <c r="F97" s="381"/>
      <c r="H97" s="111"/>
      <c r="I97" s="71"/>
      <c r="J97" s="178">
        <v>475017</v>
      </c>
      <c r="K97" s="112"/>
      <c r="L97" s="111"/>
      <c r="M97" s="110"/>
      <c r="N97" s="178">
        <v>475017</v>
      </c>
    </row>
    <row r="98" spans="1:14" ht="18.95" customHeight="1">
      <c r="A98" s="85" t="s">
        <v>46</v>
      </c>
      <c r="F98" s="381"/>
      <c r="H98" s="111">
        <f>'SH6 Conso'!F20</f>
        <v>911354</v>
      </c>
      <c r="I98" s="348"/>
      <c r="J98" s="178">
        <v>824733</v>
      </c>
      <c r="K98" s="112"/>
      <c r="L98" s="111">
        <f>'SH7 Sepa'!F19</f>
        <v>911354</v>
      </c>
      <c r="M98" s="348"/>
      <c r="N98" s="178">
        <v>824733</v>
      </c>
    </row>
    <row r="99" spans="1:14" ht="18.95" customHeight="1">
      <c r="A99" s="85" t="s">
        <v>74</v>
      </c>
      <c r="F99" s="72"/>
      <c r="G99" s="72"/>
      <c r="H99" s="352"/>
      <c r="I99" s="349"/>
      <c r="J99" s="349"/>
      <c r="K99" s="349"/>
      <c r="L99" s="352"/>
      <c r="M99" s="352"/>
      <c r="N99" s="352"/>
    </row>
    <row r="100" spans="1:14" ht="23.25" customHeight="1">
      <c r="B100" s="85" t="s">
        <v>106</v>
      </c>
      <c r="F100" s="381"/>
      <c r="H100" s="111">
        <f>'SH6 Conso'!H20</f>
        <v>20900</v>
      </c>
      <c r="I100" s="348"/>
      <c r="J100" s="178">
        <v>20900</v>
      </c>
      <c r="K100" s="113"/>
      <c r="L100" s="111">
        <f>'SH7 Sepa'!H19</f>
        <v>20900</v>
      </c>
      <c r="M100" s="114"/>
      <c r="N100" s="179">
        <v>20900</v>
      </c>
    </row>
    <row r="101" spans="1:14" ht="23.25" customHeight="1">
      <c r="B101" s="85" t="s">
        <v>107</v>
      </c>
      <c r="F101" s="381"/>
      <c r="H101" s="189">
        <f>'SH6 Conso'!J20</f>
        <v>-731883</v>
      </c>
      <c r="I101" s="357"/>
      <c r="J101" s="189">
        <v>-742448</v>
      </c>
      <c r="K101" s="115"/>
      <c r="L101" s="189">
        <f>'SH7 Sepa'!J19</f>
        <v>-699570</v>
      </c>
      <c r="M101" s="115"/>
      <c r="N101" s="189">
        <v>-707326</v>
      </c>
    </row>
    <row r="102" spans="1:14" ht="23.25" customHeight="1">
      <c r="A102" s="85" t="s">
        <v>144</v>
      </c>
      <c r="F102" s="381">
        <v>19</v>
      </c>
      <c r="H102" s="400">
        <f>'SH6 Conso'!L20</f>
        <v>0</v>
      </c>
      <c r="I102" s="357"/>
      <c r="J102" s="111">
        <v>1713</v>
      </c>
      <c r="K102" s="115"/>
      <c r="L102" s="400">
        <f>'SH7 Sepa'!L19</f>
        <v>0</v>
      </c>
      <c r="M102" s="115"/>
      <c r="N102" s="361">
        <v>1713</v>
      </c>
    </row>
    <row r="103" spans="1:14" ht="23.25" customHeight="1">
      <c r="A103" s="85" t="s">
        <v>153</v>
      </c>
      <c r="F103" s="381"/>
      <c r="H103" s="111">
        <f>'SH6 Conso'!N20</f>
        <v>1371</v>
      </c>
      <c r="I103" s="357"/>
      <c r="J103" s="111">
        <v>6393</v>
      </c>
      <c r="K103" s="115"/>
      <c r="L103" s="111">
        <f>'SH7 Sepa'!N19</f>
        <v>1371</v>
      </c>
      <c r="M103" s="115"/>
      <c r="N103" s="361">
        <v>6393</v>
      </c>
    </row>
    <row r="104" spans="1:14" ht="23.25" customHeight="1">
      <c r="A104" s="116" t="s">
        <v>71</v>
      </c>
      <c r="F104" s="381"/>
      <c r="H104" s="362">
        <f>'SH6 Conso'!V20</f>
        <v>182885</v>
      </c>
      <c r="I104" s="357"/>
      <c r="J104" s="362">
        <v>182885</v>
      </c>
      <c r="K104" s="364"/>
      <c r="L104" s="363">
        <f>'SH7 Sepa'!P19</f>
        <v>155541</v>
      </c>
      <c r="M104" s="365"/>
      <c r="N104" s="363">
        <v>155541</v>
      </c>
    </row>
    <row r="105" spans="1:14" ht="23.25" customHeight="1">
      <c r="A105" s="82" t="s">
        <v>92</v>
      </c>
      <c r="B105" s="82"/>
      <c r="F105" s="103"/>
      <c r="G105" s="104"/>
      <c r="H105" s="354">
        <f>SUM(H94:H104)</f>
        <v>901334</v>
      </c>
      <c r="I105" s="356"/>
      <c r="J105" s="354">
        <f>SUM(J94:J104)</f>
        <v>769193</v>
      </c>
      <c r="K105" s="358"/>
      <c r="L105" s="354">
        <f>SUM(L95:L104)</f>
        <v>906303</v>
      </c>
      <c r="M105" s="351"/>
      <c r="N105" s="354">
        <f>SUM(N94:N104)</f>
        <v>776971</v>
      </c>
    </row>
    <row r="106" spans="1:14" ht="23.25" customHeight="1">
      <c r="A106" s="85" t="s">
        <v>23</v>
      </c>
      <c r="F106" s="103"/>
      <c r="G106" s="104"/>
      <c r="H106" s="363">
        <f>'SH6 Conso'!Z20</f>
        <v>8435</v>
      </c>
      <c r="I106" s="360"/>
      <c r="J106" s="373">
        <v>7831</v>
      </c>
      <c r="K106" s="359"/>
      <c r="L106" s="399">
        <v>0</v>
      </c>
      <c r="M106" s="359"/>
      <c r="N106" s="359">
        <v>0</v>
      </c>
    </row>
    <row r="107" spans="1:14" ht="23.25" customHeight="1">
      <c r="A107" s="82" t="s">
        <v>22</v>
      </c>
      <c r="F107" s="103"/>
      <c r="G107" s="104"/>
      <c r="H107" s="353">
        <f>SUM(H105:H106)</f>
        <v>909769</v>
      </c>
      <c r="I107" s="356"/>
      <c r="J107" s="353">
        <f>SUM(J105:J106)</f>
        <v>777024</v>
      </c>
      <c r="K107" s="356"/>
      <c r="L107" s="353">
        <f>SUM(L105:L106)</f>
        <v>906303</v>
      </c>
      <c r="M107" s="352"/>
      <c r="N107" s="353">
        <f>SUM(N105:N106)</f>
        <v>776971</v>
      </c>
    </row>
    <row r="108" spans="1:14" ht="23.25" customHeight="1" thickBot="1">
      <c r="A108" s="82" t="s">
        <v>21</v>
      </c>
      <c r="F108" s="103"/>
      <c r="G108" s="104"/>
      <c r="H108" s="355">
        <f>SUM(H71+H107)</f>
        <v>1117827</v>
      </c>
      <c r="I108" s="356"/>
      <c r="J108" s="355">
        <f>SUM(J71+J107)</f>
        <v>1036833</v>
      </c>
      <c r="K108" s="356"/>
      <c r="L108" s="355">
        <f>SUM(L71+L107)</f>
        <v>1009579</v>
      </c>
      <c r="M108" s="352"/>
      <c r="N108" s="355">
        <f>SUM(N71+N107)</f>
        <v>931067</v>
      </c>
    </row>
    <row r="109" spans="1:14" ht="23.25" customHeight="1" thickTop="1">
      <c r="J109" s="349"/>
      <c r="K109" s="349"/>
      <c r="L109" s="350"/>
      <c r="M109" s="350"/>
      <c r="N109" s="350"/>
    </row>
  </sheetData>
  <mergeCells count="16">
    <mergeCell ref="H79:J79"/>
    <mergeCell ref="L79:N79"/>
    <mergeCell ref="H5:N5"/>
    <mergeCell ref="H78:J78"/>
    <mergeCell ref="L78:N78"/>
    <mergeCell ref="H46:N46"/>
    <mergeCell ref="H77:N77"/>
    <mergeCell ref="A21:E21"/>
    <mergeCell ref="H48:J48"/>
    <mergeCell ref="L48:N48"/>
    <mergeCell ref="H6:J6"/>
    <mergeCell ref="H7:J7"/>
    <mergeCell ref="L6:N6"/>
    <mergeCell ref="L7:N7"/>
    <mergeCell ref="H47:J47"/>
    <mergeCell ref="L47:N47"/>
  </mergeCells>
  <pageMargins left="0.6692913385826772" right="0.70866141732283472" top="0.47244094488188981" bottom="0.47244094488188981" header="0.51181102362204722" footer="0.51181102362204722"/>
  <pageSetup paperSize="9" scale="89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41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9"/>
  <sheetViews>
    <sheetView view="pageBreakPreview" zoomScaleNormal="100" zoomScaleSheetLayoutView="100" workbookViewId="0">
      <selection activeCell="J12" sqref="J12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149" customWidth="1"/>
    <col min="5" max="5" width="1.7109375" style="149" customWidth="1"/>
    <col min="6" max="6" width="13.42578125" style="3" customWidth="1"/>
    <col min="7" max="7" width="1.5703125" style="3" customWidth="1"/>
    <col min="8" max="8" width="13.42578125" style="3" bestFit="1" customWidth="1"/>
    <col min="9" max="9" width="1.5703125" style="3" customWidth="1"/>
    <col min="10" max="10" width="13.42578125" style="3" bestFit="1" customWidth="1"/>
    <col min="11" max="11" width="1.5703125" style="3" customWidth="1"/>
    <col min="12" max="12" width="14" style="3" bestFit="1" customWidth="1"/>
    <col min="13" max="16384" width="20.85546875" style="3"/>
  </cols>
  <sheetData>
    <row r="1" spans="1:12" s="287" customFormat="1" ht="23.25" customHeight="1">
      <c r="D1" s="289"/>
      <c r="E1" s="289"/>
      <c r="L1" s="290" t="s">
        <v>182</v>
      </c>
    </row>
    <row r="2" spans="1:12" s="287" customFormat="1" ht="23.25" customHeight="1">
      <c r="D2" s="289"/>
      <c r="E2" s="289"/>
      <c r="L2" s="291" t="s">
        <v>183</v>
      </c>
    </row>
    <row r="3" spans="1:12" s="1" customFormat="1" ht="23.25" customHeight="1">
      <c r="A3" s="1" t="s">
        <v>56</v>
      </c>
      <c r="D3" s="12"/>
      <c r="E3" s="12"/>
    </row>
    <row r="4" spans="1:12" s="1" customFormat="1" ht="23.25" customHeight="1">
      <c r="A4" s="1" t="s">
        <v>93</v>
      </c>
      <c r="D4" s="12"/>
      <c r="E4" s="12"/>
    </row>
    <row r="5" spans="1:12" s="1" customFormat="1" ht="23.25" customHeight="1">
      <c r="A5" s="1" t="s">
        <v>223</v>
      </c>
      <c r="D5" s="12"/>
      <c r="E5" s="12"/>
    </row>
    <row r="6" spans="1:12" s="1" customFormat="1" ht="7.15" customHeight="1">
      <c r="D6" s="12"/>
      <c r="E6" s="12"/>
    </row>
    <row r="7" spans="1:12" s="1" customFormat="1" ht="23.1" customHeight="1">
      <c r="D7" s="12"/>
      <c r="E7" s="12"/>
      <c r="F7" s="437" t="s">
        <v>180</v>
      </c>
      <c r="G7" s="437"/>
      <c r="H7" s="437"/>
      <c r="I7" s="437"/>
      <c r="J7" s="437"/>
      <c r="K7" s="437"/>
      <c r="L7" s="437"/>
    </row>
    <row r="8" spans="1:12" s="1" customFormat="1" ht="23.25" customHeight="1">
      <c r="D8" s="12"/>
      <c r="E8" s="12"/>
      <c r="F8" s="433" t="s">
        <v>57</v>
      </c>
      <c r="G8" s="433"/>
      <c r="H8" s="433"/>
      <c r="I8" s="5"/>
      <c r="J8" s="434" t="s">
        <v>59</v>
      </c>
      <c r="K8" s="434"/>
      <c r="L8" s="434"/>
    </row>
    <row r="9" spans="1:12" s="1" customFormat="1" ht="23.25" customHeight="1">
      <c r="D9" s="12"/>
      <c r="E9" s="12"/>
      <c r="F9" s="435" t="s">
        <v>58</v>
      </c>
      <c r="G9" s="435"/>
      <c r="H9" s="435"/>
      <c r="I9" s="5"/>
      <c r="J9" s="436" t="s">
        <v>60</v>
      </c>
      <c r="K9" s="436"/>
      <c r="L9" s="436"/>
    </row>
    <row r="10" spans="1:12" ht="23.25" customHeight="1">
      <c r="A10" s="2"/>
      <c r="D10" s="148" t="s">
        <v>105</v>
      </c>
      <c r="E10" s="4"/>
      <c r="F10" s="150">
        <v>2022</v>
      </c>
      <c r="H10" s="150">
        <v>2021</v>
      </c>
      <c r="J10" s="150">
        <v>2022</v>
      </c>
      <c r="L10" s="150">
        <v>2021</v>
      </c>
    </row>
    <row r="11" spans="1:12" ht="23.25" customHeight="1">
      <c r="A11" s="2" t="s">
        <v>47</v>
      </c>
    </row>
    <row r="12" spans="1:12" ht="23.25" customHeight="1">
      <c r="A12" s="3" t="s">
        <v>48</v>
      </c>
      <c r="D12" s="382"/>
      <c r="E12" s="166"/>
      <c r="F12" s="422">
        <v>80481</v>
      </c>
      <c r="G12" s="153"/>
      <c r="H12" s="153">
        <v>53813</v>
      </c>
      <c r="I12" s="6"/>
      <c r="J12" s="422">
        <v>69044</v>
      </c>
      <c r="K12" s="6"/>
      <c r="L12" s="153">
        <v>47618</v>
      </c>
    </row>
    <row r="13" spans="1:12" ht="23.25" customHeight="1">
      <c r="A13" s="3" t="s">
        <v>52</v>
      </c>
      <c r="D13" s="382"/>
      <c r="E13" s="166"/>
      <c r="F13" s="422">
        <v>23136</v>
      </c>
      <c r="G13" s="153"/>
      <c r="H13" s="153">
        <v>23279</v>
      </c>
      <c r="I13" s="6"/>
      <c r="J13" s="422">
        <v>1406</v>
      </c>
      <c r="K13" s="6"/>
      <c r="L13" s="153">
        <v>758</v>
      </c>
    </row>
    <row r="14" spans="1:12" ht="23.25" customHeight="1">
      <c r="A14" s="3" t="s">
        <v>24</v>
      </c>
      <c r="D14" s="382">
        <v>23</v>
      </c>
      <c r="E14" s="166"/>
      <c r="F14" s="153">
        <v>16082</v>
      </c>
      <c r="G14" s="153"/>
      <c r="H14" s="153">
        <v>3762</v>
      </c>
      <c r="I14" s="6"/>
      <c r="J14" s="153">
        <v>14585</v>
      </c>
      <c r="K14" s="6"/>
      <c r="L14" s="153">
        <v>2896</v>
      </c>
    </row>
    <row r="15" spans="1:12" ht="23.25" customHeight="1">
      <c r="A15" s="2" t="s">
        <v>49</v>
      </c>
      <c r="D15" s="166"/>
      <c r="E15" s="166"/>
      <c r="F15" s="229">
        <f>SUM(F12:F14)</f>
        <v>119699</v>
      </c>
      <c r="H15" s="229">
        <f>SUM(H12:H14)</f>
        <v>80854</v>
      </c>
      <c r="J15" s="229">
        <f>SUM(J12:J14)</f>
        <v>85035</v>
      </c>
      <c r="L15" s="229">
        <f>SUM(L12:L14)</f>
        <v>51272</v>
      </c>
    </row>
    <row r="16" spans="1:12" ht="12.75" customHeight="1">
      <c r="A16" s="2"/>
    </row>
    <row r="17" spans="1:13" ht="23.25" customHeight="1">
      <c r="A17" s="2" t="s">
        <v>25</v>
      </c>
    </row>
    <row r="18" spans="1:13" ht="23.25" customHeight="1">
      <c r="A18" s="3" t="s">
        <v>103</v>
      </c>
      <c r="D18" s="293"/>
      <c r="E18" s="224"/>
      <c r="F18" s="153">
        <v>53453</v>
      </c>
      <c r="G18" s="153"/>
      <c r="H18" s="153">
        <v>41532</v>
      </c>
      <c r="I18" s="6"/>
      <c r="J18" s="153">
        <v>46276</v>
      </c>
      <c r="K18" s="6"/>
      <c r="L18" s="153">
        <v>34164</v>
      </c>
    </row>
    <row r="19" spans="1:13" ht="23.25" customHeight="1">
      <c r="A19" s="3" t="s">
        <v>104</v>
      </c>
      <c r="D19" s="293"/>
      <c r="E19" s="224"/>
      <c r="F19" s="153">
        <v>12050</v>
      </c>
      <c r="G19" s="153"/>
      <c r="H19" s="153">
        <v>16343</v>
      </c>
      <c r="I19" s="6"/>
      <c r="J19" s="14">
        <v>0</v>
      </c>
      <c r="K19" s="6"/>
      <c r="L19" s="14">
        <v>0</v>
      </c>
    </row>
    <row r="20" spans="1:13" ht="23.25" customHeight="1">
      <c r="A20" s="3" t="s">
        <v>63</v>
      </c>
      <c r="D20" s="382"/>
      <c r="E20" s="224"/>
      <c r="F20" s="153">
        <v>13404</v>
      </c>
      <c r="G20" s="153"/>
      <c r="H20" s="153">
        <v>16535</v>
      </c>
      <c r="I20" s="6"/>
      <c r="J20" s="153">
        <v>9503</v>
      </c>
      <c r="K20" s="6"/>
      <c r="L20" s="153">
        <v>13343</v>
      </c>
    </row>
    <row r="21" spans="1:13" ht="23.25" customHeight="1">
      <c r="A21" s="3" t="s">
        <v>26</v>
      </c>
      <c r="D21" s="382"/>
      <c r="E21" s="224"/>
      <c r="F21" s="153">
        <v>29211</v>
      </c>
      <c r="G21" s="153"/>
      <c r="H21" s="153">
        <v>24180</v>
      </c>
      <c r="I21" s="6"/>
      <c r="J21" s="153">
        <v>21456</v>
      </c>
      <c r="K21" s="6"/>
      <c r="L21" s="153">
        <v>21562</v>
      </c>
    </row>
    <row r="22" spans="1:13" ht="23.25" customHeight="1">
      <c r="A22" s="3" t="s">
        <v>27</v>
      </c>
      <c r="D22" s="382"/>
      <c r="E22" s="224"/>
      <c r="F22" s="162">
        <v>292</v>
      </c>
      <c r="G22" s="153"/>
      <c r="H22" s="153">
        <v>213</v>
      </c>
      <c r="I22" s="6"/>
      <c r="J22" s="162">
        <v>44</v>
      </c>
      <c r="K22" s="6"/>
      <c r="L22" s="153">
        <v>121</v>
      </c>
    </row>
    <row r="23" spans="1:13" ht="23.25" customHeight="1">
      <c r="A23" s="2" t="s">
        <v>28</v>
      </c>
      <c r="F23" s="386">
        <f>SUM(F18:F22)</f>
        <v>108410</v>
      </c>
      <c r="H23" s="230">
        <f>SUM(H18:H22)</f>
        <v>98803</v>
      </c>
      <c r="I23" s="19"/>
      <c r="J23" s="386">
        <f>SUM(J18:J22)</f>
        <v>77279</v>
      </c>
      <c r="K23" s="19"/>
      <c r="L23" s="230">
        <f>SUM(L18:L22)</f>
        <v>69190</v>
      </c>
    </row>
    <row r="24" spans="1:13" ht="21">
      <c r="A24" s="2"/>
      <c r="F24" s="15"/>
      <c r="G24" s="15"/>
      <c r="H24" s="15"/>
      <c r="I24" s="15"/>
      <c r="J24" s="15"/>
      <c r="K24" s="15"/>
      <c r="L24" s="15"/>
      <c r="M24" s="15"/>
    </row>
    <row r="25" spans="1:13" ht="23.25" customHeight="1">
      <c r="A25" s="3" t="s">
        <v>118</v>
      </c>
      <c r="D25" s="382"/>
      <c r="F25" s="16">
        <v>-30</v>
      </c>
      <c r="H25" s="162">
        <v>-3796</v>
      </c>
      <c r="I25" s="17"/>
      <c r="J25" s="387">
        <v>0</v>
      </c>
      <c r="K25" s="17"/>
      <c r="L25" s="387">
        <v>0</v>
      </c>
    </row>
    <row r="26" spans="1:13" ht="21">
      <c r="F26" s="18"/>
      <c r="H26" s="18"/>
      <c r="J26" s="18"/>
      <c r="L26" s="18"/>
    </row>
    <row r="27" spans="1:13" ht="23.25" customHeight="1">
      <c r="A27" s="2" t="s">
        <v>119</v>
      </c>
      <c r="B27" s="2"/>
      <c r="D27" s="382"/>
      <c r="F27" s="386">
        <f>F15-F23+F25</f>
        <v>11259</v>
      </c>
      <c r="G27" s="7"/>
      <c r="H27" s="190">
        <f>+H15+H25-H23</f>
        <v>-21745</v>
      </c>
      <c r="I27" s="7"/>
      <c r="J27" s="386">
        <f>J15-J23+J25</f>
        <v>7756</v>
      </c>
      <c r="K27" s="7"/>
      <c r="L27" s="180">
        <f>L15-L23</f>
        <v>-17918</v>
      </c>
    </row>
    <row r="28" spans="1:13" ht="23.25" customHeight="1">
      <c r="A28" s="3" t="s">
        <v>54</v>
      </c>
      <c r="D28" s="4"/>
      <c r="E28" s="4"/>
      <c r="F28" s="16">
        <v>-90</v>
      </c>
      <c r="G28" s="28"/>
      <c r="H28" s="153">
        <v>631</v>
      </c>
      <c r="I28" s="28"/>
      <c r="J28" s="387">
        <v>0</v>
      </c>
      <c r="K28" s="28"/>
      <c r="L28" s="387">
        <v>0</v>
      </c>
    </row>
    <row r="29" spans="1:13" ht="23.25" customHeight="1" thickBot="1">
      <c r="A29" s="2" t="s">
        <v>194</v>
      </c>
      <c r="B29" s="2"/>
      <c r="F29" s="383">
        <f>SUM(F27:F28)</f>
        <v>11169</v>
      </c>
      <c r="H29" s="20">
        <f>SUM(H27:H28)</f>
        <v>-21114</v>
      </c>
      <c r="I29" s="7"/>
      <c r="J29" s="383">
        <f>SUM(J27:J28)</f>
        <v>7756</v>
      </c>
      <c r="K29" s="7"/>
      <c r="L29" s="20">
        <f>SUM(L27:L28)</f>
        <v>-17918</v>
      </c>
    </row>
    <row r="30" spans="1:13" ht="12.75" customHeight="1" thickTop="1">
      <c r="A30" s="2"/>
      <c r="J30" s="10"/>
      <c r="K30" s="15"/>
      <c r="L30" s="10"/>
    </row>
    <row r="31" spans="1:13" ht="21">
      <c r="A31" s="3" t="s">
        <v>94</v>
      </c>
      <c r="C31" s="2"/>
      <c r="F31" s="10"/>
      <c r="G31" s="2"/>
      <c r="H31" s="10"/>
      <c r="I31" s="2"/>
      <c r="J31" s="10"/>
      <c r="K31" s="2"/>
      <c r="L31" s="10"/>
    </row>
    <row r="32" spans="1:13" ht="21">
      <c r="A32" s="3" t="s">
        <v>195</v>
      </c>
      <c r="C32" s="2"/>
      <c r="F32" s="10"/>
      <c r="G32" s="2"/>
      <c r="H32" s="10"/>
      <c r="I32" s="2"/>
      <c r="J32" s="10"/>
      <c r="K32" s="2"/>
      <c r="L32" s="10"/>
    </row>
    <row r="33" spans="1:12" ht="21">
      <c r="B33" s="60" t="s">
        <v>95</v>
      </c>
      <c r="D33" s="382"/>
      <c r="E33" s="382"/>
      <c r="F33" s="14">
        <v>0</v>
      </c>
      <c r="G33" s="14"/>
      <c r="H33" s="194">
        <v>-229</v>
      </c>
      <c r="I33" s="14"/>
      <c r="J33" s="14">
        <v>0</v>
      </c>
      <c r="K33" s="14"/>
      <c r="L33" s="387">
        <v>0</v>
      </c>
    </row>
    <row r="34" spans="1:12" ht="21.75" thickBot="1">
      <c r="A34" s="2" t="s">
        <v>189</v>
      </c>
      <c r="C34" s="2"/>
      <c r="F34" s="383">
        <f>+F29+F33</f>
        <v>11169</v>
      </c>
      <c r="G34" s="14"/>
      <c r="H34" s="20">
        <f>+H29+H33</f>
        <v>-21343</v>
      </c>
      <c r="I34" s="14"/>
      <c r="J34" s="383">
        <f>+J29+J33</f>
        <v>7756</v>
      </c>
      <c r="K34" s="14"/>
      <c r="L34" s="20">
        <f>+L29+L33</f>
        <v>-17918</v>
      </c>
    </row>
    <row r="35" spans="1:12" ht="21.75" thickTop="1">
      <c r="A35" s="59"/>
      <c r="B35" s="2"/>
      <c r="C35" s="2"/>
      <c r="F35" s="10"/>
      <c r="G35" s="2"/>
      <c r="H35" s="10"/>
      <c r="I35" s="2"/>
      <c r="J35" s="10"/>
      <c r="K35" s="2"/>
      <c r="L35" s="10"/>
    </row>
    <row r="36" spans="1:12" ht="23.25" customHeight="1">
      <c r="A36" s="1" t="s">
        <v>205</v>
      </c>
      <c r="B36" s="2"/>
      <c r="C36" s="2"/>
      <c r="D36" s="4"/>
      <c r="E36" s="224"/>
    </row>
    <row r="37" spans="1:12" ht="23.25" customHeight="1">
      <c r="A37" s="299" t="s">
        <v>206</v>
      </c>
      <c r="B37" s="2"/>
      <c r="C37" s="2"/>
      <c r="D37" s="382"/>
      <c r="E37" s="382"/>
      <c r="F37" s="14">
        <v>0</v>
      </c>
      <c r="G37" s="154"/>
      <c r="H37" s="14">
        <v>0</v>
      </c>
      <c r="I37" s="154"/>
      <c r="J37" s="14">
        <v>0</v>
      </c>
      <c r="K37" s="154"/>
      <c r="L37" s="14">
        <v>0</v>
      </c>
    </row>
    <row r="38" spans="1:12" ht="23.25" customHeight="1" thickBot="1">
      <c r="A38" s="299" t="s">
        <v>190</v>
      </c>
      <c r="B38" s="299"/>
      <c r="C38" s="2"/>
      <c r="F38" s="388">
        <f>F29+F37</f>
        <v>11169</v>
      </c>
      <c r="G38" s="299"/>
      <c r="H38" s="388">
        <f>H29+H37</f>
        <v>-21114</v>
      </c>
      <c r="I38" s="299"/>
      <c r="J38" s="388">
        <f>J29+J37</f>
        <v>7756</v>
      </c>
      <c r="K38" s="299"/>
      <c r="L38" s="388">
        <f>L29+L37</f>
        <v>-17918</v>
      </c>
    </row>
    <row r="39" spans="1:12" s="293" customFormat="1" ht="21.75" thickTop="1">
      <c r="A39" s="295"/>
      <c r="B39" s="292"/>
      <c r="C39" s="292"/>
      <c r="D39" s="296"/>
      <c r="E39" s="296"/>
      <c r="F39" s="294"/>
      <c r="G39" s="292"/>
      <c r="H39" s="294"/>
      <c r="I39" s="292"/>
      <c r="J39" s="294"/>
      <c r="K39" s="292"/>
      <c r="L39" s="297" t="s">
        <v>182</v>
      </c>
    </row>
    <row r="40" spans="1:12" s="293" customFormat="1" ht="21">
      <c r="A40" s="295"/>
      <c r="B40" s="292"/>
      <c r="C40" s="292"/>
      <c r="D40" s="296"/>
      <c r="E40" s="296"/>
      <c r="F40" s="294"/>
      <c r="G40" s="292"/>
      <c r="H40" s="294"/>
      <c r="I40" s="292"/>
      <c r="J40" s="294"/>
      <c r="K40" s="292"/>
      <c r="L40" s="298" t="s">
        <v>183</v>
      </c>
    </row>
    <row r="41" spans="1:12" s="1" customFormat="1" ht="23.25" customHeight="1">
      <c r="A41" s="1" t="s">
        <v>56</v>
      </c>
      <c r="D41" s="12"/>
      <c r="E41" s="12"/>
    </row>
    <row r="42" spans="1:12" s="1" customFormat="1" ht="23.25" customHeight="1">
      <c r="A42" s="1" t="s">
        <v>177</v>
      </c>
      <c r="D42" s="12"/>
      <c r="E42" s="12"/>
    </row>
    <row r="43" spans="1:12" s="1" customFormat="1" ht="23.25" customHeight="1">
      <c r="A43" s="306" t="s">
        <v>223</v>
      </c>
      <c r="D43" s="12"/>
      <c r="E43" s="12"/>
    </row>
    <row r="44" spans="1:12" s="1" customFormat="1" ht="12.75" customHeight="1">
      <c r="D44" s="12"/>
      <c r="E44" s="12"/>
    </row>
    <row r="45" spans="1:12" s="1" customFormat="1" ht="23.1" customHeight="1">
      <c r="D45" s="12"/>
      <c r="E45" s="12"/>
      <c r="F45" s="437" t="s">
        <v>180</v>
      </c>
      <c r="G45" s="437"/>
      <c r="H45" s="437"/>
      <c r="I45" s="437"/>
      <c r="J45" s="437"/>
      <c r="K45" s="437"/>
      <c r="L45" s="437"/>
    </row>
    <row r="46" spans="1:12" s="1" customFormat="1" ht="23.25" customHeight="1">
      <c r="D46" s="12"/>
      <c r="E46" s="12"/>
      <c r="F46" s="433" t="s">
        <v>57</v>
      </c>
      <c r="G46" s="433"/>
      <c r="H46" s="433"/>
      <c r="I46" s="5"/>
      <c r="J46" s="434" t="s">
        <v>59</v>
      </c>
      <c r="K46" s="434"/>
      <c r="L46" s="434"/>
    </row>
    <row r="47" spans="1:12" s="1" customFormat="1" ht="23.25" customHeight="1">
      <c r="D47" s="12"/>
      <c r="E47" s="12"/>
      <c r="F47" s="435" t="s">
        <v>58</v>
      </c>
      <c r="G47" s="435"/>
      <c r="H47" s="435"/>
      <c r="I47" s="5"/>
      <c r="J47" s="436" t="s">
        <v>60</v>
      </c>
      <c r="K47" s="436"/>
      <c r="L47" s="436"/>
    </row>
    <row r="48" spans="1:12" ht="23.25" customHeight="1">
      <c r="A48" s="2"/>
      <c r="D48" s="420" t="s">
        <v>105</v>
      </c>
      <c r="E48" s="4"/>
      <c r="F48" s="150">
        <v>2022</v>
      </c>
      <c r="H48" s="150">
        <v>2021</v>
      </c>
      <c r="J48" s="150">
        <v>2022</v>
      </c>
      <c r="L48" s="150">
        <v>2021</v>
      </c>
    </row>
    <row r="49" spans="1:12" ht="23.25" customHeight="1">
      <c r="A49" s="2" t="s">
        <v>55</v>
      </c>
      <c r="F49" s="4"/>
      <c r="G49" s="4"/>
      <c r="H49" s="4"/>
      <c r="I49" s="4"/>
      <c r="J49" s="21"/>
      <c r="K49" s="22"/>
      <c r="L49" s="21"/>
    </row>
    <row r="50" spans="1:12" ht="23.25" customHeight="1">
      <c r="A50" s="5" t="s">
        <v>66</v>
      </c>
      <c r="F50" s="14"/>
      <c r="H50" s="14"/>
      <c r="I50" s="8"/>
      <c r="J50" s="19"/>
      <c r="L50" s="14"/>
    </row>
    <row r="51" spans="1:12" ht="23.25" customHeight="1">
      <c r="A51" s="5"/>
      <c r="B51" s="3" t="s">
        <v>194</v>
      </c>
      <c r="D51" s="382"/>
      <c r="F51" s="14">
        <f>F29-F55</f>
        <v>10565</v>
      </c>
      <c r="H51" s="14">
        <f>H29-H55</f>
        <v>-21983</v>
      </c>
      <c r="I51" s="8"/>
      <c r="J51" s="14">
        <f>J29-J55</f>
        <v>7756</v>
      </c>
      <c r="L51" s="14">
        <v>-17918</v>
      </c>
    </row>
    <row r="52" spans="1:12" ht="23.25" customHeight="1">
      <c r="A52" s="5"/>
      <c r="B52" s="3" t="s">
        <v>196</v>
      </c>
      <c r="D52" s="382"/>
      <c r="F52" s="16">
        <v>0</v>
      </c>
      <c r="G52" s="195"/>
      <c r="H52" s="16">
        <v>-116</v>
      </c>
      <c r="I52" s="195"/>
      <c r="J52" s="16">
        <v>0</v>
      </c>
      <c r="K52" s="195"/>
      <c r="L52" s="16">
        <v>0</v>
      </c>
    </row>
    <row r="53" spans="1:12" ht="23.25" customHeight="1">
      <c r="A53" s="5" t="s">
        <v>197</v>
      </c>
      <c r="D53" s="382"/>
      <c r="F53" s="198">
        <f>SUM(F51:F52)</f>
        <v>10565</v>
      </c>
      <c r="H53" s="16">
        <f>SUM(H51:H52)</f>
        <v>-22099</v>
      </c>
      <c r="I53" s="8"/>
      <c r="J53" s="198">
        <f>SUM(J51:J52)</f>
        <v>7756</v>
      </c>
      <c r="L53" s="16">
        <f>SUM(L51:L52)</f>
        <v>-17918</v>
      </c>
    </row>
    <row r="54" spans="1:12" ht="23.25" customHeight="1">
      <c r="A54" s="5" t="s">
        <v>23</v>
      </c>
      <c r="D54" s="382"/>
      <c r="F54" s="14"/>
      <c r="G54" s="15"/>
      <c r="H54" s="14"/>
      <c r="I54" s="8"/>
      <c r="J54" s="61"/>
      <c r="K54" s="15"/>
      <c r="L54" s="61"/>
    </row>
    <row r="55" spans="1:12" ht="23.25" customHeight="1">
      <c r="A55" s="5"/>
      <c r="B55" s="3" t="s">
        <v>194</v>
      </c>
      <c r="D55" s="382"/>
      <c r="F55" s="404">
        <v>604</v>
      </c>
      <c r="G55" s="195"/>
      <c r="H55" s="189">
        <v>869</v>
      </c>
      <c r="I55" s="195"/>
      <c r="J55" s="14">
        <v>0</v>
      </c>
      <c r="K55" s="156"/>
      <c r="L55" s="14">
        <v>0</v>
      </c>
    </row>
    <row r="56" spans="1:12" ht="23.25" customHeight="1">
      <c r="A56" s="5"/>
      <c r="B56" s="3" t="s">
        <v>196</v>
      </c>
      <c r="D56" s="382"/>
      <c r="F56" s="16">
        <v>0</v>
      </c>
      <c r="G56" s="195"/>
      <c r="H56" s="198">
        <v>-113</v>
      </c>
      <c r="I56" s="195"/>
      <c r="J56" s="16">
        <v>0</v>
      </c>
      <c r="K56" s="156"/>
      <c r="L56" s="16">
        <v>0</v>
      </c>
    </row>
    <row r="57" spans="1:12" ht="23.25" customHeight="1">
      <c r="A57" s="5" t="s">
        <v>198</v>
      </c>
      <c r="D57" s="227"/>
      <c r="E57" s="227"/>
      <c r="F57" s="198">
        <f>SUM(F55:F56)</f>
        <v>604</v>
      </c>
      <c r="G57" s="195"/>
      <c r="H57" s="16">
        <f>SUM(H55:H56)</f>
        <v>756</v>
      </c>
      <c r="I57" s="195"/>
      <c r="J57" s="16">
        <f>SUM(J55:J56)</f>
        <v>0</v>
      </c>
      <c r="K57" s="156"/>
      <c r="L57" s="16">
        <f>SUM(L55:L56)</f>
        <v>0</v>
      </c>
    </row>
    <row r="58" spans="1:12" ht="23.25" customHeight="1" thickBot="1">
      <c r="A58" s="2" t="s">
        <v>189</v>
      </c>
      <c r="B58" s="23"/>
      <c r="C58" s="23"/>
      <c r="F58" s="388">
        <f>SUM(F53,F57)</f>
        <v>11169</v>
      </c>
      <c r="H58" s="20">
        <f>SUM(H53,H57)</f>
        <v>-21343</v>
      </c>
      <c r="J58" s="388">
        <f>SUM(J53,J57)</f>
        <v>7756</v>
      </c>
      <c r="L58" s="20">
        <f>SUM(L53,L57)</f>
        <v>-17918</v>
      </c>
    </row>
    <row r="59" spans="1:12" ht="12.6" customHeight="1" thickTop="1">
      <c r="A59" s="24"/>
      <c r="B59" s="23"/>
      <c r="C59" s="23"/>
      <c r="J59" s="8"/>
      <c r="K59" s="15"/>
      <c r="L59" s="8"/>
    </row>
    <row r="60" spans="1:12" ht="23.25" customHeight="1">
      <c r="A60" s="1" t="s">
        <v>67</v>
      </c>
      <c r="B60" s="25"/>
      <c r="C60" s="23"/>
      <c r="J60" s="8"/>
      <c r="K60" s="15"/>
      <c r="L60" s="8"/>
    </row>
    <row r="61" spans="1:12" ht="23.25" customHeight="1">
      <c r="A61" s="5" t="s">
        <v>66</v>
      </c>
      <c r="B61" s="23"/>
      <c r="F61" s="14"/>
      <c r="H61" s="8"/>
      <c r="J61" s="14"/>
      <c r="L61" s="8"/>
    </row>
    <row r="62" spans="1:12" ht="23.25" customHeight="1">
      <c r="A62" s="5"/>
      <c r="B62" s="3" t="s">
        <v>194</v>
      </c>
      <c r="D62" s="382"/>
      <c r="F62" s="14">
        <f>F29-F66</f>
        <v>10565</v>
      </c>
      <c r="H62" s="194">
        <f>H29-H66</f>
        <v>-21983</v>
      </c>
      <c r="J62" s="389">
        <f>+J38</f>
        <v>7756</v>
      </c>
      <c r="L62" s="14">
        <v>-17918</v>
      </c>
    </row>
    <row r="63" spans="1:12" ht="23.25" customHeight="1">
      <c r="A63" s="5"/>
      <c r="B63" s="3" t="s">
        <v>196</v>
      </c>
      <c r="D63" s="382"/>
      <c r="F63" s="16">
        <v>0</v>
      </c>
      <c r="G63" s="197"/>
      <c r="H63" s="196">
        <v>-117</v>
      </c>
      <c r="I63" s="197"/>
      <c r="J63" s="16">
        <v>0</v>
      </c>
      <c r="K63" s="155"/>
      <c r="L63" s="16">
        <v>0</v>
      </c>
    </row>
    <row r="64" spans="1:12" ht="23.25" customHeight="1">
      <c r="A64" s="5" t="s">
        <v>197</v>
      </c>
      <c r="F64" s="198">
        <f>SUM(F62:F63)</f>
        <v>10565</v>
      </c>
      <c r="H64" s="16">
        <f>SUM(H62:H63)</f>
        <v>-22100</v>
      </c>
      <c r="J64" s="198">
        <f>SUM(J62:J63)</f>
        <v>7756</v>
      </c>
      <c r="L64" s="16">
        <f>SUM(L62:L63)</f>
        <v>-17918</v>
      </c>
    </row>
    <row r="65" spans="1:12" ht="23.25" customHeight="1">
      <c r="A65" s="5" t="s">
        <v>50</v>
      </c>
      <c r="F65" s="61"/>
      <c r="H65" s="14"/>
      <c r="J65" s="61"/>
      <c r="L65" s="61"/>
    </row>
    <row r="66" spans="1:12" ht="23.25" customHeight="1">
      <c r="A66" s="5"/>
      <c r="B66" s="3" t="s">
        <v>194</v>
      </c>
      <c r="D66" s="382"/>
      <c r="F66" s="404">
        <v>604</v>
      </c>
      <c r="G66" s="157">
        <v>0</v>
      </c>
      <c r="H66" s="189">
        <f>H55</f>
        <v>869</v>
      </c>
      <c r="I66" s="158"/>
      <c r="J66" s="391">
        <v>0</v>
      </c>
      <c r="K66" s="155"/>
      <c r="L66" s="14">
        <v>0</v>
      </c>
    </row>
    <row r="67" spans="1:12" ht="23.25" customHeight="1">
      <c r="A67" s="5"/>
      <c r="B67" s="3" t="s">
        <v>196</v>
      </c>
      <c r="D67" s="382"/>
      <c r="F67" s="16">
        <v>0</v>
      </c>
      <c r="G67" s="157"/>
      <c r="H67" s="198">
        <v>-112</v>
      </c>
      <c r="I67" s="158"/>
      <c r="J67" s="390">
        <v>0</v>
      </c>
      <c r="K67" s="155"/>
      <c r="L67" s="16">
        <v>0</v>
      </c>
    </row>
    <row r="68" spans="1:12" ht="23.25" customHeight="1">
      <c r="A68" s="5" t="s">
        <v>198</v>
      </c>
      <c r="D68" s="227"/>
      <c r="E68" s="227"/>
      <c r="F68" s="375">
        <f>SUM(F66:F67)</f>
        <v>604</v>
      </c>
      <c r="G68" s="195"/>
      <c r="H68" s="16">
        <f>SUM(H66:H67)</f>
        <v>757</v>
      </c>
      <c r="I68" s="195"/>
      <c r="J68" s="390">
        <f>SUM(J66:J67)</f>
        <v>0</v>
      </c>
      <c r="K68" s="156"/>
      <c r="L68" s="390">
        <f>SUM(L66:L67)</f>
        <v>0</v>
      </c>
    </row>
    <row r="69" spans="1:12" ht="23.25" customHeight="1" thickBot="1">
      <c r="A69" s="2" t="s">
        <v>190</v>
      </c>
      <c r="B69" s="2"/>
      <c r="C69" s="25"/>
      <c r="F69" s="388">
        <f>SUM(F64:F67)</f>
        <v>11169</v>
      </c>
      <c r="H69" s="62">
        <f>SUM(H64:H67)</f>
        <v>-21343</v>
      </c>
      <c r="J69" s="388">
        <f>SUM(J64:J67)</f>
        <v>7756</v>
      </c>
      <c r="L69" s="62">
        <f>SUM(L64:L67)</f>
        <v>-17918</v>
      </c>
    </row>
    <row r="70" spans="1:12" ht="12.6" customHeight="1" thickTop="1">
      <c r="B70" s="23"/>
      <c r="C70" s="23"/>
      <c r="J70" s="10"/>
      <c r="K70" s="15"/>
      <c r="L70" s="10"/>
    </row>
    <row r="71" spans="1:12" ht="23.25" customHeight="1">
      <c r="A71" s="26" t="s">
        <v>97</v>
      </c>
      <c r="B71" s="25"/>
    </row>
    <row r="72" spans="1:12" ht="23.25" customHeight="1">
      <c r="B72" s="3" t="s">
        <v>98</v>
      </c>
      <c r="D72" s="382">
        <v>25</v>
      </c>
      <c r="E72" s="224"/>
      <c r="F72" s="415">
        <f>+F53/F76</f>
        <v>2.1273502538725225E-3</v>
      </c>
      <c r="G72" s="250"/>
      <c r="H72" s="392">
        <f>+H53/H76</f>
        <v>-5.211665697787536E-3</v>
      </c>
      <c r="I72" s="250"/>
      <c r="J72" s="392">
        <f>+J53/J76</f>
        <v>1.5617348385267662E-3</v>
      </c>
      <c r="K72" s="251"/>
      <c r="L72" s="393">
        <f>+L53/L76</f>
        <v>-4.2256493946765498E-3</v>
      </c>
    </row>
    <row r="73" spans="1:12" ht="23.25" customHeight="1">
      <c r="B73" s="3" t="s">
        <v>99</v>
      </c>
      <c r="D73" s="293"/>
      <c r="E73" s="3"/>
      <c r="F73" s="199"/>
      <c r="G73" s="199"/>
      <c r="H73" s="199"/>
      <c r="I73" s="199"/>
      <c r="J73" s="199"/>
      <c r="K73" s="199"/>
      <c r="L73" s="199"/>
    </row>
    <row r="74" spans="1:12" ht="23.25" customHeight="1">
      <c r="C74" s="3" t="s">
        <v>100</v>
      </c>
      <c r="D74" s="418">
        <v>25</v>
      </c>
      <c r="E74" s="224"/>
      <c r="F74" s="415">
        <f>+F51/F76</f>
        <v>2.1273502538725225E-3</v>
      </c>
      <c r="G74" s="250"/>
      <c r="H74" s="392">
        <f>+H51/H76</f>
        <v>-5.1843091105689583E-3</v>
      </c>
      <c r="I74" s="250"/>
      <c r="J74" s="392">
        <f>+J51/J76</f>
        <v>1.5617348385267662E-3</v>
      </c>
      <c r="K74" s="251"/>
      <c r="L74" s="393">
        <f>+L51/L76</f>
        <v>-4.2256493946765498E-3</v>
      </c>
    </row>
    <row r="75" spans="1:12" ht="23.25" customHeight="1">
      <c r="B75" s="3" t="s">
        <v>233</v>
      </c>
      <c r="D75" s="3"/>
      <c r="E75" s="224"/>
    </row>
    <row r="76" spans="1:12" s="293" customFormat="1" ht="23.25" customHeight="1">
      <c r="C76" s="293" t="s">
        <v>234</v>
      </c>
      <c r="D76" s="418">
        <v>25</v>
      </c>
      <c r="E76" s="421"/>
      <c r="F76" s="394">
        <v>4966272</v>
      </c>
      <c r="G76" s="15"/>
      <c r="H76" s="394">
        <v>4240295</v>
      </c>
      <c r="I76" s="15"/>
      <c r="J76" s="162">
        <v>4966272</v>
      </c>
      <c r="K76" s="15"/>
      <c r="L76" s="425">
        <v>4240295</v>
      </c>
    </row>
    <row r="77" spans="1:12" ht="23.25" customHeight="1">
      <c r="A77" s="26"/>
      <c r="B77" s="3" t="s">
        <v>236</v>
      </c>
      <c r="D77" s="418">
        <v>25</v>
      </c>
      <c r="E77" s="224"/>
      <c r="F77" s="415">
        <f>+F53/F79</f>
        <v>1.8651067912660395E-3</v>
      </c>
      <c r="G77" s="231"/>
      <c r="H77" s="392">
        <f>+H53/H79</f>
        <v>-5.211665697787536E-3</v>
      </c>
      <c r="I77" s="231"/>
      <c r="J77" s="392">
        <f>+J53/J79</f>
        <v>1.3692161167117277E-3</v>
      </c>
      <c r="K77" s="222"/>
      <c r="L77" s="393">
        <f>+L53/L79</f>
        <v>-4.2256493946765498E-3</v>
      </c>
    </row>
    <row r="78" spans="1:12" ht="23.25" customHeight="1">
      <c r="B78" s="3" t="s">
        <v>235</v>
      </c>
      <c r="D78" s="3"/>
      <c r="E78" s="3"/>
    </row>
    <row r="79" spans="1:12" ht="23.25" customHeight="1">
      <c r="C79" s="293" t="s">
        <v>234</v>
      </c>
      <c r="D79" s="418">
        <v>25</v>
      </c>
      <c r="E79" s="224"/>
      <c r="F79" s="394">
        <v>5664555</v>
      </c>
      <c r="G79" s="423"/>
      <c r="H79" s="394">
        <v>4240295</v>
      </c>
      <c r="I79" s="423"/>
      <c r="J79" s="426">
        <v>5664555</v>
      </c>
      <c r="K79" s="424"/>
      <c r="L79" s="425">
        <v>4240295</v>
      </c>
    </row>
  </sheetData>
  <mergeCells count="10">
    <mergeCell ref="F8:H8"/>
    <mergeCell ref="J8:L8"/>
    <mergeCell ref="F9:H9"/>
    <mergeCell ref="J9:L9"/>
    <mergeCell ref="F7:L7"/>
    <mergeCell ref="F46:H46"/>
    <mergeCell ref="J46:L46"/>
    <mergeCell ref="F47:H47"/>
    <mergeCell ref="J47:L47"/>
    <mergeCell ref="F45:L45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78" firstPageNumber="4" fitToHeight="0" orientation="portrait" useFirstPageNumber="1" r:id="rId1"/>
  <headerFooter alignWithMargins="0">
    <oddFooter>&amp;LThe condensed notes to the interim financial information are an integral part of this interim financial information.&amp;R&amp;P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113"/>
  <sheetViews>
    <sheetView view="pageBreakPreview" topLeftCell="A16" zoomScale="89" zoomScaleNormal="80" zoomScaleSheetLayoutView="89" zoomScalePageLayoutView="70" workbookViewId="0">
      <selection activeCell="J35" sqref="J35"/>
    </sheetView>
  </sheetViews>
  <sheetFormatPr defaultColWidth="9.140625" defaultRowHeight="21"/>
  <cols>
    <col min="1" max="1" width="43.140625" style="39" customWidth="1"/>
    <col min="2" max="2" width="5.7109375" style="41" bestFit="1" customWidth="1"/>
    <col min="3" max="3" width="2" style="41" customWidth="1"/>
    <col min="4" max="4" width="12.42578125" style="30" bestFit="1" customWidth="1"/>
    <col min="5" max="5" width="2.140625" style="30" customWidth="1"/>
    <col min="6" max="6" width="12.42578125" style="30" bestFit="1" customWidth="1"/>
    <col min="7" max="7" width="2.140625" style="30" customWidth="1"/>
    <col min="8" max="8" width="12.42578125" style="30" bestFit="1" customWidth="1"/>
    <col min="9" max="9" width="2.140625" style="30" customWidth="1"/>
    <col min="10" max="10" width="14.140625" style="30" bestFit="1" customWidth="1"/>
    <col min="11" max="11" width="2" style="30" customWidth="1"/>
    <col min="12" max="12" width="10.140625" style="30" bestFit="1" customWidth="1"/>
    <col min="13" max="13" width="2" style="30" customWidth="1"/>
    <col min="14" max="14" width="10.140625" style="30" bestFit="1" customWidth="1"/>
    <col min="15" max="15" width="2" style="30" customWidth="1"/>
    <col min="16" max="16" width="15" style="30" bestFit="1" customWidth="1"/>
    <col min="17" max="17" width="2.140625" style="30" customWidth="1"/>
    <col min="18" max="18" width="16" style="30" bestFit="1" customWidth="1"/>
    <col min="19" max="19" width="2.140625" style="30" customWidth="1"/>
    <col min="20" max="20" width="12" style="30" bestFit="1" customWidth="1"/>
    <col min="21" max="21" width="2.140625" style="30" customWidth="1"/>
    <col min="22" max="22" width="12.42578125" style="30" bestFit="1" customWidth="1"/>
    <col min="23" max="23" width="2.140625" style="30" customWidth="1"/>
    <col min="24" max="24" width="12.85546875" style="30" bestFit="1" customWidth="1"/>
    <col min="25" max="25" width="2.140625" style="30" customWidth="1"/>
    <col min="26" max="26" width="11.85546875" style="40" bestFit="1" customWidth="1"/>
    <col min="27" max="27" width="2.140625" style="40" customWidth="1"/>
    <col min="28" max="28" width="12.85546875" style="30" bestFit="1" customWidth="1"/>
    <col min="29" max="16384" width="9.140625" style="39"/>
  </cols>
  <sheetData>
    <row r="1" spans="1:28" s="301" customFormat="1">
      <c r="B1" s="303"/>
      <c r="C1" s="303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2"/>
      <c r="AA1" s="302"/>
      <c r="AB1" s="304" t="s">
        <v>182</v>
      </c>
    </row>
    <row r="2" spans="1:28" s="301" customFormat="1">
      <c r="B2" s="303"/>
      <c r="C2" s="303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2"/>
      <c r="AA2" s="302"/>
      <c r="AB2" s="305" t="s">
        <v>183</v>
      </c>
    </row>
    <row r="3" spans="1:28" s="33" customFormat="1" ht="22.5" customHeight="1">
      <c r="A3" s="29" t="s">
        <v>56</v>
      </c>
      <c r="B3" s="30"/>
      <c r="C3" s="30"/>
      <c r="D3" s="31"/>
      <c r="E3" s="31"/>
      <c r="F3" s="31"/>
      <c r="G3" s="31"/>
      <c r="H3" s="31"/>
      <c r="I3" s="31"/>
      <c r="J3" s="31"/>
      <c r="K3" s="39"/>
      <c r="L3" s="39"/>
      <c r="M3" s="39"/>
      <c r="N3" s="39"/>
      <c r="O3" s="39"/>
      <c r="P3" s="31"/>
      <c r="Q3" s="31"/>
      <c r="R3" s="31"/>
      <c r="S3" s="31"/>
      <c r="T3" s="39"/>
      <c r="U3" s="31"/>
      <c r="V3" s="31"/>
      <c r="W3" s="31"/>
      <c r="X3" s="31"/>
      <c r="Y3" s="31"/>
      <c r="Z3" s="32"/>
      <c r="AA3" s="32"/>
    </row>
    <row r="4" spans="1:28" s="33" customFormat="1" ht="22.5" customHeight="1">
      <c r="A4" s="1" t="s">
        <v>82</v>
      </c>
      <c r="B4" s="11"/>
      <c r="C4" s="11"/>
      <c r="K4" s="39"/>
      <c r="L4" s="39"/>
      <c r="M4" s="39"/>
      <c r="N4" s="39"/>
      <c r="O4" s="39"/>
      <c r="T4" s="39"/>
      <c r="Z4" s="32"/>
      <c r="AA4" s="32"/>
      <c r="AB4" s="34"/>
    </row>
    <row r="5" spans="1:28" s="33" customFormat="1" ht="22.5" customHeight="1">
      <c r="A5" s="1" t="s">
        <v>223</v>
      </c>
      <c r="B5" s="11"/>
      <c r="C5" s="11"/>
      <c r="K5" s="31"/>
      <c r="L5" s="31"/>
      <c r="M5" s="31"/>
      <c r="N5" s="31"/>
      <c r="O5" s="31"/>
      <c r="T5" s="31"/>
      <c r="Z5" s="32"/>
      <c r="AA5" s="32"/>
      <c r="AB5" s="34"/>
    </row>
    <row r="6" spans="1:28" ht="12" customHeight="1">
      <c r="A6" s="1"/>
      <c r="B6" s="35"/>
      <c r="C6" s="35"/>
      <c r="D6" s="36"/>
      <c r="E6" s="36"/>
      <c r="F6" s="36"/>
      <c r="G6" s="36"/>
      <c r="H6" s="36"/>
      <c r="I6" s="36"/>
      <c r="J6" s="36"/>
      <c r="K6" s="33"/>
      <c r="L6" s="33"/>
      <c r="M6" s="33"/>
      <c r="N6" s="33"/>
      <c r="O6" s="33"/>
      <c r="P6" s="36"/>
      <c r="Q6" s="36"/>
      <c r="R6" s="36"/>
      <c r="S6" s="36"/>
      <c r="T6" s="33"/>
      <c r="U6" s="36"/>
      <c r="V6" s="36"/>
      <c r="W6" s="36"/>
      <c r="X6" s="36"/>
      <c r="Y6" s="36"/>
      <c r="Z6" s="37"/>
      <c r="AA6" s="37"/>
      <c r="AB6" s="53"/>
    </row>
    <row r="7" spans="1:28" ht="20.100000000000001" customHeight="1">
      <c r="A7" s="1"/>
      <c r="B7" s="35"/>
      <c r="C7" s="35"/>
      <c r="D7" s="440" t="s">
        <v>180</v>
      </c>
      <c r="E7" s="440"/>
      <c r="F7" s="440"/>
      <c r="G7" s="440"/>
      <c r="H7" s="440"/>
      <c r="I7" s="440"/>
      <c r="J7" s="440"/>
      <c r="K7" s="440"/>
      <c r="L7" s="440"/>
      <c r="M7" s="440"/>
      <c r="N7" s="440"/>
      <c r="O7" s="440"/>
      <c r="P7" s="440"/>
      <c r="Q7" s="440"/>
      <c r="R7" s="440"/>
      <c r="S7" s="440"/>
      <c r="T7" s="440"/>
      <c r="U7" s="440"/>
      <c r="V7" s="440"/>
      <c r="W7" s="440"/>
      <c r="X7" s="440"/>
      <c r="Y7" s="440"/>
      <c r="Z7" s="440"/>
      <c r="AA7" s="440"/>
      <c r="AB7" s="440"/>
    </row>
    <row r="8" spans="1:28" s="33" customFormat="1" ht="20.100000000000001" customHeight="1">
      <c r="B8" s="11"/>
      <c r="C8" s="11"/>
      <c r="D8" s="438" t="s">
        <v>51</v>
      </c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438"/>
      <c r="Q8" s="438"/>
      <c r="R8" s="438"/>
      <c r="S8" s="438"/>
      <c r="T8" s="438"/>
      <c r="U8" s="438"/>
      <c r="V8" s="438"/>
      <c r="W8" s="438"/>
      <c r="X8" s="438"/>
      <c r="Y8" s="438"/>
      <c r="Z8" s="438"/>
      <c r="AA8" s="438"/>
      <c r="AB8" s="438"/>
    </row>
    <row r="9" spans="1:28" ht="21.6" customHeight="1">
      <c r="A9" s="40"/>
      <c r="D9" s="40"/>
      <c r="E9" s="40"/>
      <c r="F9" s="40"/>
      <c r="G9" s="40"/>
      <c r="H9" s="439" t="s">
        <v>74</v>
      </c>
      <c r="I9" s="439"/>
      <c r="J9" s="439"/>
      <c r="K9" s="42"/>
      <c r="L9" s="406"/>
      <c r="M9" s="406"/>
      <c r="N9" s="406"/>
      <c r="O9" s="43"/>
      <c r="P9" s="441" t="s">
        <v>71</v>
      </c>
      <c r="Q9" s="441"/>
      <c r="R9" s="441"/>
      <c r="S9" s="441"/>
      <c r="T9" s="441"/>
      <c r="U9" s="441"/>
      <c r="V9" s="441"/>
      <c r="W9" s="43"/>
      <c r="X9" s="43"/>
      <c r="Y9" s="43"/>
      <c r="Z9" s="43"/>
      <c r="AB9" s="42"/>
    </row>
    <row r="10" spans="1:28">
      <c r="E10" s="42"/>
      <c r="G10" s="44"/>
      <c r="I10" s="45"/>
      <c r="J10" s="159"/>
      <c r="K10" s="159"/>
      <c r="L10" s="43"/>
      <c r="M10" s="160"/>
      <c r="N10" s="342" t="s">
        <v>164</v>
      </c>
      <c r="O10" s="37"/>
      <c r="Q10" s="44"/>
      <c r="R10" s="40" t="s">
        <v>166</v>
      </c>
      <c r="S10" s="40"/>
      <c r="T10" s="40" t="s">
        <v>162</v>
      </c>
      <c r="U10" s="159"/>
      <c r="V10" s="40" t="s">
        <v>35</v>
      </c>
      <c r="W10" s="159"/>
      <c r="X10" s="149" t="s">
        <v>17</v>
      </c>
      <c r="Y10" s="42"/>
      <c r="AB10" s="42"/>
    </row>
    <row r="11" spans="1:28">
      <c r="D11" s="44" t="s">
        <v>29</v>
      </c>
      <c r="E11" s="42"/>
      <c r="F11" s="44" t="s">
        <v>138</v>
      </c>
      <c r="G11" s="44"/>
      <c r="H11" s="45" t="s">
        <v>141</v>
      </c>
      <c r="I11" s="45"/>
      <c r="J11" s="160"/>
      <c r="K11" s="42"/>
      <c r="L11" s="39"/>
      <c r="M11" s="160"/>
      <c r="N11" s="40" t="s">
        <v>165</v>
      </c>
      <c r="O11" s="40"/>
      <c r="P11" s="37" t="s">
        <v>75</v>
      </c>
      <c r="Q11" s="44"/>
      <c r="R11" s="40" t="s">
        <v>167</v>
      </c>
      <c r="S11" s="40"/>
      <c r="T11" s="40" t="s">
        <v>163</v>
      </c>
      <c r="U11" s="160"/>
      <c r="V11" s="40" t="s">
        <v>159</v>
      </c>
      <c r="W11" s="160"/>
      <c r="X11" s="40" t="s">
        <v>160</v>
      </c>
      <c r="Y11" s="42"/>
      <c r="Z11" s="44" t="s">
        <v>36</v>
      </c>
    </row>
    <row r="12" spans="1:28">
      <c r="D12" s="44" t="s">
        <v>30</v>
      </c>
      <c r="E12" s="42"/>
      <c r="F12" s="44" t="s">
        <v>139</v>
      </c>
      <c r="G12" s="44"/>
      <c r="H12" s="44" t="s">
        <v>32</v>
      </c>
      <c r="I12" s="45"/>
      <c r="J12" s="160"/>
      <c r="K12" s="42"/>
      <c r="L12" s="37" t="s">
        <v>146</v>
      </c>
      <c r="M12" s="160"/>
      <c r="N12" s="302" t="s">
        <v>147</v>
      </c>
      <c r="O12" s="235"/>
      <c r="P12" s="45" t="s">
        <v>76</v>
      </c>
      <c r="Q12" s="44"/>
      <c r="R12" s="40" t="s">
        <v>168</v>
      </c>
      <c r="S12" s="40"/>
      <c r="T12" s="40" t="s">
        <v>161</v>
      </c>
      <c r="U12" s="160"/>
      <c r="V12" s="40" t="s">
        <v>158</v>
      </c>
      <c r="W12" s="160"/>
      <c r="X12" s="149" t="s">
        <v>53</v>
      </c>
      <c r="Y12" s="42"/>
      <c r="Z12" s="44" t="s">
        <v>37</v>
      </c>
      <c r="AB12" s="44" t="s">
        <v>35</v>
      </c>
    </row>
    <row r="13" spans="1:28">
      <c r="B13" s="225" t="s">
        <v>105</v>
      </c>
      <c r="C13" s="48"/>
      <c r="D13" s="58" t="s">
        <v>31</v>
      </c>
      <c r="E13" s="42"/>
      <c r="F13" s="58" t="s">
        <v>140</v>
      </c>
      <c r="G13" s="44"/>
      <c r="H13" s="58" t="s">
        <v>33</v>
      </c>
      <c r="I13" s="45"/>
      <c r="J13" s="58" t="s">
        <v>34</v>
      </c>
      <c r="K13" s="159"/>
      <c r="L13" s="58" t="s">
        <v>148</v>
      </c>
      <c r="M13" s="44"/>
      <c r="N13" s="58" t="s">
        <v>140</v>
      </c>
      <c r="O13" s="245"/>
      <c r="P13" s="58" t="s">
        <v>72</v>
      </c>
      <c r="Q13" s="44"/>
      <c r="R13" s="151" t="s">
        <v>169</v>
      </c>
      <c r="S13" s="42"/>
      <c r="T13" s="205" t="s">
        <v>150</v>
      </c>
      <c r="U13" s="45"/>
      <c r="V13" s="151" t="s">
        <v>73</v>
      </c>
      <c r="W13" s="45"/>
      <c r="X13" s="148" t="s">
        <v>68</v>
      </c>
      <c r="Y13" s="42"/>
      <c r="Z13" s="58" t="s">
        <v>38</v>
      </c>
      <c r="AB13" s="58" t="s">
        <v>39</v>
      </c>
    </row>
    <row r="14" spans="1:28">
      <c r="A14" s="170" t="s">
        <v>185</v>
      </c>
      <c r="B14" s="35"/>
      <c r="C14" s="35"/>
      <c r="D14" s="181">
        <v>475017</v>
      </c>
      <c r="E14" s="210"/>
      <c r="F14" s="181">
        <v>824733</v>
      </c>
      <c r="G14" s="210"/>
      <c r="H14" s="181">
        <v>20900</v>
      </c>
      <c r="I14" s="210"/>
      <c r="J14" s="211">
        <v>-742448</v>
      </c>
      <c r="K14" s="160"/>
      <c r="L14" s="207">
        <v>1713</v>
      </c>
      <c r="M14" s="208"/>
      <c r="N14" s="181">
        <v>6393</v>
      </c>
      <c r="O14" s="181"/>
      <c r="P14" s="252">
        <v>155541</v>
      </c>
      <c r="Q14" s="208"/>
      <c r="R14" s="181">
        <v>27321</v>
      </c>
      <c r="S14" s="210"/>
      <c r="T14" s="181">
        <v>23</v>
      </c>
      <c r="U14" s="210"/>
      <c r="V14" s="181">
        <f>P14+R14+T14</f>
        <v>182885</v>
      </c>
      <c r="W14" s="210"/>
      <c r="X14" s="211">
        <f>D14+F14+H14+J14+V14+L14+N14</f>
        <v>769193</v>
      </c>
      <c r="Y14" s="210"/>
      <c r="Z14" s="181">
        <v>7831</v>
      </c>
      <c r="AA14" s="210"/>
      <c r="AB14" s="211">
        <f>SUM(X14,Z14)</f>
        <v>777024</v>
      </c>
    </row>
    <row r="15" spans="1:28">
      <c r="A15" s="167" t="s">
        <v>109</v>
      </c>
      <c r="B15" s="382">
        <v>20</v>
      </c>
      <c r="C15" s="35"/>
      <c r="D15" s="200">
        <v>36781</v>
      </c>
      <c r="E15" s="181"/>
      <c r="F15" s="200">
        <v>83424</v>
      </c>
      <c r="G15" s="181"/>
      <c r="H15" s="200">
        <v>0</v>
      </c>
      <c r="I15" s="181"/>
      <c r="J15" s="200">
        <v>0</v>
      </c>
      <c r="K15" s="181"/>
      <c r="L15" s="200">
        <v>0</v>
      </c>
      <c r="M15" s="181"/>
      <c r="N15" s="200">
        <v>0</v>
      </c>
      <c r="O15" s="181"/>
      <c r="P15" s="200">
        <v>0</v>
      </c>
      <c r="Q15" s="181"/>
      <c r="R15" s="200">
        <v>0</v>
      </c>
      <c r="S15" s="181"/>
      <c r="T15" s="200">
        <v>0</v>
      </c>
      <c r="U15" s="36"/>
      <c r="V15" s="181">
        <f t="shared" ref="V15:V19" si="0">P15+R15+T15</f>
        <v>0</v>
      </c>
      <c r="W15" s="36"/>
      <c r="X15" s="181">
        <f>SUM(D15,F15,H15,J15,V15,L15,N15)</f>
        <v>120205</v>
      </c>
      <c r="Y15" s="36"/>
      <c r="Z15" s="407">
        <v>0</v>
      </c>
      <c r="AA15" s="37"/>
      <c r="AB15" s="51">
        <f>X15+Z15</f>
        <v>120205</v>
      </c>
    </row>
    <row r="16" spans="1:28" s="327" customFormat="1">
      <c r="A16" s="167" t="s">
        <v>144</v>
      </c>
      <c r="B16" s="382">
        <v>19</v>
      </c>
      <c r="C16" s="324"/>
      <c r="D16" s="200">
        <v>1713</v>
      </c>
      <c r="E16" s="181"/>
      <c r="F16" s="200">
        <v>0</v>
      </c>
      <c r="G16" s="181"/>
      <c r="H16" s="200">
        <v>0</v>
      </c>
      <c r="I16" s="181"/>
      <c r="J16" s="200">
        <v>0</v>
      </c>
      <c r="K16" s="181"/>
      <c r="L16" s="237">
        <v>-1713</v>
      </c>
      <c r="M16" s="181"/>
      <c r="N16" s="237">
        <v>0</v>
      </c>
      <c r="O16" s="181"/>
      <c r="P16" s="200">
        <v>0</v>
      </c>
      <c r="Q16" s="181"/>
      <c r="R16" s="200">
        <v>0</v>
      </c>
      <c r="S16" s="181"/>
      <c r="T16" s="200">
        <v>0</v>
      </c>
      <c r="U16" s="341"/>
      <c r="V16" s="181">
        <f t="shared" si="0"/>
        <v>0</v>
      </c>
      <c r="W16" s="341"/>
      <c r="X16" s="181">
        <f>SUM(D16,F16,H16,J16,V16,L16,N16)</f>
        <v>0</v>
      </c>
      <c r="Y16" s="341"/>
      <c r="Z16" s="407">
        <v>0</v>
      </c>
      <c r="AA16" s="342"/>
      <c r="AB16" s="345">
        <f t="shared" ref="AB16:AB19" si="1">X16+Z16</f>
        <v>0</v>
      </c>
    </row>
    <row r="17" spans="1:28" s="337" customFormat="1">
      <c r="A17" s="167" t="s">
        <v>211</v>
      </c>
      <c r="B17" s="402">
        <v>20</v>
      </c>
      <c r="C17" s="324"/>
      <c r="D17" s="200">
        <v>3196</v>
      </c>
      <c r="E17" s="181"/>
      <c r="F17" s="200">
        <v>3197</v>
      </c>
      <c r="G17" s="181"/>
      <c r="H17" s="200">
        <v>0</v>
      </c>
      <c r="I17" s="181"/>
      <c r="J17" s="200">
        <v>0</v>
      </c>
      <c r="K17" s="181"/>
      <c r="L17" s="237">
        <v>0</v>
      </c>
      <c r="M17" s="181"/>
      <c r="N17" s="237">
        <v>-6393</v>
      </c>
      <c r="O17" s="181"/>
      <c r="P17" s="200">
        <v>0</v>
      </c>
      <c r="Q17" s="181"/>
      <c r="R17" s="200">
        <v>0</v>
      </c>
      <c r="S17" s="181"/>
      <c r="T17" s="200">
        <v>0</v>
      </c>
      <c r="U17" s="341"/>
      <c r="V17" s="181">
        <f t="shared" ref="V17" si="2">P17+R17+T17</f>
        <v>0</v>
      </c>
      <c r="W17" s="341"/>
      <c r="X17" s="181">
        <f>SUM(D17,F17,H17,J17,V17,L17,N17)</f>
        <v>0</v>
      </c>
      <c r="Y17" s="341"/>
      <c r="Z17" s="407">
        <v>0</v>
      </c>
      <c r="AA17" s="342"/>
      <c r="AB17" s="345">
        <f t="shared" ref="AB17" si="3">X17+Z17</f>
        <v>0</v>
      </c>
    </row>
    <row r="18" spans="1:28" s="327" customFormat="1">
      <c r="A18" s="167" t="s">
        <v>212</v>
      </c>
      <c r="B18" s="382">
        <v>21</v>
      </c>
      <c r="C18" s="324"/>
      <c r="D18" s="200">
        <v>0</v>
      </c>
      <c r="E18" s="181"/>
      <c r="F18" s="200">
        <v>0</v>
      </c>
      <c r="G18" s="181"/>
      <c r="H18" s="200">
        <v>0</v>
      </c>
      <c r="I18" s="181"/>
      <c r="J18" s="200">
        <v>0</v>
      </c>
      <c r="K18" s="181"/>
      <c r="L18" s="200">
        <v>0</v>
      </c>
      <c r="M18" s="181"/>
      <c r="N18" s="237">
        <v>1371</v>
      </c>
      <c r="O18" s="181"/>
      <c r="P18" s="200">
        <v>0</v>
      </c>
      <c r="Q18" s="181"/>
      <c r="R18" s="200">
        <v>0</v>
      </c>
      <c r="S18" s="181"/>
      <c r="T18" s="200">
        <v>0</v>
      </c>
      <c r="U18" s="341"/>
      <c r="V18" s="181">
        <f t="shared" si="0"/>
        <v>0</v>
      </c>
      <c r="W18" s="325"/>
      <c r="X18" s="181">
        <f>SUM(D18,F18,H18,J18,V18,L18,N18)</f>
        <v>1371</v>
      </c>
      <c r="Y18" s="325"/>
      <c r="Z18" s="407">
        <v>0</v>
      </c>
      <c r="AA18" s="326"/>
      <c r="AB18" s="345">
        <f t="shared" si="1"/>
        <v>1371</v>
      </c>
    </row>
    <row r="19" spans="1:28" s="327" customFormat="1">
      <c r="A19" s="330" t="s">
        <v>207</v>
      </c>
      <c r="B19" s="343"/>
      <c r="C19" s="332"/>
      <c r="D19" s="405">
        <v>0</v>
      </c>
      <c r="E19" s="369">
        <v>0</v>
      </c>
      <c r="F19" s="405">
        <v>0</v>
      </c>
      <c r="G19" s="369">
        <v>0</v>
      </c>
      <c r="H19" s="405">
        <v>0</v>
      </c>
      <c r="I19" s="369">
        <v>0</v>
      </c>
      <c r="J19" s="405">
        <f>'PL 4-5'!F62</f>
        <v>10565</v>
      </c>
      <c r="K19" s="368">
        <v>0</v>
      </c>
      <c r="L19" s="405">
        <v>0</v>
      </c>
      <c r="M19" s="369">
        <v>0</v>
      </c>
      <c r="N19" s="405">
        <v>0</v>
      </c>
      <c r="O19" s="369">
        <v>0</v>
      </c>
      <c r="P19" s="405">
        <v>0</v>
      </c>
      <c r="Q19" s="368">
        <v>0</v>
      </c>
      <c r="R19" s="405">
        <v>0</v>
      </c>
      <c r="S19" s="368">
        <v>0</v>
      </c>
      <c r="T19" s="405">
        <v>0</v>
      </c>
      <c r="U19" s="368">
        <v>0</v>
      </c>
      <c r="V19" s="232">
        <f t="shared" si="0"/>
        <v>0</v>
      </c>
      <c r="W19" s="341"/>
      <c r="X19" s="232">
        <f>SUM(D19,F19,H19,J19,V19,L19,N19)</f>
        <v>10565</v>
      </c>
      <c r="Y19" s="341"/>
      <c r="Z19" s="407">
        <f>'PL 4-5'!F57</f>
        <v>604</v>
      </c>
      <c r="AA19" s="326"/>
      <c r="AB19" s="264">
        <f t="shared" si="1"/>
        <v>11169</v>
      </c>
    </row>
    <row r="20" spans="1:28" s="50" customFormat="1" ht="21.75" thickBot="1">
      <c r="A20" s="55" t="s">
        <v>186</v>
      </c>
      <c r="B20" s="224"/>
      <c r="C20" s="56"/>
      <c r="D20" s="266">
        <f>SUM(D14:D19)</f>
        <v>516707</v>
      </c>
      <c r="E20" s="161"/>
      <c r="F20" s="266">
        <f>SUM(F14:F19)</f>
        <v>911354</v>
      </c>
      <c r="G20" s="161"/>
      <c r="H20" s="266">
        <f>SUM(H14:H19)</f>
        <v>20900</v>
      </c>
      <c r="I20" s="161"/>
      <c r="J20" s="266">
        <f>SUM(J14:J19)</f>
        <v>-731883</v>
      </c>
      <c r="K20" s="209"/>
      <c r="L20" s="246">
        <f>SUM(L14:L19)</f>
        <v>0</v>
      </c>
      <c r="M20" s="161"/>
      <c r="N20" s="266">
        <f>SUM(N14:N19)</f>
        <v>1371</v>
      </c>
      <c r="O20" s="161"/>
      <c r="P20" s="266">
        <f>SUM(P14:P19)</f>
        <v>155541</v>
      </c>
      <c r="Q20" s="161"/>
      <c r="R20" s="266">
        <f>SUM(R14:R19)</f>
        <v>27321</v>
      </c>
      <c r="S20" s="161"/>
      <c r="T20" s="266">
        <f>SUM(T14:T19)</f>
        <v>23</v>
      </c>
      <c r="U20" s="161"/>
      <c r="V20" s="266">
        <f>SUM(V14:V19)</f>
        <v>182885</v>
      </c>
      <c r="W20" s="161"/>
      <c r="X20" s="266">
        <f>SUM(X14:X19)</f>
        <v>901334</v>
      </c>
      <c r="Y20" s="161"/>
      <c r="Z20" s="266">
        <f>SUM(Z14:Z19)</f>
        <v>8435</v>
      </c>
      <c r="AA20" s="161"/>
      <c r="AB20" s="266">
        <f>SUM(AB14:AB19)</f>
        <v>909769</v>
      </c>
    </row>
    <row r="21" spans="1:28" s="331" customFormat="1" ht="21.75" thickTop="1">
      <c r="A21" s="333"/>
      <c r="B21" s="335"/>
      <c r="C21" s="334"/>
      <c r="D21" s="161"/>
      <c r="E21" s="161"/>
      <c r="F21" s="161"/>
      <c r="G21" s="161"/>
      <c r="H21" s="161"/>
      <c r="I21" s="161"/>
      <c r="J21" s="161"/>
      <c r="K21" s="336"/>
      <c r="L21" s="181"/>
      <c r="M21" s="161"/>
      <c r="N21" s="181"/>
      <c r="O21" s="161"/>
      <c r="P21" s="161"/>
      <c r="Q21" s="161"/>
      <c r="R21" s="161"/>
      <c r="S21" s="161"/>
      <c r="T21" s="181"/>
      <c r="U21" s="161"/>
      <c r="V21" s="161"/>
      <c r="W21" s="161"/>
      <c r="X21" s="161"/>
      <c r="Y21" s="161"/>
      <c r="Z21" s="161"/>
      <c r="AA21" s="161"/>
      <c r="AB21" s="161"/>
    </row>
    <row r="22" spans="1:28" s="331" customFormat="1">
      <c r="A22" s="339" t="s">
        <v>192</v>
      </c>
      <c r="B22" s="337"/>
      <c r="C22" s="338"/>
      <c r="D22" s="372">
        <v>424029</v>
      </c>
      <c r="E22" s="372"/>
      <c r="F22" s="372">
        <v>649894</v>
      </c>
      <c r="G22" s="372"/>
      <c r="H22" s="372">
        <v>20900</v>
      </c>
      <c r="I22" s="372"/>
      <c r="J22" s="237">
        <v>-593614</v>
      </c>
      <c r="K22" s="372"/>
      <c r="L22" s="372">
        <v>0</v>
      </c>
      <c r="M22" s="370"/>
      <c r="N22" s="372">
        <v>0</v>
      </c>
      <c r="O22" s="372"/>
      <c r="P22" s="372">
        <v>155541</v>
      </c>
      <c r="Q22" s="372"/>
      <c r="R22" s="372">
        <v>27321</v>
      </c>
      <c r="S22" s="372"/>
      <c r="T22" s="372">
        <v>0</v>
      </c>
      <c r="U22" s="372"/>
      <c r="V22" s="181">
        <f>P22+R22+T22</f>
        <v>182862</v>
      </c>
      <c r="W22" s="372"/>
      <c r="X22" s="376">
        <f>D22+F22+H22+J22+V22</f>
        <v>684071</v>
      </c>
      <c r="Y22" s="372"/>
      <c r="Z22" s="371">
        <v>11380</v>
      </c>
      <c r="AA22" s="372"/>
      <c r="AB22" s="211">
        <f>SUM(X22,Z22)</f>
        <v>695451</v>
      </c>
    </row>
    <row r="23" spans="1:28">
      <c r="A23" s="167" t="s">
        <v>143</v>
      </c>
      <c r="B23" s="382"/>
      <c r="C23" s="35"/>
      <c r="D23" s="181">
        <v>0</v>
      </c>
      <c r="E23" s="181"/>
      <c r="F23" s="181">
        <v>0</v>
      </c>
      <c r="G23" s="181"/>
      <c r="H23" s="181">
        <v>0</v>
      </c>
      <c r="I23" s="181"/>
      <c r="J23" s="181">
        <v>0</v>
      </c>
      <c r="K23" s="181"/>
      <c r="L23" s="181">
        <v>0</v>
      </c>
      <c r="M23" s="181"/>
      <c r="N23" s="181">
        <v>0</v>
      </c>
      <c r="O23" s="181"/>
      <c r="P23" s="181">
        <v>0</v>
      </c>
      <c r="Q23" s="181"/>
      <c r="R23" s="181">
        <v>0</v>
      </c>
      <c r="S23" s="181"/>
      <c r="T23" s="181">
        <v>0</v>
      </c>
      <c r="U23" s="341"/>
      <c r="V23" s="181">
        <f>P23+R23+T23</f>
        <v>0</v>
      </c>
      <c r="W23" s="341"/>
      <c r="X23" s="181">
        <f>SUM(D23,F23,H23,J23,V23,L23,N23)</f>
        <v>0</v>
      </c>
      <c r="Y23" s="36"/>
      <c r="Z23" s="181">
        <v>9800</v>
      </c>
      <c r="AA23" s="37"/>
      <c r="AB23" s="211">
        <f>SUM(X23,Z23)</f>
        <v>9800</v>
      </c>
    </row>
    <row r="24" spans="1:28" s="47" customFormat="1">
      <c r="A24" s="340" t="s">
        <v>191</v>
      </c>
      <c r="B24" s="343"/>
      <c r="C24" s="346"/>
      <c r="D24" s="181">
        <v>0</v>
      </c>
      <c r="E24" s="265">
        <v>0</v>
      </c>
      <c r="F24" s="181">
        <v>0</v>
      </c>
      <c r="G24" s="265">
        <v>0</v>
      </c>
      <c r="H24" s="181">
        <v>0</v>
      </c>
      <c r="I24" s="265">
        <v>0</v>
      </c>
      <c r="J24" s="237">
        <v>-22099</v>
      </c>
      <c r="K24" s="263"/>
      <c r="L24" s="181">
        <v>0</v>
      </c>
      <c r="M24" s="265">
        <v>0</v>
      </c>
      <c r="N24" s="181">
        <v>0</v>
      </c>
      <c r="O24" s="265">
        <v>0</v>
      </c>
      <c r="P24" s="181">
        <v>0</v>
      </c>
      <c r="Q24" s="263"/>
      <c r="R24" s="181">
        <v>0</v>
      </c>
      <c r="S24" s="263"/>
      <c r="T24" s="181">
        <v>0</v>
      </c>
      <c r="U24" s="263"/>
      <c r="V24" s="181">
        <f>P24+R24+T24</f>
        <v>0</v>
      </c>
      <c r="W24" s="181">
        <v>0</v>
      </c>
      <c r="X24" s="237">
        <f>SUM(D24,F24,H24,J24,V24,L24,N24)</f>
        <v>-22099</v>
      </c>
      <c r="Y24" s="206"/>
      <c r="Z24" s="211">
        <v>757</v>
      </c>
      <c r="AA24" s="206"/>
      <c r="AB24" s="211">
        <f>SUM(X24,Z24)</f>
        <v>-21342</v>
      </c>
    </row>
    <row r="25" spans="1:28" s="234" customFormat="1" ht="21.75" thickBot="1">
      <c r="A25" s="55" t="s">
        <v>199</v>
      </c>
      <c r="B25" s="224"/>
      <c r="C25" s="56"/>
      <c r="D25" s="246">
        <f>SUM(D22:D24)</f>
        <v>424029</v>
      </c>
      <c r="E25" s="54"/>
      <c r="F25" s="246">
        <f>SUM(F22:F24)</f>
        <v>649894</v>
      </c>
      <c r="G25" s="54"/>
      <c r="H25" s="246">
        <f>SUM(H22:H24)</f>
        <v>20900</v>
      </c>
      <c r="I25" s="53"/>
      <c r="J25" s="246">
        <f>SUM(J22:J24)</f>
        <v>-615713</v>
      </c>
      <c r="K25" s="233"/>
      <c r="L25" s="246">
        <f>SUM(L22:L24)</f>
        <v>0</v>
      </c>
      <c r="M25" s="54"/>
      <c r="N25" s="246">
        <f>SUM(N22:N24)</f>
        <v>0</v>
      </c>
      <c r="O25" s="54"/>
      <c r="P25" s="246">
        <f>SUM(P22:P24)</f>
        <v>155541</v>
      </c>
      <c r="Q25" s="54"/>
      <c r="R25" s="246">
        <f>SUM(R22:R24)</f>
        <v>27321</v>
      </c>
      <c r="S25" s="54"/>
      <c r="T25" s="246">
        <f>SUM(T22:T24)</f>
        <v>0</v>
      </c>
      <c r="U25" s="53"/>
      <c r="V25" s="246">
        <f>SUM(V22:V24)</f>
        <v>182862</v>
      </c>
      <c r="W25" s="53"/>
      <c r="X25" s="246">
        <f>SUM(X22:X24)</f>
        <v>661972</v>
      </c>
      <c r="Y25" s="36"/>
      <c r="Z25" s="246">
        <f>SUM(Z22:Z24)</f>
        <v>21937</v>
      </c>
      <c r="AA25" s="49"/>
      <c r="AB25" s="246">
        <f>SUM(AB22:AB24)</f>
        <v>683909</v>
      </c>
    </row>
    <row r="26" spans="1:28" ht="21.75" thickTop="1">
      <c r="K26" s="208"/>
    </row>
    <row r="113" spans="14:14">
      <c r="N113" s="30" t="s">
        <v>149</v>
      </c>
    </row>
  </sheetData>
  <mergeCells count="4">
    <mergeCell ref="D8:AB8"/>
    <mergeCell ref="H9:J9"/>
    <mergeCell ref="D7:AB7"/>
    <mergeCell ref="P9:V9"/>
  </mergeCells>
  <pageMargins left="0.59055118110236227" right="0.47244094488188981" top="0.47244094488188981" bottom="0.51181102362204722" header="0.51181102362204722" footer="0.51181102362204722"/>
  <pageSetup paperSize="9" scale="64" firstPageNumber="6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4"/>
  <sheetViews>
    <sheetView view="pageBreakPreview" topLeftCell="A16" zoomScaleNormal="80" zoomScaleSheetLayoutView="100" zoomScalePageLayoutView="70" workbookViewId="0">
      <selection activeCell="A16" sqref="A16"/>
    </sheetView>
  </sheetViews>
  <sheetFormatPr defaultColWidth="9.140625" defaultRowHeight="21"/>
  <cols>
    <col min="1" max="1" width="39.42578125" style="39" customWidth="1"/>
    <col min="2" max="2" width="6.42578125" style="41" bestFit="1" customWidth="1"/>
    <col min="3" max="3" width="2" style="41" customWidth="1"/>
    <col min="4" max="4" width="12.140625" style="39" bestFit="1" customWidth="1"/>
    <col min="5" max="5" width="2" style="39" customWidth="1"/>
    <col min="6" max="6" width="12.140625" style="39" bestFit="1" customWidth="1"/>
    <col min="7" max="7" width="2" style="39" customWidth="1"/>
    <col min="8" max="8" width="12.42578125" style="39" bestFit="1" customWidth="1"/>
    <col min="9" max="9" width="2" style="39" customWidth="1"/>
    <col min="10" max="10" width="13.7109375" style="39" bestFit="1" customWidth="1"/>
    <col min="11" max="11" width="1.85546875" style="182" customWidth="1"/>
    <col min="12" max="12" width="10.140625" style="182" bestFit="1" customWidth="1"/>
    <col min="13" max="13" width="1.85546875" style="182" customWidth="1"/>
    <col min="14" max="14" width="11.7109375" style="182" bestFit="1" customWidth="1"/>
    <col min="15" max="15" width="2" style="182" customWidth="1"/>
    <col min="16" max="16" width="14.7109375" style="39" customWidth="1"/>
    <col min="17" max="17" width="2" style="39" customWidth="1"/>
    <col min="18" max="18" width="14.7109375" style="39" customWidth="1"/>
    <col min="19" max="19" width="2" style="39" customWidth="1"/>
    <col min="20" max="20" width="14.7109375" style="39" customWidth="1"/>
    <col min="21" max="16384" width="9.140625" style="39"/>
  </cols>
  <sheetData>
    <row r="1" spans="1:20" s="307" customFormat="1">
      <c r="B1" s="308"/>
      <c r="C1" s="308"/>
      <c r="K1" s="309"/>
      <c r="L1" s="309"/>
      <c r="M1" s="309"/>
      <c r="N1" s="309"/>
      <c r="O1" s="309"/>
      <c r="T1" s="311" t="s">
        <v>182</v>
      </c>
    </row>
    <row r="2" spans="1:20" s="307" customFormat="1">
      <c r="B2" s="308"/>
      <c r="C2" s="308"/>
      <c r="K2" s="309"/>
      <c r="L2" s="309"/>
      <c r="M2" s="309"/>
      <c r="N2" s="309"/>
      <c r="O2" s="309"/>
      <c r="T2" s="312" t="s">
        <v>183</v>
      </c>
    </row>
    <row r="3" spans="1:20" s="33" customFormat="1" ht="22.5" customHeight="1">
      <c r="A3" s="29" t="s">
        <v>56</v>
      </c>
      <c r="B3" s="30"/>
      <c r="C3" s="30"/>
      <c r="D3" s="31"/>
      <c r="E3" s="31"/>
      <c r="F3" s="31"/>
      <c r="G3" s="31"/>
      <c r="H3" s="31"/>
      <c r="I3" s="31"/>
      <c r="J3" s="31"/>
      <c r="K3" s="182"/>
      <c r="L3" s="182"/>
      <c r="M3" s="182"/>
      <c r="N3" s="182"/>
      <c r="O3" s="182"/>
      <c r="P3" s="31"/>
      <c r="Q3" s="31"/>
      <c r="R3" s="31"/>
      <c r="S3" s="31"/>
    </row>
    <row r="4" spans="1:20" s="33" customFormat="1" ht="22.5" customHeight="1">
      <c r="A4" s="1" t="s">
        <v>83</v>
      </c>
      <c r="B4" s="11"/>
      <c r="C4" s="11"/>
      <c r="K4" s="212"/>
      <c r="L4" s="212"/>
      <c r="M4" s="212"/>
      <c r="N4" s="212"/>
      <c r="O4" s="212"/>
      <c r="T4" s="34"/>
    </row>
    <row r="5" spans="1:20" s="33" customFormat="1" ht="22.5" customHeight="1">
      <c r="A5" s="1" t="s">
        <v>223</v>
      </c>
      <c r="B5" s="11"/>
      <c r="C5" s="11"/>
      <c r="K5" s="212"/>
      <c r="L5" s="212"/>
      <c r="M5" s="212"/>
      <c r="N5" s="212"/>
      <c r="O5" s="212"/>
      <c r="T5" s="34"/>
    </row>
    <row r="6" spans="1:20" ht="12" customHeight="1">
      <c r="A6" s="1"/>
      <c r="B6" s="35"/>
      <c r="C6" s="35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8"/>
    </row>
    <row r="7" spans="1:20" ht="20.100000000000001" customHeight="1">
      <c r="A7" s="1"/>
      <c r="B7" s="35"/>
      <c r="C7" s="35"/>
      <c r="D7" s="440" t="s">
        <v>180</v>
      </c>
      <c r="E7" s="440"/>
      <c r="F7" s="440"/>
      <c r="G7" s="440"/>
      <c r="H7" s="440"/>
      <c r="I7" s="440"/>
      <c r="J7" s="440"/>
      <c r="K7" s="440"/>
      <c r="L7" s="440"/>
      <c r="M7" s="440"/>
      <c r="N7" s="440"/>
      <c r="O7" s="440"/>
      <c r="P7" s="440"/>
      <c r="Q7" s="440"/>
      <c r="R7" s="440"/>
      <c r="S7" s="440"/>
      <c r="T7" s="440"/>
    </row>
    <row r="8" spans="1:20" s="33" customFormat="1" ht="20.100000000000001" customHeight="1">
      <c r="B8" s="11"/>
      <c r="C8" s="11"/>
      <c r="D8" s="438" t="s">
        <v>84</v>
      </c>
      <c r="E8" s="438"/>
      <c r="F8" s="438"/>
      <c r="G8" s="438"/>
      <c r="H8" s="438"/>
      <c r="I8" s="438"/>
      <c r="J8" s="438"/>
      <c r="K8" s="438"/>
      <c r="L8" s="438"/>
      <c r="M8" s="438"/>
      <c r="N8" s="438"/>
      <c r="O8" s="438"/>
      <c r="P8" s="438"/>
      <c r="Q8" s="438"/>
      <c r="R8" s="438"/>
      <c r="S8" s="438"/>
      <c r="T8" s="438"/>
    </row>
    <row r="9" spans="1:20">
      <c r="A9" s="40"/>
      <c r="D9" s="40"/>
      <c r="E9" s="40"/>
      <c r="F9" s="40"/>
      <c r="G9" s="40"/>
      <c r="H9" s="439" t="s">
        <v>74</v>
      </c>
      <c r="I9" s="439"/>
      <c r="J9" s="439"/>
      <c r="K9" s="213"/>
      <c r="L9" s="213"/>
      <c r="M9" s="213"/>
      <c r="N9" s="213"/>
      <c r="O9" s="213"/>
      <c r="P9" s="442" t="s">
        <v>71</v>
      </c>
      <c r="Q9" s="442"/>
      <c r="R9" s="442"/>
      <c r="S9" s="43"/>
      <c r="T9" s="42"/>
    </row>
    <row r="10" spans="1:20">
      <c r="D10" s="44" t="s">
        <v>29</v>
      </c>
      <c r="E10" s="42"/>
      <c r="F10" s="44" t="s">
        <v>138</v>
      </c>
      <c r="G10" s="44"/>
      <c r="H10" s="45" t="s">
        <v>141</v>
      </c>
      <c r="I10" s="45"/>
      <c r="J10" s="46"/>
      <c r="K10" s="214"/>
      <c r="L10" s="213"/>
      <c r="M10" s="213"/>
      <c r="N10" s="214" t="s">
        <v>145</v>
      </c>
      <c r="O10" s="214"/>
      <c r="P10" s="37" t="s">
        <v>75</v>
      </c>
      <c r="Q10" s="37"/>
      <c r="R10" s="37" t="s">
        <v>175</v>
      </c>
      <c r="S10" s="46"/>
      <c r="T10" s="42"/>
    </row>
    <row r="11" spans="1:20">
      <c r="D11" s="44" t="s">
        <v>30</v>
      </c>
      <c r="E11" s="42"/>
      <c r="F11" s="44" t="s">
        <v>139</v>
      </c>
      <c r="G11" s="44"/>
      <c r="H11" s="44" t="s">
        <v>32</v>
      </c>
      <c r="I11" s="45"/>
      <c r="J11" s="47"/>
      <c r="K11" s="215"/>
      <c r="L11" s="214" t="s">
        <v>146</v>
      </c>
      <c r="M11" s="214"/>
      <c r="N11" s="214" t="s">
        <v>147</v>
      </c>
      <c r="O11" s="214"/>
      <c r="P11" s="45" t="s">
        <v>76</v>
      </c>
      <c r="Q11" s="45"/>
      <c r="R11" s="40" t="s">
        <v>158</v>
      </c>
      <c r="S11" s="47"/>
      <c r="T11" s="44" t="s">
        <v>35</v>
      </c>
    </row>
    <row r="12" spans="1:20">
      <c r="B12" s="221" t="s">
        <v>105</v>
      </c>
      <c r="C12" s="48"/>
      <c r="D12" s="58" t="s">
        <v>31</v>
      </c>
      <c r="E12" s="42"/>
      <c r="F12" s="58" t="s">
        <v>140</v>
      </c>
      <c r="G12" s="44"/>
      <c r="H12" s="58" t="s">
        <v>33</v>
      </c>
      <c r="I12" s="45"/>
      <c r="J12" s="58" t="s">
        <v>34</v>
      </c>
      <c r="K12" s="216"/>
      <c r="L12" s="217" t="s">
        <v>148</v>
      </c>
      <c r="M12" s="214"/>
      <c r="N12" s="217" t="s">
        <v>140</v>
      </c>
      <c r="O12" s="247"/>
      <c r="P12" s="58" t="s">
        <v>72</v>
      </c>
      <c r="Q12" s="245"/>
      <c r="R12" s="228" t="s">
        <v>73</v>
      </c>
      <c r="S12" s="45"/>
      <c r="T12" s="58" t="s">
        <v>39</v>
      </c>
    </row>
    <row r="13" spans="1:20" s="344" customFormat="1">
      <c r="A13" s="170" t="s">
        <v>185</v>
      </c>
      <c r="B13" s="377"/>
      <c r="C13" s="377"/>
      <c r="D13" s="237">
        <v>475017</v>
      </c>
      <c r="E13" s="309"/>
      <c r="F13" s="237">
        <v>824733</v>
      </c>
      <c r="G13" s="309"/>
      <c r="H13" s="237">
        <v>20900</v>
      </c>
      <c r="I13" s="309"/>
      <c r="J13" s="395">
        <v>-707326</v>
      </c>
      <c r="K13" s="345"/>
      <c r="L13" s="396">
        <v>1713</v>
      </c>
      <c r="M13" s="396"/>
      <c r="N13" s="396">
        <v>6393</v>
      </c>
      <c r="O13" s="396"/>
      <c r="P13" s="237">
        <v>155541</v>
      </c>
      <c r="Q13" s="237"/>
      <c r="R13" s="237">
        <f t="shared" ref="R13:R18" si="0">SUM(P13:P13)</f>
        <v>155541</v>
      </c>
      <c r="S13" s="309"/>
      <c r="T13" s="237">
        <f t="shared" ref="T13:T18" si="1">SUM(D13:N13)+R13</f>
        <v>776971</v>
      </c>
    </row>
    <row r="14" spans="1:20" s="344" customFormat="1">
      <c r="A14" s="366" t="s">
        <v>109</v>
      </c>
      <c r="B14" s="380">
        <v>20</v>
      </c>
      <c r="C14" s="347"/>
      <c r="D14" s="237">
        <v>36781</v>
      </c>
      <c r="E14" s="237"/>
      <c r="F14" s="237">
        <v>83424</v>
      </c>
      <c r="G14" s="237"/>
      <c r="H14" s="237">
        <v>0</v>
      </c>
      <c r="I14" s="238"/>
      <c r="J14" s="237">
        <v>0</v>
      </c>
      <c r="K14" s="345"/>
      <c r="L14" s="367">
        <v>0</v>
      </c>
      <c r="M14" s="239"/>
      <c r="N14" s="398">
        <v>0</v>
      </c>
      <c r="O14" s="239"/>
      <c r="P14" s="398">
        <v>0</v>
      </c>
      <c r="Q14" s="237"/>
      <c r="R14" s="237">
        <f t="shared" si="0"/>
        <v>0</v>
      </c>
      <c r="S14" s="238"/>
      <c r="T14" s="237">
        <f t="shared" si="1"/>
        <v>120205</v>
      </c>
    </row>
    <row r="15" spans="1:20" s="344" customFormat="1">
      <c r="A15" s="366" t="s">
        <v>144</v>
      </c>
      <c r="B15" s="380">
        <v>19</v>
      </c>
      <c r="C15" s="347"/>
      <c r="D15" s="237">
        <v>1713</v>
      </c>
      <c r="E15" s="237"/>
      <c r="F15" s="237">
        <v>0</v>
      </c>
      <c r="G15" s="237"/>
      <c r="H15" s="237">
        <v>0</v>
      </c>
      <c r="I15" s="237"/>
      <c r="J15" s="237">
        <v>0</v>
      </c>
      <c r="K15" s="237"/>
      <c r="L15" s="237">
        <v>-1713</v>
      </c>
      <c r="M15" s="237"/>
      <c r="N15" s="398">
        <v>0</v>
      </c>
      <c r="O15" s="237"/>
      <c r="P15" s="398">
        <v>0</v>
      </c>
      <c r="Q15" s="237"/>
      <c r="R15" s="237">
        <f t="shared" si="0"/>
        <v>0</v>
      </c>
      <c r="S15" s="237"/>
      <c r="T15" s="237">
        <f t="shared" si="1"/>
        <v>0</v>
      </c>
    </row>
    <row r="16" spans="1:20" s="344" customFormat="1">
      <c r="A16" s="366" t="s">
        <v>211</v>
      </c>
      <c r="B16" s="380">
        <v>20</v>
      </c>
      <c r="C16" s="347"/>
      <c r="D16" s="237">
        <v>3196</v>
      </c>
      <c r="E16" s="237"/>
      <c r="F16" s="237">
        <v>3197</v>
      </c>
      <c r="G16" s="237"/>
      <c r="H16" s="237">
        <v>0</v>
      </c>
      <c r="I16" s="237"/>
      <c r="J16" s="237">
        <v>0</v>
      </c>
      <c r="K16" s="237"/>
      <c r="L16" s="237">
        <v>0</v>
      </c>
      <c r="M16" s="237"/>
      <c r="N16" s="397">
        <v>-6393</v>
      </c>
      <c r="O16" s="237"/>
      <c r="P16" s="398">
        <v>0</v>
      </c>
      <c r="Q16" s="237"/>
      <c r="R16" s="237">
        <f t="shared" si="0"/>
        <v>0</v>
      </c>
      <c r="S16" s="237"/>
      <c r="T16" s="237">
        <f t="shared" si="1"/>
        <v>0</v>
      </c>
    </row>
    <row r="17" spans="1:20" s="344" customFormat="1">
      <c r="A17" s="366" t="s">
        <v>212</v>
      </c>
      <c r="B17" s="402">
        <v>21</v>
      </c>
      <c r="C17" s="347"/>
      <c r="D17" s="237">
        <v>0</v>
      </c>
      <c r="E17" s="237"/>
      <c r="F17" s="237">
        <v>0</v>
      </c>
      <c r="G17" s="237"/>
      <c r="H17" s="237">
        <v>0</v>
      </c>
      <c r="I17" s="237"/>
      <c r="J17" s="237">
        <v>0</v>
      </c>
      <c r="K17" s="237"/>
      <c r="L17" s="237"/>
      <c r="M17" s="237"/>
      <c r="N17" s="397">
        <v>1371</v>
      </c>
      <c r="O17" s="237"/>
      <c r="P17" s="398">
        <v>0</v>
      </c>
      <c r="Q17" s="237"/>
      <c r="R17" s="237">
        <f t="shared" si="0"/>
        <v>0</v>
      </c>
      <c r="S17" s="237"/>
      <c r="T17" s="237">
        <f t="shared" si="1"/>
        <v>1371</v>
      </c>
    </row>
    <row r="18" spans="1:20" s="343" customFormat="1">
      <c r="A18" s="340" t="s">
        <v>207</v>
      </c>
      <c r="B18" s="346"/>
      <c r="C18" s="346"/>
      <c r="D18" s="183">
        <v>0</v>
      </c>
      <c r="E18" s="200"/>
      <c r="F18" s="183">
        <v>0</v>
      </c>
      <c r="G18" s="200"/>
      <c r="H18" s="183">
        <v>0</v>
      </c>
      <c r="I18" s="200"/>
      <c r="J18" s="183">
        <f>'PL 4-5'!J38</f>
        <v>7756</v>
      </c>
      <c r="K18" s="200"/>
      <c r="L18" s="183">
        <v>0</v>
      </c>
      <c r="M18" s="200"/>
      <c r="N18" s="398">
        <v>0</v>
      </c>
      <c r="O18" s="200"/>
      <c r="P18" s="398">
        <v>0</v>
      </c>
      <c r="Q18" s="200"/>
      <c r="R18" s="248">
        <f t="shared" si="0"/>
        <v>0</v>
      </c>
      <c r="S18" s="200"/>
      <c r="T18" s="248">
        <f t="shared" si="1"/>
        <v>7756</v>
      </c>
    </row>
    <row r="19" spans="1:20" s="50" customFormat="1" ht="21.75" thickBot="1">
      <c r="A19" s="55" t="s">
        <v>186</v>
      </c>
      <c r="B19" s="56"/>
      <c r="C19" s="56"/>
      <c r="D19" s="246">
        <f>SUM(D13:D18)</f>
        <v>516707</v>
      </c>
      <c r="E19" s="54"/>
      <c r="F19" s="246">
        <f>SUM(F13:F18)</f>
        <v>911354</v>
      </c>
      <c r="G19" s="54"/>
      <c r="H19" s="246">
        <f>SUM(H13:H13)</f>
        <v>20900</v>
      </c>
      <c r="I19" s="38"/>
      <c r="J19" s="246">
        <f>SUM(J13:J18)</f>
        <v>-699570</v>
      </c>
      <c r="K19" s="53"/>
      <c r="L19" s="246">
        <f>SUM(L13:L18)</f>
        <v>0</v>
      </c>
      <c r="M19" s="218"/>
      <c r="N19" s="246">
        <f>SUM(N13:N18)</f>
        <v>1371</v>
      </c>
      <c r="O19" s="54"/>
      <c r="P19" s="246">
        <f>SUM(P13:P18)</f>
        <v>155541</v>
      </c>
      <c r="Q19" s="54"/>
      <c r="R19" s="246">
        <f>SUM(R13:R18)</f>
        <v>155541</v>
      </c>
      <c r="S19" s="38"/>
      <c r="T19" s="246">
        <f>SUM(T13:T18)</f>
        <v>906303</v>
      </c>
    </row>
    <row r="20" spans="1:20" s="50" customFormat="1" ht="21.75" thickTop="1">
      <c r="A20" s="236"/>
      <c r="B20" s="224"/>
      <c r="C20" s="56"/>
      <c r="D20" s="237"/>
      <c r="E20" s="237"/>
      <c r="F20" s="237"/>
      <c r="G20" s="237"/>
      <c r="H20" s="237"/>
      <c r="I20" s="238"/>
      <c r="J20" s="237"/>
      <c r="K20" s="51"/>
      <c r="L20" s="239"/>
      <c r="M20" s="239"/>
      <c r="N20" s="239"/>
      <c r="O20" s="239"/>
      <c r="P20" s="237"/>
      <c r="Q20" s="237"/>
      <c r="R20" s="237"/>
      <c r="S20" s="238"/>
      <c r="T20" s="237"/>
    </row>
    <row r="21" spans="1:20" s="50" customFormat="1">
      <c r="A21" s="366" t="s">
        <v>192</v>
      </c>
      <c r="B21" s="224"/>
      <c r="C21" s="56"/>
      <c r="D21" s="237">
        <v>424029</v>
      </c>
      <c r="E21" s="237"/>
      <c r="F21" s="237">
        <v>649894</v>
      </c>
      <c r="G21" s="237"/>
      <c r="H21" s="237">
        <v>20900</v>
      </c>
      <c r="I21" s="237"/>
      <c r="J21" s="237">
        <v>-570919</v>
      </c>
      <c r="K21" s="237"/>
      <c r="L21" s="237">
        <v>0</v>
      </c>
      <c r="M21" s="237"/>
      <c r="N21" s="237">
        <v>0</v>
      </c>
      <c r="O21" s="237"/>
      <c r="P21" s="237">
        <v>155541</v>
      </c>
      <c r="Q21" s="237"/>
      <c r="R21" s="237">
        <f>SUM(P21:P21)</f>
        <v>155541</v>
      </c>
      <c r="S21" s="237"/>
      <c r="T21" s="237">
        <f>SUM(D21:N21)+R21</f>
        <v>679445</v>
      </c>
    </row>
    <row r="22" spans="1:20" s="46" customFormat="1">
      <c r="A22" s="340" t="s">
        <v>191</v>
      </c>
      <c r="B22" s="346"/>
      <c r="C22" s="52"/>
      <c r="D22" s="183">
        <v>0</v>
      </c>
      <c r="E22" s="200"/>
      <c r="F22" s="183">
        <v>0</v>
      </c>
      <c r="G22" s="200"/>
      <c r="H22" s="183">
        <v>0</v>
      </c>
      <c r="I22" s="200"/>
      <c r="J22" s="248">
        <v>-17918</v>
      </c>
      <c r="K22" s="200"/>
      <c r="L22" s="183">
        <v>0</v>
      </c>
      <c r="M22" s="200"/>
      <c r="N22" s="183">
        <v>0</v>
      </c>
      <c r="O22" s="200"/>
      <c r="P22" s="183">
        <v>0</v>
      </c>
      <c r="Q22" s="200"/>
      <c r="R22" s="248">
        <f>SUM(P22:P22)</f>
        <v>0</v>
      </c>
      <c r="S22" s="200"/>
      <c r="T22" s="248">
        <f>SUM(D22:N22)+R22</f>
        <v>-17918</v>
      </c>
    </row>
    <row r="23" spans="1:20" s="234" customFormat="1" ht="21.75" thickBot="1">
      <c r="A23" s="55" t="s">
        <v>199</v>
      </c>
      <c r="B23" s="56"/>
      <c r="C23" s="56"/>
      <c r="D23" s="57">
        <f>SUM(D21:D22)</f>
        <v>424029</v>
      </c>
      <c r="E23" s="54"/>
      <c r="F23" s="57">
        <f>SUM(F21:F22)</f>
        <v>649894</v>
      </c>
      <c r="G23" s="54"/>
      <c r="H23" s="57">
        <f>SUM(H21:H22)</f>
        <v>20900</v>
      </c>
      <c r="I23" s="38"/>
      <c r="J23" s="57">
        <f>SUM(J21:J22)</f>
        <v>-588837</v>
      </c>
      <c r="K23" s="53"/>
      <c r="L23" s="57">
        <f>SUM(L21:L22)</f>
        <v>0</v>
      </c>
      <c r="M23" s="240"/>
      <c r="N23" s="57">
        <f>SUM(N21:N22)</f>
        <v>0</v>
      </c>
      <c r="O23" s="54"/>
      <c r="P23" s="57">
        <f>SUM(P21:P22)</f>
        <v>155541</v>
      </c>
      <c r="Q23" s="54"/>
      <c r="R23" s="57">
        <f>SUM(R21:R22)</f>
        <v>155541</v>
      </c>
      <c r="S23" s="38"/>
      <c r="T23" s="57">
        <f>SUM(T21:T22)</f>
        <v>661527</v>
      </c>
    </row>
    <row r="24" spans="1:20" ht="21.75" thickTop="1"/>
  </sheetData>
  <mergeCells count="4">
    <mergeCell ref="H9:J9"/>
    <mergeCell ref="D7:T7"/>
    <mergeCell ref="D8:T8"/>
    <mergeCell ref="P9:R9"/>
  </mergeCells>
  <pageMargins left="0.78740157480314965" right="0.78740157480314965" top="0.47244094488188981" bottom="0.51181102362204722" header="0.51181102362204722" footer="0.51181102362204722"/>
  <pageSetup paperSize="9" scale="82" firstPageNumber="7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76"/>
  <sheetViews>
    <sheetView view="pageBreakPreview" topLeftCell="A64" zoomScale="90" zoomScaleNormal="90" zoomScaleSheetLayoutView="90" workbookViewId="0">
      <selection activeCell="E78" sqref="E78"/>
    </sheetView>
  </sheetViews>
  <sheetFormatPr defaultColWidth="54.7109375" defaultRowHeight="21.75" customHeight="1"/>
  <cols>
    <col min="1" max="1" width="2.7109375" style="118" customWidth="1"/>
    <col min="2" max="2" width="60.85546875" style="118" customWidth="1"/>
    <col min="3" max="3" width="11.85546875" style="118" bestFit="1" customWidth="1"/>
    <col min="4" max="4" width="1" style="118" customWidth="1"/>
    <col min="5" max="5" width="12.85546875" style="118" customWidth="1"/>
    <col min="6" max="6" width="1" style="118" customWidth="1"/>
    <col min="7" max="7" width="13" style="118" customWidth="1"/>
    <col min="8" max="8" width="1" style="118" customWidth="1"/>
    <col min="9" max="9" width="13.42578125" style="118" customWidth="1"/>
    <col min="10" max="10" width="1" style="118" customWidth="1"/>
    <col min="11" max="11" width="13.5703125" style="118" customWidth="1"/>
    <col min="12" max="16384" width="54.7109375" style="118"/>
  </cols>
  <sheetData>
    <row r="1" spans="1:12" s="310" customFormat="1" ht="21.75" customHeight="1">
      <c r="K1" s="314" t="s">
        <v>182</v>
      </c>
    </row>
    <row r="2" spans="1:12" s="310" customFormat="1" ht="21.75" customHeight="1">
      <c r="K2" s="315" t="s">
        <v>183</v>
      </c>
    </row>
    <row r="3" spans="1:12" ht="21.75" customHeight="1">
      <c r="A3" s="76" t="s">
        <v>56</v>
      </c>
      <c r="B3" s="76"/>
      <c r="C3" s="76"/>
    </row>
    <row r="4" spans="1:12" ht="21.75" customHeight="1">
      <c r="A4" s="119" t="s">
        <v>85</v>
      </c>
      <c r="B4" s="119"/>
      <c r="C4" s="119"/>
    </row>
    <row r="5" spans="1:12" ht="21.75" customHeight="1">
      <c r="A5" s="313" t="s">
        <v>223</v>
      </c>
      <c r="B5" s="76"/>
      <c r="C5" s="76"/>
    </row>
    <row r="6" spans="1:12" ht="21.75" customHeight="1">
      <c r="A6" s="76"/>
      <c r="B6" s="76"/>
      <c r="C6" s="76"/>
    </row>
    <row r="7" spans="1:12" ht="21.75" customHeight="1">
      <c r="A7" s="76"/>
      <c r="B7" s="76"/>
      <c r="C7" s="76"/>
      <c r="E7" s="443" t="s">
        <v>180</v>
      </c>
      <c r="F7" s="443"/>
      <c r="G7" s="443"/>
      <c r="H7" s="443"/>
      <c r="I7" s="443"/>
      <c r="J7" s="443"/>
      <c r="K7" s="443"/>
    </row>
    <row r="8" spans="1:12" ht="21.75" customHeight="1">
      <c r="E8" s="444" t="s">
        <v>61</v>
      </c>
      <c r="F8" s="444"/>
      <c r="G8" s="444"/>
      <c r="H8" s="120"/>
      <c r="I8" s="444" t="s">
        <v>62</v>
      </c>
      <c r="J8" s="444"/>
      <c r="K8" s="444"/>
    </row>
    <row r="9" spans="1:12" ht="21.75" customHeight="1">
      <c r="E9" s="445" t="s">
        <v>60</v>
      </c>
      <c r="F9" s="445"/>
      <c r="G9" s="445"/>
      <c r="H9" s="120"/>
      <c r="I9" s="445" t="s">
        <v>60</v>
      </c>
      <c r="J9" s="445"/>
      <c r="K9" s="445"/>
    </row>
    <row r="10" spans="1:12" ht="21.75" customHeight="1">
      <c r="C10" s="121" t="s">
        <v>105</v>
      </c>
      <c r="E10" s="122">
        <v>2022</v>
      </c>
      <c r="F10" s="85"/>
      <c r="G10" s="122">
        <v>2021</v>
      </c>
      <c r="H10" s="85"/>
      <c r="I10" s="122">
        <v>2022</v>
      </c>
      <c r="J10" s="85"/>
      <c r="K10" s="122">
        <v>2021</v>
      </c>
    </row>
    <row r="11" spans="1:12" s="124" customFormat="1" ht="21.75" customHeight="1">
      <c r="A11" s="169" t="s">
        <v>86</v>
      </c>
      <c r="B11" s="63"/>
      <c r="C11" s="63"/>
      <c r="D11" s="123"/>
      <c r="F11" s="117"/>
      <c r="H11" s="117"/>
      <c r="J11" s="117"/>
      <c r="L11" s="117"/>
    </row>
    <row r="12" spans="1:12" s="124" customFormat="1" ht="21.75" customHeight="1">
      <c r="A12" s="202" t="s">
        <v>200</v>
      </c>
      <c r="B12" s="63"/>
      <c r="C12" s="63"/>
      <c r="D12" s="123"/>
      <c r="E12" s="189">
        <f>'PL 4-5'!F27</f>
        <v>11259</v>
      </c>
      <c r="F12" s="177"/>
      <c r="G12" s="177">
        <f>+'PL 4-5'!H27</f>
        <v>-21745</v>
      </c>
      <c r="H12" s="177"/>
      <c r="I12" s="189">
        <f>'PL 4-5'!J27</f>
        <v>7756</v>
      </c>
      <c r="J12" s="177"/>
      <c r="K12" s="177">
        <f>+'PL 4-5'!L34-'PL 4-5'!L28</f>
        <v>-17918</v>
      </c>
      <c r="L12" s="117"/>
    </row>
    <row r="13" spans="1:12" s="124" customFormat="1" ht="21.75" customHeight="1">
      <c r="A13" s="202" t="s">
        <v>201</v>
      </c>
      <c r="B13" s="63"/>
      <c r="C13" s="382">
        <v>9</v>
      </c>
      <c r="D13" s="123"/>
      <c r="E13" s="203">
        <f>'PL 4-5'!F33</f>
        <v>0</v>
      </c>
      <c r="F13" s="117"/>
      <c r="G13" s="177">
        <f>+'PL 4-5'!H33</f>
        <v>-229</v>
      </c>
      <c r="H13" s="117"/>
      <c r="I13" s="203">
        <f>'PL 4-5'!J33</f>
        <v>0</v>
      </c>
      <c r="J13" s="117"/>
      <c r="K13" s="203">
        <v>0</v>
      </c>
      <c r="L13" s="117"/>
    </row>
    <row r="14" spans="1:12" s="124" customFormat="1" ht="21.75" customHeight="1">
      <c r="A14" s="65" t="s">
        <v>101</v>
      </c>
      <c r="B14" s="64"/>
      <c r="C14" s="64"/>
      <c r="D14" s="73"/>
      <c r="E14" s="204">
        <f>SUM(E12:E13)</f>
        <v>11259</v>
      </c>
      <c r="F14" s="177"/>
      <c r="G14" s="204">
        <f>SUM(G12:G13)</f>
        <v>-21974</v>
      </c>
      <c r="H14" s="177"/>
      <c r="I14" s="204">
        <f>SUM(I12:I13)</f>
        <v>7756</v>
      </c>
      <c r="J14" s="177"/>
      <c r="K14" s="204">
        <f>SUM(K12:K13)</f>
        <v>-17918</v>
      </c>
    </row>
    <row r="15" spans="1:12" s="124" customFormat="1" ht="21.75" customHeight="1">
      <c r="A15" s="65"/>
      <c r="B15" s="64"/>
      <c r="C15" s="64"/>
      <c r="D15" s="201"/>
      <c r="E15" s="177"/>
      <c r="F15" s="177"/>
      <c r="G15" s="177"/>
      <c r="H15" s="177"/>
      <c r="I15" s="177"/>
      <c r="J15" s="177"/>
      <c r="K15" s="177"/>
    </row>
    <row r="16" spans="1:12" s="124" customFormat="1" ht="21.75" customHeight="1">
      <c r="A16" s="65" t="s">
        <v>87</v>
      </c>
      <c r="B16" s="65"/>
      <c r="C16" s="65"/>
      <c r="D16" s="73"/>
      <c r="E16" s="177"/>
      <c r="F16" s="177"/>
      <c r="G16" s="177"/>
      <c r="H16" s="177"/>
      <c r="I16" s="177"/>
      <c r="J16" s="177"/>
      <c r="K16" s="177"/>
    </row>
    <row r="17" spans="2:11" s="124" customFormat="1" ht="21.75" customHeight="1">
      <c r="B17" s="66" t="s">
        <v>120</v>
      </c>
      <c r="C17" s="66"/>
      <c r="D17" s="226"/>
      <c r="E17" s="189">
        <v>292</v>
      </c>
      <c r="F17" s="189"/>
      <c r="G17" s="189">
        <v>242</v>
      </c>
      <c r="H17" s="189"/>
      <c r="I17" s="408">
        <v>44</v>
      </c>
      <c r="J17" s="177"/>
      <c r="K17" s="177">
        <v>121</v>
      </c>
    </row>
    <row r="18" spans="2:11" s="124" customFormat="1" ht="21.75" customHeight="1">
      <c r="B18" s="67" t="s">
        <v>124</v>
      </c>
      <c r="C18" s="67"/>
      <c r="D18" s="226"/>
      <c r="E18" s="189">
        <v>-55117</v>
      </c>
      <c r="F18" s="189"/>
      <c r="G18" s="189">
        <v>-20471</v>
      </c>
      <c r="H18" s="189"/>
      <c r="I18" s="189">
        <v>-40187</v>
      </c>
      <c r="J18" s="177"/>
      <c r="K18" s="177">
        <v>5564</v>
      </c>
    </row>
    <row r="19" spans="2:11" s="124" customFormat="1" ht="21.75" customHeight="1">
      <c r="B19" s="67" t="s">
        <v>121</v>
      </c>
      <c r="C19" s="67"/>
      <c r="D19" s="226"/>
      <c r="E19" s="189">
        <v>43221</v>
      </c>
      <c r="F19" s="189"/>
      <c r="G19" s="189">
        <v>25565</v>
      </c>
      <c r="H19" s="189"/>
      <c r="I19" s="189">
        <v>43450</v>
      </c>
      <c r="J19" s="177"/>
      <c r="K19" s="177">
        <v>12063</v>
      </c>
    </row>
    <row r="20" spans="2:11" s="124" customFormat="1" ht="21.75" customHeight="1">
      <c r="B20" s="67" t="s">
        <v>122</v>
      </c>
      <c r="C20" s="67"/>
      <c r="D20" s="226"/>
      <c r="E20" s="189">
        <v>-15403</v>
      </c>
      <c r="F20" s="189"/>
      <c r="G20" s="188">
        <v>0</v>
      </c>
      <c r="H20" s="189"/>
      <c r="I20" s="189">
        <v>-7320</v>
      </c>
      <c r="J20" s="177"/>
      <c r="K20" s="177">
        <v>98</v>
      </c>
    </row>
    <row r="21" spans="2:11" s="124" customFormat="1" ht="21.75" customHeight="1">
      <c r="B21" s="67" t="s">
        <v>123</v>
      </c>
      <c r="C21" s="67"/>
      <c r="D21" s="226"/>
      <c r="E21" s="195">
        <v>-12890</v>
      </c>
      <c r="F21" s="189"/>
      <c r="G21" s="195">
        <v>-9615</v>
      </c>
      <c r="H21" s="189"/>
      <c r="I21" s="189">
        <v>-12512</v>
      </c>
      <c r="J21" s="177"/>
      <c r="K21" s="177">
        <v>-2342</v>
      </c>
    </row>
    <row r="22" spans="2:11" s="124" customFormat="1" ht="21.75" customHeight="1">
      <c r="B22" s="125" t="s">
        <v>125</v>
      </c>
      <c r="C22" s="67"/>
      <c r="D22" s="226"/>
      <c r="E22" s="408">
        <v>-2596</v>
      </c>
      <c r="F22" s="189"/>
      <c r="G22" s="189">
        <v>4763</v>
      </c>
      <c r="H22" s="189"/>
      <c r="I22" s="189">
        <v>-5</v>
      </c>
      <c r="J22" s="177"/>
      <c r="K22" s="184">
        <v>27</v>
      </c>
    </row>
    <row r="23" spans="2:11" s="124" customFormat="1" ht="21.75" customHeight="1">
      <c r="B23" s="125" t="s">
        <v>237</v>
      </c>
      <c r="C23" s="381" t="s">
        <v>193</v>
      </c>
      <c r="D23" s="226">
        <v>14</v>
      </c>
      <c r="E23" s="408">
        <v>6202</v>
      </c>
      <c r="F23" s="189"/>
      <c r="G23" s="189">
        <v>2991</v>
      </c>
      <c r="H23" s="189"/>
      <c r="I23" s="408">
        <v>2508</v>
      </c>
      <c r="J23" s="177"/>
      <c r="K23" s="177">
        <v>2084</v>
      </c>
    </row>
    <row r="24" spans="2:11" s="317" customFormat="1" ht="21.75" customHeight="1">
      <c r="B24" s="318" t="s">
        <v>214</v>
      </c>
      <c r="C24" s="381" t="s">
        <v>213</v>
      </c>
      <c r="D24" s="316"/>
      <c r="E24" s="408">
        <v>1212</v>
      </c>
      <c r="F24" s="319"/>
      <c r="G24" s="188">
        <v>0</v>
      </c>
      <c r="H24" s="319"/>
      <c r="I24" s="408">
        <v>31</v>
      </c>
      <c r="J24" s="319"/>
      <c r="K24" s="319">
        <v>2842</v>
      </c>
    </row>
    <row r="25" spans="2:11" s="124" customFormat="1" ht="21.75" customHeight="1">
      <c r="B25" s="69" t="s">
        <v>126</v>
      </c>
      <c r="C25" s="69"/>
      <c r="D25" s="68"/>
      <c r="E25" s="189">
        <v>-501</v>
      </c>
      <c r="F25" s="189"/>
      <c r="G25" s="189">
        <v>1076</v>
      </c>
      <c r="H25" s="189"/>
      <c r="I25" s="408">
        <v>-613</v>
      </c>
      <c r="J25" s="177"/>
      <c r="K25" s="185">
        <v>928</v>
      </c>
    </row>
    <row r="26" spans="2:11" s="124" customFormat="1" ht="21.75" customHeight="1">
      <c r="B26" s="66" t="s">
        <v>127</v>
      </c>
      <c r="C26" s="66"/>
      <c r="D26" s="226"/>
      <c r="E26" s="408">
        <v>114</v>
      </c>
      <c r="F26" s="189"/>
      <c r="G26" s="189">
        <v>-266</v>
      </c>
      <c r="H26" s="189"/>
      <c r="I26" s="408">
        <v>243</v>
      </c>
      <c r="J26" s="177"/>
      <c r="K26" s="185">
        <v>0</v>
      </c>
    </row>
    <row r="27" spans="2:11" s="124" customFormat="1" ht="21.75" customHeight="1">
      <c r="B27" s="66" t="s">
        <v>128</v>
      </c>
      <c r="C27" s="411">
        <v>10</v>
      </c>
      <c r="D27" s="226"/>
      <c r="E27" s="189">
        <v>30</v>
      </c>
      <c r="F27" s="189"/>
      <c r="G27" s="189">
        <v>3796</v>
      </c>
      <c r="H27" s="189"/>
      <c r="I27" s="188">
        <v>0</v>
      </c>
      <c r="J27" s="177"/>
      <c r="K27" s="184">
        <v>0</v>
      </c>
    </row>
    <row r="28" spans="2:11" s="124" customFormat="1" ht="21.75" customHeight="1">
      <c r="B28" s="67" t="s">
        <v>228</v>
      </c>
      <c r="C28" s="68">
        <v>6</v>
      </c>
      <c r="D28" s="226">
        <v>9</v>
      </c>
      <c r="E28" s="9">
        <v>2762</v>
      </c>
      <c r="F28" s="189"/>
      <c r="G28" s="9">
        <v>821</v>
      </c>
      <c r="H28" s="189"/>
      <c r="I28" s="186">
        <v>2592</v>
      </c>
      <c r="J28" s="177"/>
      <c r="K28" s="186">
        <v>542</v>
      </c>
    </row>
    <row r="29" spans="2:11" s="124" customFormat="1" ht="21.75" customHeight="1">
      <c r="B29" s="67" t="s">
        <v>129</v>
      </c>
      <c r="C29" s="68">
        <v>7</v>
      </c>
      <c r="D29" s="68">
        <v>10</v>
      </c>
      <c r="E29" s="189">
        <v>-12240</v>
      </c>
      <c r="F29" s="189"/>
      <c r="G29" s="189">
        <v>-590</v>
      </c>
      <c r="H29" s="189"/>
      <c r="I29" s="408">
        <v>-12423</v>
      </c>
      <c r="J29" s="177"/>
      <c r="K29" s="185">
        <v>879</v>
      </c>
    </row>
    <row r="30" spans="2:11" s="317" customFormat="1" ht="21.75" customHeight="1">
      <c r="B30" s="67" t="s">
        <v>215</v>
      </c>
      <c r="C30" s="68" t="s">
        <v>216</v>
      </c>
      <c r="D30" s="68"/>
      <c r="E30" s="189">
        <v>-2341</v>
      </c>
      <c r="F30" s="189"/>
      <c r="G30" s="188">
        <v>0</v>
      </c>
      <c r="H30" s="189"/>
      <c r="I30" s="408">
        <v>-181</v>
      </c>
      <c r="J30" s="177"/>
      <c r="K30" s="185">
        <v>0</v>
      </c>
    </row>
    <row r="31" spans="2:11" s="124" customFormat="1" ht="21.75" customHeight="1">
      <c r="B31" s="67" t="s">
        <v>130</v>
      </c>
      <c r="C31" s="68"/>
      <c r="D31" s="68"/>
      <c r="E31" s="408">
        <v>527</v>
      </c>
      <c r="F31" s="189"/>
      <c r="G31" s="189">
        <v>-855</v>
      </c>
      <c r="H31" s="189"/>
      <c r="I31" s="408">
        <v>527</v>
      </c>
      <c r="J31" s="177"/>
      <c r="K31" s="185">
        <v>-855</v>
      </c>
    </row>
    <row r="32" spans="2:11" s="124" customFormat="1" ht="21.75" customHeight="1">
      <c r="B32" s="124" t="s">
        <v>131</v>
      </c>
      <c r="C32" s="67"/>
      <c r="D32" s="226"/>
      <c r="E32" s="187">
        <v>-261</v>
      </c>
      <c r="F32" s="189"/>
      <c r="G32" s="187">
        <v>-350</v>
      </c>
      <c r="H32" s="189"/>
      <c r="I32" s="187">
        <v>-504</v>
      </c>
      <c r="J32" s="177"/>
      <c r="K32" s="198">
        <v>-335</v>
      </c>
    </row>
    <row r="33" spans="1:12" s="124" customFormat="1" ht="21.75" customHeight="1">
      <c r="A33" s="202" t="s">
        <v>110</v>
      </c>
      <c r="B33" s="70"/>
      <c r="C33" s="70"/>
      <c r="D33" s="73"/>
      <c r="E33" s="189">
        <f>SUM(E14:E32)</f>
        <v>-35730</v>
      </c>
      <c r="F33" s="177"/>
      <c r="G33" s="189">
        <f>SUM(G14:G32)</f>
        <v>-14867</v>
      </c>
      <c r="H33" s="177"/>
      <c r="I33" s="189">
        <f>SUM(I14:I32)</f>
        <v>-16594</v>
      </c>
      <c r="J33" s="177"/>
      <c r="K33" s="189">
        <f>SUM(K14:K32)</f>
        <v>3698</v>
      </c>
    </row>
    <row r="34" spans="1:12" s="124" customFormat="1" ht="21.75" customHeight="1">
      <c r="B34" s="64" t="s">
        <v>132</v>
      </c>
      <c r="C34" s="64"/>
      <c r="D34" s="73"/>
      <c r="E34" s="177">
        <v>261</v>
      </c>
      <c r="F34" s="189"/>
      <c r="G34" s="186">
        <v>350</v>
      </c>
      <c r="H34" s="189"/>
      <c r="I34" s="186">
        <v>504</v>
      </c>
      <c r="J34" s="177"/>
      <c r="K34" s="186">
        <v>335</v>
      </c>
    </row>
    <row r="35" spans="1:12" s="124" customFormat="1" ht="21.75" customHeight="1">
      <c r="B35" s="64" t="s">
        <v>133</v>
      </c>
      <c r="C35" s="64"/>
      <c r="D35" s="168"/>
      <c r="E35" s="177">
        <v>-296</v>
      </c>
      <c r="F35" s="189"/>
      <c r="G35" s="189">
        <v>-359</v>
      </c>
      <c r="H35" s="189"/>
      <c r="I35" s="189">
        <v>-44</v>
      </c>
      <c r="J35" s="177"/>
      <c r="K35" s="177">
        <v>-253</v>
      </c>
    </row>
    <row r="36" spans="1:12" s="124" customFormat="1" ht="21.75" customHeight="1">
      <c r="B36" s="67" t="s">
        <v>134</v>
      </c>
      <c r="C36" s="67"/>
      <c r="D36" s="73"/>
      <c r="E36" s="177">
        <v>-1819</v>
      </c>
      <c r="F36" s="189"/>
      <c r="G36" s="189">
        <v>-1354</v>
      </c>
      <c r="H36" s="189"/>
      <c r="I36" s="189">
        <v>-286</v>
      </c>
      <c r="J36" s="177"/>
      <c r="K36" s="177">
        <v>-323</v>
      </c>
    </row>
    <row r="37" spans="1:12" s="317" customFormat="1" ht="21.75" customHeight="1">
      <c r="B37" s="409" t="s">
        <v>208</v>
      </c>
      <c r="C37" s="67"/>
      <c r="D37" s="381"/>
      <c r="E37" s="177"/>
      <c r="F37" s="189"/>
      <c r="G37" s="189"/>
      <c r="H37" s="189"/>
      <c r="I37" s="189"/>
      <c r="J37" s="177"/>
      <c r="K37" s="177"/>
    </row>
    <row r="38" spans="1:12" s="317" customFormat="1" ht="21.75" customHeight="1">
      <c r="B38" s="410" t="s">
        <v>232</v>
      </c>
      <c r="C38" s="67"/>
      <c r="D38" s="381"/>
      <c r="E38" s="177">
        <v>-2395</v>
      </c>
      <c r="F38" s="189"/>
      <c r="G38" s="184">
        <v>0</v>
      </c>
      <c r="H38" s="189"/>
      <c r="I38" s="189">
        <v>-2395</v>
      </c>
      <c r="J38" s="177"/>
      <c r="K38" s="184">
        <v>0</v>
      </c>
    </row>
    <row r="39" spans="1:12" s="124" customFormat="1" ht="21.75" customHeight="1">
      <c r="A39" s="169" t="s">
        <v>115</v>
      </c>
      <c r="B39" s="70"/>
      <c r="C39" s="70"/>
      <c r="D39" s="73"/>
      <c r="E39" s="126">
        <f>SUM(E33:F38)</f>
        <v>-39979</v>
      </c>
      <c r="F39" s="127"/>
      <c r="G39" s="126">
        <f>SUM(G33:G38)</f>
        <v>-16230</v>
      </c>
      <c r="H39" s="127"/>
      <c r="I39" s="126">
        <f>SUM(I33:I38)</f>
        <v>-18815</v>
      </c>
      <c r="J39" s="127"/>
      <c r="K39" s="126">
        <f>SUM(K33:K38)</f>
        <v>3457</v>
      </c>
      <c r="L39" s="128"/>
    </row>
    <row r="40" spans="1:12" s="65" customFormat="1" ht="13.5" customHeight="1">
      <c r="A40" s="71"/>
      <c r="B40" s="71"/>
      <c r="C40" s="71"/>
      <c r="D40" s="129"/>
      <c r="E40" s="71"/>
      <c r="F40" s="71"/>
      <c r="G40" s="348"/>
      <c r="H40" s="71"/>
      <c r="I40" s="71"/>
      <c r="J40" s="71"/>
      <c r="K40" s="71"/>
      <c r="L40" s="71"/>
    </row>
    <row r="41" spans="1:12" s="320" customFormat="1" ht="21.75" customHeight="1">
      <c r="A41" s="321"/>
      <c r="B41" s="321"/>
      <c r="C41" s="321"/>
      <c r="D41" s="322"/>
      <c r="E41" s="321"/>
      <c r="F41" s="321"/>
      <c r="G41" s="321"/>
      <c r="H41" s="321"/>
      <c r="I41" s="321"/>
      <c r="J41" s="321"/>
      <c r="K41" s="328" t="s">
        <v>182</v>
      </c>
      <c r="L41" s="321"/>
    </row>
    <row r="42" spans="1:12" s="320" customFormat="1" ht="21.75" customHeight="1">
      <c r="A42" s="321"/>
      <c r="B42" s="321"/>
      <c r="C42" s="321"/>
      <c r="D42" s="322"/>
      <c r="E42" s="321"/>
      <c r="F42" s="321"/>
      <c r="G42" s="321"/>
      <c r="H42" s="321"/>
      <c r="I42" s="321"/>
      <c r="J42" s="321"/>
      <c r="K42" s="329" t="s">
        <v>183</v>
      </c>
      <c r="L42" s="321"/>
    </row>
    <row r="43" spans="1:12" ht="21.75" customHeight="1">
      <c r="A43" s="76" t="s">
        <v>56</v>
      </c>
      <c r="B43" s="76"/>
      <c r="C43" s="76"/>
    </row>
    <row r="44" spans="1:12" ht="21.75" customHeight="1">
      <c r="A44" s="119" t="s">
        <v>178</v>
      </c>
      <c r="B44" s="119"/>
      <c r="C44" s="119"/>
    </row>
    <row r="45" spans="1:12" ht="21.75" customHeight="1">
      <c r="A45" s="323" t="s">
        <v>223</v>
      </c>
      <c r="B45" s="76"/>
      <c r="C45" s="76"/>
    </row>
    <row r="46" spans="1:12" ht="21.75" customHeight="1">
      <c r="A46" s="76"/>
      <c r="B46" s="76"/>
      <c r="C46" s="76"/>
      <c r="E46" s="443" t="s">
        <v>180</v>
      </c>
      <c r="F46" s="443"/>
      <c r="G46" s="443"/>
      <c r="H46" s="443"/>
      <c r="I46" s="443"/>
      <c r="J46" s="443"/>
      <c r="K46" s="443"/>
    </row>
    <row r="47" spans="1:12" ht="21.75" customHeight="1">
      <c r="E47" s="444" t="s">
        <v>61</v>
      </c>
      <c r="F47" s="444"/>
      <c r="G47" s="444"/>
      <c r="H47" s="120"/>
      <c r="I47" s="444" t="s">
        <v>62</v>
      </c>
      <c r="J47" s="444"/>
      <c r="K47" s="444"/>
    </row>
    <row r="48" spans="1:12" ht="21.75" customHeight="1">
      <c r="E48" s="445" t="s">
        <v>60</v>
      </c>
      <c r="F48" s="445"/>
      <c r="G48" s="445"/>
      <c r="H48" s="120"/>
      <c r="I48" s="445" t="s">
        <v>60</v>
      </c>
      <c r="J48" s="445"/>
      <c r="K48" s="445"/>
    </row>
    <row r="49" spans="1:12" ht="21.75" customHeight="1">
      <c r="C49" s="121" t="s">
        <v>105</v>
      </c>
      <c r="E49" s="122">
        <v>2022</v>
      </c>
      <c r="F49" s="85"/>
      <c r="G49" s="122">
        <v>2021</v>
      </c>
      <c r="H49" s="85"/>
      <c r="I49" s="122">
        <v>2022</v>
      </c>
      <c r="J49" s="85"/>
      <c r="K49" s="122">
        <v>2021</v>
      </c>
    </row>
    <row r="50" spans="1:12" s="124" customFormat="1" ht="21.75" customHeight="1">
      <c r="A50" s="169" t="s">
        <v>88</v>
      </c>
      <c r="B50" s="70"/>
      <c r="C50" s="70"/>
      <c r="D50" s="73"/>
      <c r="F50" s="130"/>
      <c r="G50" s="131"/>
      <c r="H50" s="130"/>
      <c r="J50" s="130"/>
      <c r="L50" s="130"/>
    </row>
    <row r="51" spans="1:12" s="124" customFormat="1" ht="21.75" customHeight="1">
      <c r="B51" s="72" t="s">
        <v>135</v>
      </c>
      <c r="C51" s="123"/>
      <c r="D51" s="147"/>
      <c r="E51" s="412">
        <v>0</v>
      </c>
      <c r="F51" s="249"/>
      <c r="G51" s="412">
        <v>0</v>
      </c>
      <c r="H51" s="189"/>
      <c r="I51" s="412">
        <v>0</v>
      </c>
      <c r="J51" s="177"/>
      <c r="K51" s="156">
        <v>-10200</v>
      </c>
    </row>
    <row r="52" spans="1:12" s="317" customFormat="1" ht="21.75" customHeight="1">
      <c r="B52" s="72" t="s">
        <v>217</v>
      </c>
      <c r="C52" s="123">
        <v>12</v>
      </c>
      <c r="D52" s="401"/>
      <c r="E52" s="412">
        <v>20463</v>
      </c>
      <c r="F52" s="249"/>
      <c r="G52" s="412">
        <v>0</v>
      </c>
      <c r="H52" s="189"/>
      <c r="I52" s="412">
        <v>0</v>
      </c>
      <c r="J52" s="177"/>
      <c r="K52" s="412">
        <v>0</v>
      </c>
    </row>
    <row r="53" spans="1:12" s="124" customFormat="1" ht="21.75" customHeight="1">
      <c r="B53" s="72" t="s">
        <v>136</v>
      </c>
      <c r="C53" s="381">
        <v>12</v>
      </c>
      <c r="D53" s="73">
        <v>14</v>
      </c>
      <c r="E53" s="156">
        <v>-66660</v>
      </c>
      <c r="F53" s="189"/>
      <c r="G53" s="195">
        <v>-743</v>
      </c>
      <c r="H53" s="189"/>
      <c r="I53" s="156">
        <v>-61652</v>
      </c>
      <c r="J53" s="177"/>
      <c r="K53" s="156">
        <v>-710</v>
      </c>
    </row>
    <row r="54" spans="1:12" s="124" customFormat="1" ht="21.75" customHeight="1">
      <c r="B54" s="72" t="s">
        <v>151</v>
      </c>
      <c r="C54" s="381">
        <v>15</v>
      </c>
      <c r="D54" s="147"/>
      <c r="E54" s="156">
        <v>-13</v>
      </c>
      <c r="F54" s="189"/>
      <c r="G54" s="195">
        <v>-37</v>
      </c>
      <c r="H54" s="189"/>
      <c r="I54" s="412">
        <v>0</v>
      </c>
      <c r="J54" s="177"/>
      <c r="K54" s="412">
        <v>0</v>
      </c>
    </row>
    <row r="55" spans="1:12" s="317" customFormat="1" ht="21.75" customHeight="1">
      <c r="B55" s="72" t="s">
        <v>221</v>
      </c>
      <c r="C55" s="401">
        <v>16</v>
      </c>
      <c r="D55" s="401"/>
      <c r="E55" s="156">
        <v>35826</v>
      </c>
      <c r="F55" s="189"/>
      <c r="G55" s="412">
        <v>0</v>
      </c>
      <c r="H55" s="189"/>
      <c r="I55" s="412">
        <v>1334</v>
      </c>
      <c r="J55" s="177"/>
      <c r="K55" s="412">
        <v>0</v>
      </c>
    </row>
    <row r="56" spans="1:12" s="317" customFormat="1" ht="21.75" customHeight="1">
      <c r="B56" s="72" t="s">
        <v>220</v>
      </c>
      <c r="C56" s="381">
        <v>16</v>
      </c>
      <c r="D56" s="381"/>
      <c r="E56" s="156">
        <v>-40000</v>
      </c>
      <c r="F56" s="189"/>
      <c r="G56" s="412">
        <v>0</v>
      </c>
      <c r="H56" s="189"/>
      <c r="I56" s="412">
        <v>0</v>
      </c>
      <c r="J56" s="177"/>
      <c r="K56" s="412">
        <v>0</v>
      </c>
    </row>
    <row r="57" spans="1:12" s="317" customFormat="1" ht="21.75" customHeight="1">
      <c r="B57" s="72" t="s">
        <v>209</v>
      </c>
      <c r="C57" s="381">
        <v>4</v>
      </c>
      <c r="D57" s="381"/>
      <c r="E57" s="412">
        <v>0</v>
      </c>
      <c r="F57" s="189"/>
      <c r="G57" s="412">
        <v>0</v>
      </c>
      <c r="H57" s="189"/>
      <c r="I57" s="177">
        <v>-72500</v>
      </c>
      <c r="J57" s="177"/>
      <c r="K57" s="412">
        <v>0</v>
      </c>
    </row>
    <row r="58" spans="1:12" s="317" customFormat="1" ht="21.75" customHeight="1">
      <c r="B58" s="72" t="s">
        <v>210</v>
      </c>
      <c r="C58" s="417">
        <v>4</v>
      </c>
      <c r="D58" s="417"/>
      <c r="E58" s="412">
        <v>0</v>
      </c>
      <c r="F58" s="189"/>
      <c r="G58" s="412">
        <v>0</v>
      </c>
      <c r="H58" s="189"/>
      <c r="I58" s="177">
        <v>59500</v>
      </c>
      <c r="J58" s="177"/>
      <c r="K58" s="412">
        <v>0</v>
      </c>
    </row>
    <row r="59" spans="1:12" s="317" customFormat="1" ht="21.75" customHeight="1">
      <c r="B59" s="72" t="s">
        <v>218</v>
      </c>
      <c r="C59" s="401"/>
      <c r="D59" s="401"/>
      <c r="E59" s="156">
        <v>-25</v>
      </c>
      <c r="F59" s="189"/>
      <c r="G59" s="412">
        <v>0</v>
      </c>
      <c r="H59" s="189"/>
      <c r="I59" s="412">
        <v>0</v>
      </c>
      <c r="J59" s="177"/>
      <c r="K59" s="412">
        <v>0</v>
      </c>
    </row>
    <row r="60" spans="1:12" s="124" customFormat="1" ht="21.75" customHeight="1">
      <c r="A60" s="169" t="s">
        <v>89</v>
      </c>
      <c r="B60" s="70"/>
      <c r="C60" s="70"/>
      <c r="D60" s="73"/>
      <c r="E60" s="132">
        <f>SUM(E51:E59)</f>
        <v>-50409</v>
      </c>
      <c r="F60" s="133"/>
      <c r="G60" s="132">
        <f>SUM(G51:G59)</f>
        <v>-780</v>
      </c>
      <c r="H60" s="127"/>
      <c r="I60" s="132">
        <f>SUM(I51:I59)</f>
        <v>-73318</v>
      </c>
      <c r="J60" s="127"/>
      <c r="K60" s="132">
        <f>SUM(K51:K59)</f>
        <v>-10910</v>
      </c>
    </row>
    <row r="61" spans="1:12" s="124" customFormat="1" ht="21.75" customHeight="1">
      <c r="A61" s="70"/>
      <c r="B61" s="70"/>
      <c r="C61" s="70"/>
      <c r="D61" s="73"/>
      <c r="E61" s="134"/>
      <c r="F61" s="133"/>
      <c r="G61" s="135"/>
      <c r="H61" s="127"/>
      <c r="I61" s="134"/>
      <c r="J61" s="127"/>
      <c r="K61" s="134"/>
    </row>
    <row r="62" spans="1:12" s="124" customFormat="1" ht="21.75" customHeight="1">
      <c r="A62" s="169" t="s">
        <v>41</v>
      </c>
      <c r="B62" s="74"/>
      <c r="C62" s="74"/>
      <c r="D62" s="73"/>
      <c r="E62" s="136"/>
      <c r="F62" s="137"/>
      <c r="G62" s="136"/>
      <c r="H62" s="115"/>
      <c r="I62" s="136"/>
      <c r="J62" s="115"/>
      <c r="K62" s="136"/>
    </row>
    <row r="63" spans="1:12" s="124" customFormat="1" ht="21.75" customHeight="1">
      <c r="B63" s="67" t="s">
        <v>152</v>
      </c>
      <c r="C63" s="68" t="s">
        <v>219</v>
      </c>
      <c r="D63" s="226"/>
      <c r="E63" s="413">
        <v>50581</v>
      </c>
      <c r="F63" s="115">
        <v>0</v>
      </c>
      <c r="G63" s="378">
        <v>9800</v>
      </c>
      <c r="H63" s="115"/>
      <c r="I63" s="412">
        <v>50581</v>
      </c>
      <c r="J63" s="115"/>
      <c r="K63" s="412">
        <v>0</v>
      </c>
    </row>
    <row r="64" spans="1:12" s="317" customFormat="1" ht="21.75" customHeight="1">
      <c r="B64" s="67" t="s">
        <v>229</v>
      </c>
      <c r="C64" s="68">
        <v>19</v>
      </c>
      <c r="D64" s="381"/>
      <c r="E64" s="413">
        <v>40000</v>
      </c>
      <c r="F64" s="115"/>
      <c r="G64" s="378">
        <v>0</v>
      </c>
      <c r="H64" s="115"/>
      <c r="I64" s="412">
        <v>40000</v>
      </c>
      <c r="J64" s="115"/>
      <c r="K64" s="412">
        <v>0</v>
      </c>
    </row>
    <row r="65" spans="1:21" s="124" customFormat="1" ht="21.75" customHeight="1">
      <c r="B65" s="85" t="s">
        <v>230</v>
      </c>
      <c r="C65" s="67"/>
      <c r="D65" s="226"/>
      <c r="E65" s="27"/>
      <c r="F65" s="115"/>
      <c r="G65" s="9"/>
      <c r="H65" s="115"/>
      <c r="I65" s="412"/>
      <c r="J65" s="115"/>
      <c r="K65" s="412"/>
    </row>
    <row r="66" spans="1:21" s="317" customFormat="1" ht="21.75" customHeight="1">
      <c r="B66" s="349" t="s">
        <v>231</v>
      </c>
      <c r="C66" s="67"/>
      <c r="D66" s="419"/>
      <c r="E66" s="27">
        <v>-174</v>
      </c>
      <c r="F66" s="115"/>
      <c r="G66" s="9">
        <v>-165</v>
      </c>
      <c r="H66" s="115"/>
      <c r="I66" s="412">
        <v>0</v>
      </c>
      <c r="J66" s="115"/>
      <c r="K66" s="412">
        <v>0</v>
      </c>
    </row>
    <row r="67" spans="1:21" s="138" customFormat="1" ht="21.75" customHeight="1">
      <c r="A67" s="75" t="s">
        <v>90</v>
      </c>
      <c r="B67" s="75"/>
      <c r="C67" s="75"/>
      <c r="D67" s="77"/>
      <c r="E67" s="126">
        <f>SUM(E63:E66)</f>
        <v>90407</v>
      </c>
      <c r="F67" s="127"/>
      <c r="G67" s="126">
        <f>SUM(G63:G66)</f>
        <v>9635</v>
      </c>
      <c r="H67" s="127"/>
      <c r="I67" s="126">
        <f>SUM(I63:I66)</f>
        <v>90581</v>
      </c>
      <c r="J67" s="127"/>
      <c r="K67" s="126">
        <f>SUM(K63:K66)</f>
        <v>0</v>
      </c>
    </row>
    <row r="68" spans="1:21" s="138" customFormat="1" ht="21.75" customHeight="1">
      <c r="A68" s="75"/>
      <c r="B68" s="75"/>
      <c r="C68" s="75"/>
      <c r="D68" s="77"/>
      <c r="E68" s="127"/>
      <c r="F68" s="127"/>
      <c r="G68" s="127"/>
      <c r="H68" s="127"/>
      <c r="I68" s="127"/>
      <c r="J68" s="127"/>
      <c r="K68" s="127"/>
    </row>
    <row r="69" spans="1:21" s="138" customFormat="1" ht="21.75" customHeight="1">
      <c r="A69" s="76" t="s">
        <v>70</v>
      </c>
      <c r="B69" s="76"/>
      <c r="C69" s="274"/>
      <c r="D69" s="77"/>
      <c r="E69" s="127">
        <f>SUM(E39,E60,E67)</f>
        <v>19</v>
      </c>
      <c r="F69" s="127"/>
      <c r="G69" s="127">
        <f>SUM(G39,G60,G67)</f>
        <v>-7375</v>
      </c>
      <c r="H69" s="127"/>
      <c r="I69" s="127">
        <f>SUM(I39,I60,I67)</f>
        <v>-1552</v>
      </c>
      <c r="J69" s="127"/>
      <c r="K69" s="127">
        <f>K67+K60+K39</f>
        <v>-7453</v>
      </c>
      <c r="M69" s="124"/>
      <c r="N69" s="124"/>
      <c r="O69" s="124"/>
      <c r="P69" s="124"/>
    </row>
    <row r="70" spans="1:21" s="124" customFormat="1" ht="21.75" customHeight="1">
      <c r="A70" s="69" t="s">
        <v>202</v>
      </c>
      <c r="B70" s="69"/>
      <c r="C70" s="69"/>
      <c r="D70" s="73"/>
      <c r="E70" s="115">
        <f>'BS 1-3'!J15</f>
        <v>250722</v>
      </c>
      <c r="F70" s="115"/>
      <c r="G70" s="378">
        <v>47497</v>
      </c>
      <c r="H70" s="115"/>
      <c r="I70" s="115">
        <f>'BS 1-3'!N15</f>
        <v>227107</v>
      </c>
      <c r="J70" s="115"/>
      <c r="K70" s="177">
        <v>20811</v>
      </c>
      <c r="M70" s="138"/>
      <c r="N70" s="138"/>
      <c r="O70" s="138"/>
      <c r="P70" s="138"/>
    </row>
    <row r="71" spans="1:21" s="138" customFormat="1" ht="21.75" customHeight="1" thickBot="1">
      <c r="A71" s="76" t="s">
        <v>203</v>
      </c>
      <c r="B71" s="76"/>
      <c r="C71" s="76"/>
      <c r="D71" s="139"/>
      <c r="E71" s="140">
        <f>SUM(E69:E70)</f>
        <v>250741</v>
      </c>
      <c r="F71" s="127"/>
      <c r="G71" s="140">
        <f>SUM(G69:G70)</f>
        <v>40122</v>
      </c>
      <c r="H71" s="141"/>
      <c r="I71" s="140">
        <f>SUM(I69:I70)</f>
        <v>225555</v>
      </c>
      <c r="J71" s="141"/>
      <c r="K71" s="140">
        <f>SUM(K69:K70)</f>
        <v>13358</v>
      </c>
      <c r="M71" s="142"/>
      <c r="N71" s="124"/>
      <c r="O71" s="124"/>
      <c r="P71" s="124"/>
      <c r="Q71" s="124"/>
      <c r="R71" s="124"/>
      <c r="S71" s="124"/>
      <c r="T71" s="124"/>
    </row>
    <row r="72" spans="1:21" s="138" customFormat="1" ht="13.5" customHeight="1" thickTop="1">
      <c r="A72" s="76"/>
      <c r="B72" s="76"/>
      <c r="C72" s="76"/>
      <c r="D72" s="139"/>
      <c r="E72" s="75"/>
      <c r="F72" s="127"/>
      <c r="G72" s="127"/>
      <c r="H72" s="127"/>
      <c r="I72" s="141"/>
      <c r="J72" s="127"/>
      <c r="K72" s="141"/>
      <c r="L72" s="127"/>
      <c r="N72" s="142"/>
      <c r="O72" s="124"/>
      <c r="P72" s="124"/>
      <c r="Q72" s="124"/>
      <c r="R72" s="124"/>
      <c r="S72" s="124"/>
      <c r="T72" s="124"/>
      <c r="U72" s="124"/>
    </row>
    <row r="73" spans="1:21" s="124" customFormat="1" ht="21">
      <c r="A73" s="75" t="s">
        <v>42</v>
      </c>
      <c r="B73" s="75"/>
      <c r="C73" s="75"/>
      <c r="D73" s="129"/>
      <c r="E73" s="117"/>
      <c r="F73" s="143"/>
      <c r="G73" s="117"/>
      <c r="H73" s="144"/>
      <c r="I73" s="117"/>
      <c r="J73" s="144"/>
      <c r="L73" s="144"/>
      <c r="N73" s="138"/>
      <c r="O73" s="138"/>
      <c r="P73" s="138"/>
      <c r="Q73" s="138"/>
    </row>
    <row r="74" spans="1:21" s="124" customFormat="1" ht="21">
      <c r="A74" s="241" t="s">
        <v>170</v>
      </c>
      <c r="B74" s="242" t="s">
        <v>171</v>
      </c>
      <c r="C74" s="243"/>
      <c r="D74" s="244"/>
      <c r="E74" s="244"/>
      <c r="F74" s="244"/>
      <c r="G74" s="244"/>
      <c r="H74" s="244"/>
      <c r="I74" s="244"/>
      <c r="J74" s="244"/>
      <c r="K74" s="244"/>
      <c r="L74" s="244"/>
    </row>
    <row r="75" spans="1:21" s="124" customFormat="1" ht="21">
      <c r="A75" s="125"/>
      <c r="B75" s="125" t="s">
        <v>172</v>
      </c>
      <c r="C75" s="243"/>
      <c r="D75" s="244"/>
      <c r="E75" s="244"/>
      <c r="F75" s="244"/>
      <c r="G75" s="244"/>
      <c r="H75" s="244"/>
      <c r="I75" s="244"/>
      <c r="J75" s="244"/>
      <c r="K75" s="244"/>
      <c r="L75" s="244"/>
    </row>
    <row r="76" spans="1:21" ht="21.75" customHeight="1">
      <c r="A76" s="124"/>
      <c r="B76" s="124"/>
    </row>
  </sheetData>
  <mergeCells count="10">
    <mergeCell ref="E7:K7"/>
    <mergeCell ref="E46:K46"/>
    <mergeCell ref="E47:G47"/>
    <mergeCell ref="I47:K47"/>
    <mergeCell ref="E48:G48"/>
    <mergeCell ref="I48:K48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5" firstPageNumber="8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 4-5</vt:lpstr>
      <vt:lpstr>SH6 Conso</vt:lpstr>
      <vt:lpstr>SH7 Sepa</vt:lpstr>
      <vt:lpstr>CF8-9</vt:lpstr>
      <vt:lpstr>'BS 1-3'!Print_Area</vt:lpstr>
      <vt:lpstr>'CF8-9'!Print_Area</vt:lpstr>
      <vt:lpstr>'PL 4-5'!Print_Area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2022-05-11T09:56:06Z</cp:lastPrinted>
  <dcterms:created xsi:type="dcterms:W3CDTF">2000-10-29T08:16:28Z</dcterms:created>
  <dcterms:modified xsi:type="dcterms:W3CDTF">2022-05-12T11:05:28Z</dcterms:modified>
</cp:coreProperties>
</file>