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2\TSI\00 FS\Q1\Send to client\FS TSI Q1 22 (TH)\"/>
    </mc:Choice>
  </mc:AlternateContent>
  <xr:revisionPtr revIDLastSave="0" documentId="13_ncr:1_{86D3F085-0D9D-4D7E-A0FF-3097FFFE1073}" xr6:coauthVersionLast="47" xr6:coauthVersionMax="47" xr10:uidLastSave="{00000000-0000-0000-0000-000000000000}"/>
  <bookViews>
    <workbookView xWindow="-110" yWindow="-110" windowWidth="19420" windowHeight="10420" tabRatio="754" xr2:uid="{00000000-000D-0000-FFFF-FFFF00000000}"/>
  </bookViews>
  <sheets>
    <sheet name="BS(TH)" sheetId="18" r:id="rId1"/>
    <sheet name="PL1(TH)" sheetId="28" r:id="rId2"/>
    <sheet name="PL2(TH)" sheetId="30" r:id="rId3"/>
    <sheet name="SE1(TH)" sheetId="21" r:id="rId4"/>
    <sheet name="SE2(TH)" sheetId="22" r:id="rId5"/>
    <sheet name="CF(TH)" sheetId="23" r:id="rId6"/>
  </sheets>
  <definedNames>
    <definedName name="_xlnm.Print_Area" localSheetId="0">'BS(TH)'!$A$1:$F$51</definedName>
    <definedName name="_xlnm.Print_Area" localSheetId="5">'CF(TH)'!$A$1:$F$42</definedName>
    <definedName name="_xlnm.Print_Area" localSheetId="2">'PL2(TH)'!$A$1:$F$18</definedName>
    <definedName name="_xlnm.Print_Area" localSheetId="3">'SE1(TH)'!$A$1:$U$19</definedName>
    <definedName name="_xlnm.Print_Area" localSheetId="4">'SE2(TH)'!$A$1:$T$23</definedName>
    <definedName name="_xlnm.Print_Titles" localSheetId="0">'BS(TH)'!$1:$4</definedName>
    <definedName name="_xlnm.Print_Titles" localSheetId="5">'CF(TH)'!$1:$4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21" l="1"/>
  <c r="E18" i="21"/>
  <c r="G18" i="21"/>
  <c r="I18" i="21"/>
  <c r="O18" i="21"/>
  <c r="D21" i="23" l="1"/>
  <c r="U11" i="21" l="1"/>
  <c r="S11" i="21"/>
  <c r="R11" i="22"/>
  <c r="F27" i="18"/>
  <c r="D27" i="18"/>
  <c r="F26" i="18"/>
  <c r="D26" i="18"/>
  <c r="F21" i="23" l="1"/>
  <c r="F27" i="28" l="1"/>
  <c r="F10" i="28"/>
  <c r="F18" i="28" s="1"/>
  <c r="F31" i="28" l="1"/>
  <c r="F17" i="30" s="1"/>
  <c r="F33" i="23"/>
  <c r="F29" i="23"/>
  <c r="F37" i="23" l="1"/>
  <c r="M15" i="21" l="1"/>
  <c r="M18" i="21" s="1"/>
  <c r="Q15" i="21"/>
  <c r="E15" i="21"/>
  <c r="G15" i="21"/>
  <c r="I15" i="21"/>
  <c r="O15" i="21"/>
  <c r="P15" i="21"/>
  <c r="S17" i="21"/>
  <c r="K17" i="21" s="1"/>
  <c r="K18" i="21" l="1"/>
  <c r="S14" i="21"/>
  <c r="U17" i="21" l="1"/>
  <c r="U14" i="21"/>
  <c r="S15" i="21"/>
  <c r="S18" i="21" s="1"/>
  <c r="A3" i="30" l="1"/>
  <c r="A3" i="22" s="1"/>
  <c r="A3" i="21" s="1"/>
  <c r="D6" i="23"/>
  <c r="F6" i="30"/>
  <c r="F6" i="23" s="1"/>
  <c r="F25" i="23" s="1"/>
  <c r="D6" i="30"/>
  <c r="F13" i="30"/>
  <c r="D13" i="30"/>
  <c r="F23" i="18"/>
  <c r="A3" i="23" l="1"/>
  <c r="D23" i="28" l="1"/>
  <c r="D27" i="28" s="1"/>
  <c r="D10" i="28"/>
  <c r="D12" i="28" s="1"/>
  <c r="D18" i="28" l="1"/>
  <c r="D29" i="28" s="1"/>
  <c r="D31" i="28" s="1"/>
  <c r="D14" i="30" l="1"/>
  <c r="K15" i="21"/>
  <c r="T11" i="22" s="1"/>
  <c r="U13" i="21"/>
  <c r="U15" i="21" s="1"/>
  <c r="U18" i="21" s="1"/>
  <c r="F14" i="30"/>
  <c r="D17" i="30"/>
  <c r="P21" i="22"/>
  <c r="R21" i="22" s="1"/>
  <c r="J21" i="22" s="1"/>
  <c r="R18" i="22" l="1"/>
  <c r="D23" i="18" l="1"/>
  <c r="D33" i="23" l="1"/>
  <c r="D29" i="23"/>
  <c r="T18" i="22" l="1"/>
  <c r="L19" i="22" l="1"/>
  <c r="L22" i="22" s="1"/>
  <c r="T21" i="22" l="1"/>
  <c r="S18" i="22" l="1"/>
  <c r="R17" i="22"/>
  <c r="D25" i="23" l="1"/>
  <c r="R14" i="22" l="1"/>
  <c r="R13" i="22" l="1"/>
  <c r="R15" i="22" s="1"/>
  <c r="T13" i="22" l="1"/>
  <c r="S17" i="22" l="1"/>
  <c r="D37" i="18"/>
  <c r="N19" i="22" l="1"/>
  <c r="N22" i="22" s="1"/>
  <c r="D19" i="22"/>
  <c r="P19" i="22"/>
  <c r="P22" i="22" s="1"/>
  <c r="F19" i="22"/>
  <c r="F22" i="22" s="1"/>
  <c r="H19" i="22"/>
  <c r="H22" i="22" s="1"/>
  <c r="F37" i="18" l="1"/>
  <c r="O19" i="22" l="1"/>
  <c r="F50" i="18"/>
  <c r="F51" i="18" l="1"/>
  <c r="T14" i="22" l="1"/>
  <c r="T15" i="22" s="1"/>
  <c r="D22" i="22" l="1"/>
  <c r="J19" i="22" l="1"/>
  <c r="T17" i="22"/>
  <c r="J22" i="22" l="1"/>
  <c r="R19" i="22" l="1"/>
  <c r="R22" i="22" s="1"/>
  <c r="D50" i="18" l="1"/>
  <c r="T19" i="22"/>
  <c r="T22" i="22" s="1"/>
  <c r="D51" i="18" l="1"/>
  <c r="D35" i="23" l="1"/>
  <c r="D37" i="23" s="1"/>
</calcChain>
</file>

<file path=xl/sharedStrings.xml><?xml version="1.0" encoding="utf-8"?>
<sst xmlns="http://schemas.openxmlformats.org/spreadsheetml/2006/main" count="223" uniqueCount="160">
  <si>
    <t>16</t>
  </si>
  <si>
    <t>17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</si>
  <si>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</si>
  <si>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</si>
  <si>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</si>
  <si>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</si>
  <si>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</si>
  <si>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</si>
  <si>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</si>
  <si>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</si>
  <si>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</si>
  <si>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</si>
  <si>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</si>
  <si>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</si>
  <si>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</si>
  <si>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</si>
  <si>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</si>
  <si>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</si>
  <si>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</si>
  <si>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</si>
  <si>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</si>
  <si>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>ขาดทุนสะสม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</si>
  <si>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</si>
  <si>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</si>
  <si>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</si>
  <si>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</si>
  <si>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</si>
  <si>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</si>
  <si>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</si>
  <si>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</si>
  <si>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</si>
  <si>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</si>
  <si>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</si>
  <si>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</si>
  <si>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</si>
  <si>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</si>
  <si>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</si>
  <si>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</si>
  <si>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</si>
  <si>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</si>
  <si>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</si>
  <si>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</si>
  <si>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</si>
  <si>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</si>
  <si>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</si>
  <si>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</si>
  <si>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</si>
  <si>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</si>
  <si>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</si>
  <si>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</si>
  <si>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</si>
  <si>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</si>
  <si>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</si>
  <si>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</si>
  <si>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</si>
  <si>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</si>
  <si>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</si>
  <si>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</si>
  <si>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</si>
  <si>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</si>
  <si>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</si>
  <si>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</si>
  <si>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</si>
  <si>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</si>
  <si>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</si>
  <si>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</si>
  <si>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</si>
  <si>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</si>
  <si>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</si>
  <si>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</si>
  <si>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</si>
  <si>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เพิ่มทุนเรือนหุ้น</t>
  </si>
  <si>
    <t>ส่วนทุนที่ได้รับจากผู้ถือหุ้น</t>
  </si>
  <si>
    <t>รวมส่วนทุนที่ได้รับจากผู้ถือหุ้น</t>
  </si>
  <si>
    <t xml:space="preserve">        หุ้นสามัญ 1,902,913,766 หุ้น มูลค่าหุ้นละ 0.50 บาท</t>
  </si>
  <si>
    <t>ทุนที่ออกและ</t>
  </si>
  <si>
    <t>สินทรัพย์ทางการเงินตราสารทุน</t>
  </si>
  <si>
    <t>สินทรัพย์ทางการเงินตราสารหนี้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</si>
  <si>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</si>
  <si>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</si>
  <si>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</si>
  <si>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</si>
  <si>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</si>
  <si>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</si>
  <si>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</si>
  <si>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</si>
  <si>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</si>
  <si>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</si>
  <si>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</si>
  <si>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</si>
  <si>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</si>
  <si>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</si>
  <si>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</si>
  <si>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</si>
  <si>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</si>
  <si>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</si>
  <si>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เงินสดจ่ายหนี้สินตามสัญญาเช่า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</si>
  <si>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</si>
  <si>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</si>
  <si>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</si>
  <si>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</si>
  <si>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>หนี้สินตราสารอนุพันธ์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</si>
  <si>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</si>
  <si>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</si>
  <si>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</si>
  <si>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</si>
  <si>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</si>
  <si>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</si>
  <si>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</si>
  <si>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</si>
  <si>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</si>
  <si>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ด้วยมูลค่ายุติธรรมผ่านกำไรขาดทุนเบ็ดเสร็จอื่น</t>
  </si>
  <si>
    <t>ดอกเบี้ยรับ</t>
  </si>
  <si>
    <t>ลูกหนี้จากสัญญาประกันภัยต่อ</t>
  </si>
  <si>
    <t>ที่ดิน อาคาร และอุปกรณ์</t>
  </si>
  <si>
    <t>สินทรัพย์สิทธิการใช้</t>
  </si>
  <si>
    <t>ลดทุนเรือนหุ้น</t>
  </si>
  <si>
    <t>กำไร (ขาดทุน) เบ็ดเสร็จอื่น</t>
  </si>
  <si>
    <t>เงินสดจ่ายซื้ออุปกรณ์</t>
  </si>
  <si>
    <t>ซื้ออุปกรณ์โดยยังไม่ได้ชำระเงิน</t>
  </si>
  <si>
    <r>
      <t>7</t>
    </r>
    <r>
      <rPr>
        <sz val="14"/>
        <color theme="1"/>
        <rFont val="Angsana New"/>
        <family val="1"/>
      </rPr>
      <t>, 15</t>
    </r>
  </si>
  <si>
    <t>เงินรับ (จ่าย) เกี่ยวกับการประกันภัยต่อ</t>
  </si>
  <si>
    <t>13</t>
  </si>
  <si>
    <t>19</t>
  </si>
  <si>
    <t>เงินสดจ่ายสุทธิจากการให้กู้ยืม</t>
  </si>
  <si>
    <t xml:space="preserve">- ทุนจดทะเบียน </t>
  </si>
  <si>
    <t xml:space="preserve">- ทุนที่ออกและชำระแล้ว </t>
  </si>
  <si>
    <t>ณ วันที่ 31 มีนาคม 2565</t>
  </si>
  <si>
    <t>ยอดคงเหลือ ณ วันที่ 1 มกราคม 2564</t>
  </si>
  <si>
    <t xml:space="preserve">ยอดคงเหลือ ณ วันที่ 1 มกราคม 2565 </t>
  </si>
  <si>
    <t>ยอดคงเหลือ ณ วันที่ 31 มีนาคม 2565</t>
  </si>
  <si>
    <t>ยอดคงเหลือ ณ วันที่ 31 มีนาคม 2564</t>
  </si>
  <si>
    <t>สำหรับงวดสามเดือนสิ้นสุดวันที่ 31 มีนาคม 2565 (ยังไม่ได้ตรวจสอบ)</t>
  </si>
  <si>
    <t>(ยังไม่ได้ตรวจสอบ)</t>
  </si>
  <si>
    <t>(ตรวจสอบแล้ว)</t>
  </si>
  <si>
    <t>31 มีนาคม 2565</t>
  </si>
  <si>
    <t>31 ธันวาคม 2564</t>
  </si>
  <si>
    <t>ขาดทุนสำหรับงวด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</si>
  <si>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</si>
  <si>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</si>
  <si>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เงินค้างรับค่าสินไหมทดแทนจากคู่กรณี</t>
  </si>
  <si>
    <t>เงินสดและรายการเทียบเท่าเงินสด ณ วันที่ 31 มีนาคม</t>
  </si>
  <si>
    <r>
      <rPr>
        <i/>
        <sz val="14"/>
        <color rgb="FF000000"/>
        <rFont val="Angsana New"/>
        <family val="1"/>
      </rPr>
      <t>หัก</t>
    </r>
    <r>
      <rPr>
        <sz val="14"/>
        <color rgb="FF000000"/>
        <rFont val="Angsana New"/>
        <family val="1"/>
      </rPr>
      <t xml:space="preserve"> สำรองเบี้ยประกันภัยที่ยังไม่ถือเป็นรายได้เพิ่มขึ้น</t>
    </r>
  </si>
  <si>
    <t>กำไรจากเครื่องมือทางการเงิน</t>
  </si>
  <si>
    <t>กำไร (ขาดทุน) จากการปรับมูลค่ายุติธรรมของเครื่องมือทางการเงิน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</si>
  <si>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</si>
  <si>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</si>
  <si>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</si>
  <si>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>กำไรจากการวัดมูลค่าเงินลงทุนในตราสารทุน</t>
  </si>
  <si>
    <t>กำไร (ขาดทุน) ต่อหุ้น</t>
  </si>
  <si>
    <t xml:space="preserve">กำไร (ขาดทุน) ต่อหุ้นขั้นพื้นฐาน </t>
  </si>
  <si>
    <t>กำไรสำหรับงวด</t>
  </si>
  <si>
    <t xml:space="preserve">เงินสดสุทธิได้มาจากกิจกรรมดำเนินงาน </t>
  </si>
  <si>
    <t xml:space="preserve">เงินสดสุทธิใช้ไปในกิจกรรมลงทุน </t>
  </si>
  <si>
    <t>เงินสดและรายการเทียบเท่าเงินสดเพิ่มขึ้นสุทธิ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</si>
  <si>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</si>
  <si>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</si>
  <si>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ทุนสำรอง</t>
  </si>
  <si>
    <t xml:space="preserve">        ทุนสำรองตามกฎหมาย</t>
  </si>
  <si>
    <t xml:space="preserve">        ทุนสำรองทั่วไป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</si>
</sst>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69" formatCode="_(* #,##0.0000_);_(* \(#,##0.0000\);_(* &quot;-&quot;??_);_(@_)"/>
  </numFmts>
  <fonts count="23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32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0" applyFont="1"/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4" fillId="0" borderId="0" xfId="5" quotePrefix="1" applyNumberFormat="1" applyFont="1"/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38" fontId="4" fillId="0" borderId="0" xfId="0" applyNumberFormat="1" applyFont="1" applyBorder="1" applyAlignment="1">
      <alignment horizontal="center" vertical="center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37" fontId="12" fillId="0" borderId="3" xfId="6" applyNumberFormat="1" applyFont="1" applyFill="1" applyBorder="1" applyAlignment="1">
      <alignment vertical="center" wrapText="1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Fill="1" applyAlignment="1">
      <alignment horizontal="center" vertical="center" wrapText="1"/>
    </xf>
    <xf numFmtId="37" fontId="12" fillId="0" borderId="0" xfId="2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37" fontId="4" fillId="0" borderId="0" xfId="0" applyNumberFormat="1" applyFont="1" applyAlignment="1">
      <alignment wrapText="1"/>
    </xf>
    <xf numFmtId="40" fontId="4" fillId="0" borderId="0" xfId="0" quotePrefix="1" applyNumberFormat="1" applyFont="1"/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43" fontId="3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38" fontId="4" fillId="0" borderId="2" xfId="4" applyNumberFormat="1" applyFont="1" applyBorder="1" applyAlignment="1">
      <alignment horizont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0" applyNumberFormat="1" applyFont="1" applyFill="1" applyAlignment="1">
      <alignment horizontal="right" wrapText="1"/>
    </xf>
    <xf numFmtId="37" fontId="3" fillId="0" borderId="0" xfId="2" applyNumberFormat="1" applyFont="1" applyFill="1" applyBorder="1" applyAlignment="1">
      <alignment vertical="center" wrapText="1"/>
    </xf>
    <xf numFmtId="43" fontId="1" fillId="0" borderId="0" xfId="2" applyFont="1" applyAlignment="1">
      <alignment vertical="center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43" fontId="9" fillId="0" borderId="0" xfId="6" applyNumberFormat="1" applyFont="1"/>
    <xf numFmtId="166" fontId="3" fillId="0" borderId="0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43" fontId="4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166" fontId="4" fillId="0" borderId="0" xfId="2" applyNumberFormat="1" applyFont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4" fillId="0" borderId="0" xfId="4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 vertical="center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4" fillId="0" borderId="0" xfId="4" applyFont="1" applyFill="1" applyAlignment="1">
      <alignment horizontal="left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0" fontId="3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4" applyFont="1" applyFill="1" applyAlignment="1">
      <alignment horizontal="center"/>
    </xf>
    <xf numFmtId="0" fontId="4" fillId="0" borderId="0" xfId="4" applyFont="1" applyFill="1"/>
    <xf numFmtId="49" fontId="19" fillId="0" borderId="0" xfId="9" applyNumberFormat="1" applyFont="1" applyFill="1"/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0" fontId="4" fillId="0" borderId="6" xfId="4" applyFont="1" applyFill="1" applyBorder="1" applyAlignment="1">
      <alignment horizontal="center"/>
    </xf>
    <xf numFmtId="37" fontId="4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166" fontId="3" fillId="0" borderId="6" xfId="2" quotePrefix="1" applyNumberFormat="1" applyFont="1" applyFill="1" applyBorder="1" applyAlignment="1">
      <alignment horizontal="right" wrapText="1"/>
    </xf>
    <xf numFmtId="40" fontId="4" fillId="0" borderId="0" xfId="0" applyNumberFormat="1" applyFont="1" applyFill="1"/>
    <xf numFmtId="37" fontId="4" fillId="0" borderId="0" xfId="2" applyNumberFormat="1" applyFont="1" applyFill="1" applyAlignment="1">
      <alignment vertical="top"/>
    </xf>
    <xf numFmtId="43" fontId="4" fillId="0" borderId="0" xfId="2" applyFont="1" applyFill="1" applyAlignment="1">
      <alignment vertical="top"/>
    </xf>
    <xf numFmtId="0" fontId="21" fillId="0" borderId="0" xfId="3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38" fontId="4" fillId="0" borderId="0" xfId="0" applyNumberFormat="1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wrapText="1"/>
    </xf>
    <xf numFmtId="37" fontId="4" fillId="0" borderId="2" xfId="0" applyNumberFormat="1" applyFont="1" applyFill="1" applyBorder="1" applyAlignment="1">
      <alignment wrapText="1"/>
    </xf>
    <xf numFmtId="40" fontId="3" fillId="0" borderId="0" xfId="5" applyNumberFormat="1" applyFont="1" applyFill="1"/>
    <xf numFmtId="38" fontId="4" fillId="0" borderId="2" xfId="4" applyNumberFormat="1" applyFont="1" applyBorder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4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7" fontId="3" fillId="0" borderId="3" xfId="0" applyNumberFormat="1" applyFont="1" applyFill="1" applyBorder="1" applyAlignment="1">
      <alignment wrapText="1"/>
    </xf>
    <xf numFmtId="0" fontId="4" fillId="0" borderId="0" xfId="4" applyFont="1" applyFill="1" applyBorder="1" applyAlignment="1">
      <alignment horizontal="center" vertical="center"/>
    </xf>
    <xf numFmtId="37" fontId="3" fillId="0" borderId="0" xfId="0" applyNumberFormat="1" applyFont="1" applyFill="1"/>
    <xf numFmtId="37" fontId="4" fillId="0" borderId="0" xfId="0" applyNumberFormat="1" applyFont="1" applyFill="1"/>
    <xf numFmtId="37" fontId="4" fillId="0" borderId="0" xfId="2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6" xfId="0" applyNumberFormat="1" applyFont="1" applyBorder="1" applyAlignment="1">
      <alignment horizont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" quotePrefix="1" applyFont="1" applyFill="1" applyBorder="1" applyAlignment="1">
      <alignment horizontal="center" vertical="center" wrapText="1"/>
    </xf>
    <xf numFmtId="0" fontId="4" fillId="0" borderId="3" xfId="4" quotePrefix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3" applyFont="1" applyFill="1" applyBorder="1" applyAlignment="1">
      <alignment horizontal="center"/>
    </xf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169" fontId="4" fillId="0" borderId="4" xfId="0" applyNumberFormat="1" applyFont="1" applyFill="1" applyBorder="1"/>
    <xf numFmtId="40" fontId="4" fillId="0" borderId="0" xfId="5" applyNumberFormat="1" applyFont="1" applyAlignment="1">
      <alignment vertical="center"/>
    </xf>
    <xf numFmtId="37" fontId="3" fillId="0" borderId="5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66" fontId="3" fillId="0" borderId="5" xfId="2" quotePrefix="1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Alignment="1">
      <alignment vertical="center"/>
    </xf>
    <xf numFmtId="40" fontId="3" fillId="0" borderId="0" xfId="0" applyNumberFormat="1" applyFont="1" applyAlignment="1">
      <alignment vertical="center"/>
    </xf>
    <xf numFmtId="40" fontId="3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center" vertical="center"/>
    </xf>
    <xf numFmtId="37" fontId="4" fillId="0" borderId="0" xfId="6" applyNumberFormat="1" applyFont="1" applyAlignment="1">
      <alignment vertical="center"/>
    </xf>
    <xf numFmtId="166" fontId="3" fillId="0" borderId="4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vertical="center"/>
    </xf>
    <xf numFmtId="43" fontId="3" fillId="0" borderId="0" xfId="2" applyFont="1" applyBorder="1" applyAlignment="1">
      <alignment horizontal="right" vertical="center" wrapText="1"/>
    </xf>
    <xf numFmtId="40" fontId="4" fillId="0" borderId="0" xfId="4" applyNumberFormat="1" applyFont="1" applyAlignment="1">
      <alignment vertical="center"/>
    </xf>
    <xf numFmtId="40" fontId="3" fillId="0" borderId="0" xfId="0" applyNumberFormat="1" applyFont="1" applyFill="1" applyAlignment="1">
      <alignment vertical="center"/>
    </xf>
    <xf numFmtId="37" fontId="3" fillId="0" borderId="4" xfId="6" applyNumberFormat="1" applyFont="1" applyBorder="1" applyAlignment="1">
      <alignment horizontal="right" vertical="center" wrapText="1"/>
    </xf>
    <xf numFmtId="37" fontId="3" fillId="0" borderId="0" xfId="6" applyNumberFormat="1" applyFont="1" applyBorder="1" applyAlignment="1">
      <alignment horizontal="right" vertical="center" wrapText="1"/>
    </xf>
    <xf numFmtId="166" fontId="4" fillId="0" borderId="0" xfId="2" applyNumberFormat="1" applyFont="1" applyAlignment="1">
      <alignment horizontal="right" vertical="center" wrapText="1"/>
    </xf>
    <xf numFmtId="166" fontId="4" fillId="0" borderId="0" xfId="2" applyNumberFormat="1" applyFont="1" applyFill="1" applyAlignment="1">
      <alignment horizontal="right" vertical="center" wrapText="1"/>
    </xf>
    <xf numFmtId="166" fontId="4" fillId="0" borderId="0" xfId="2" quotePrefix="1" applyNumberFormat="1" applyFont="1" applyFill="1" applyBorder="1" applyAlignment="1">
      <alignment horizontal="right" vertical="center" wrapText="1"/>
    </xf>
    <xf numFmtId="166" fontId="3" fillId="0" borderId="3" xfId="2" applyNumberFormat="1" applyFont="1" applyBorder="1" applyAlignment="1">
      <alignment horizontal="right" vertical="center" wrapText="1"/>
    </xf>
    <xf numFmtId="166" fontId="3" fillId="0" borderId="0" xfId="2" applyNumberFormat="1" applyFont="1" applyBorder="1" applyAlignment="1">
      <alignment horizontal="right" vertical="center" wrapText="1"/>
    </xf>
    <xf numFmtId="166" fontId="3" fillId="0" borderId="3" xfId="2" applyNumberFormat="1" applyFont="1" applyFill="1" applyBorder="1" applyAlignment="1">
      <alignment horizontal="right" vertical="center" wrapText="1"/>
    </xf>
    <xf numFmtId="166" fontId="3" fillId="0" borderId="0" xfId="2" quotePrefix="1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4" applyFont="1" applyFill="1" applyBorder="1" applyAlignment="1">
      <alignment horizontal="center" wrapText="1"/>
    </xf>
    <xf numFmtId="38" fontId="4" fillId="0" borderId="3" xfId="4" applyNumberFormat="1" applyFont="1" applyBorder="1" applyAlignment="1">
      <alignment horizontal="center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view="pageBreakPreview" topLeftCell="A22" zoomScale="85" zoomScaleNormal="100" zoomScaleSheetLayoutView="85" zoomScalePageLayoutView="93" workbookViewId="0">
      <selection activeCell="A27" sqref="A27"/>
    </sheetView>
  </sheetViews>
  <sheetFormatPr defaultColWidth="9.1171875" defaultRowHeight="18"/>
  <cols>
    <col min="1" max="1" width="59.29296875" style="17" customWidth="1"/>
    <col min="2" max="2" width="8.703125" style="20" customWidth="1"/>
    <col min="3" max="3" width="1.41015625" style="19" customWidth="1"/>
    <col min="4" max="4" width="15.5859375" style="1" customWidth="1"/>
    <col min="5" max="5" width="1.41015625" style="1" customWidth="1"/>
    <col min="6" max="6" width="14.703125" style="1" customWidth="1"/>
    <col min="7" max="7" width="16" style="1" customWidth="1"/>
    <col min="8" max="8" width="10.87890625" style="1" customWidth="1"/>
    <col min="9" max="16384" width="9.1171875" style="1"/>
  </cols>
  <sheetData>
    <row r="1" spans="1:7">
      <c r="A1" s="29" t="s">
        <v>2</v>
      </c>
      <c r="B1" s="4"/>
      <c r="C1" s="4"/>
      <c r="D1" s="4"/>
      <c r="E1" s="4"/>
      <c r="F1" s="4"/>
    </row>
    <row r="2" spans="1:7">
      <c r="A2" s="4" t="s">
        <v>3</v>
      </c>
      <c r="B2" s="4"/>
      <c r="C2" s="4"/>
      <c r="D2" s="4"/>
      <c r="E2" s="4"/>
      <c r="F2" s="4"/>
    </row>
    <row r="3" spans="1:7">
      <c r="A3" s="51" t="s">
        <v>127</v>
      </c>
      <c r="B3" s="4"/>
      <c r="C3" s="4"/>
      <c r="D3" s="4"/>
      <c r="E3" s="4"/>
      <c r="F3" s="4"/>
    </row>
    <row r="4" spans="1:7" ht="14.25" customHeight="1">
      <c r="A4" s="22"/>
      <c r="B4" s="124"/>
      <c r="C4" s="124"/>
    </row>
    <row r="5" spans="1:7" s="2" customFormat="1">
      <c r="A5" s="273" t="s">
        <v>4</v>
      </c>
      <c r="B5" s="97"/>
      <c r="C5" s="98"/>
      <c r="D5" s="313" t="s">
        <v>5</v>
      </c>
      <c r="E5" s="313"/>
      <c r="F5" s="313"/>
    </row>
    <row r="6" spans="1:7" s="2" customFormat="1">
      <c r="A6" s="273"/>
      <c r="B6" s="97"/>
      <c r="C6" s="98"/>
      <c r="D6" s="288" t="s">
        <v>135</v>
      </c>
      <c r="E6" s="288"/>
      <c r="F6" s="288" t="s">
        <v>136</v>
      </c>
    </row>
    <row r="7" spans="1:7">
      <c r="A7" s="124"/>
      <c r="B7" s="264" t="s">
        <v>6</v>
      </c>
      <c r="C7" s="124"/>
      <c r="D7" s="265" t="s">
        <v>133</v>
      </c>
      <c r="E7" s="166"/>
      <c r="F7" s="265" t="s">
        <v>134</v>
      </c>
    </row>
    <row r="8" spans="1:7">
      <c r="A8" s="124"/>
      <c r="B8" s="274"/>
      <c r="C8" s="266"/>
      <c r="D8" s="275"/>
      <c r="E8" s="265"/>
      <c r="F8" s="275"/>
    </row>
    <row r="9" spans="1:7">
      <c r="A9" s="17" t="s">
        <v>7</v>
      </c>
      <c r="B9" s="140" t="s">
        <v>103</v>
      </c>
      <c r="D9" s="191">
        <v>207824157</v>
      </c>
      <c r="E9" s="21"/>
      <c r="F9" s="99">
        <v>187561419</v>
      </c>
      <c r="G9" s="203"/>
    </row>
    <row r="10" spans="1:7">
      <c r="A10" s="17" t="s">
        <v>8</v>
      </c>
      <c r="B10" s="140" t="s">
        <v>89</v>
      </c>
      <c r="D10" s="191">
        <v>95123001</v>
      </c>
      <c r="E10" s="21"/>
      <c r="F10" s="99">
        <v>80861732</v>
      </c>
    </row>
    <row r="11" spans="1:7">
      <c r="A11" s="17" t="s">
        <v>9</v>
      </c>
      <c r="B11" s="140"/>
      <c r="D11" s="191">
        <v>489458</v>
      </c>
      <c r="E11" s="21"/>
      <c r="F11" s="99">
        <v>403412</v>
      </c>
    </row>
    <row r="12" spans="1:7">
      <c r="A12" s="17" t="s">
        <v>10</v>
      </c>
      <c r="B12" s="140" t="s">
        <v>120</v>
      </c>
      <c r="D12" s="191">
        <v>242338366</v>
      </c>
      <c r="E12" s="21"/>
      <c r="F12" s="99">
        <v>264608848</v>
      </c>
    </row>
    <row r="13" spans="1:7">
      <c r="A13" s="17" t="s">
        <v>113</v>
      </c>
      <c r="B13" s="140" t="s">
        <v>104</v>
      </c>
      <c r="D13" s="191">
        <v>99467980</v>
      </c>
      <c r="E13" s="21"/>
      <c r="F13" s="99">
        <v>69614392</v>
      </c>
    </row>
    <row r="14" spans="1:7" s="84" customFormat="1">
      <c r="A14" s="141" t="s">
        <v>77</v>
      </c>
      <c r="B14" s="140" t="s">
        <v>105</v>
      </c>
      <c r="C14" s="85"/>
      <c r="D14" s="191">
        <v>118470307</v>
      </c>
      <c r="E14" s="142"/>
      <c r="F14" s="192">
        <v>125490261</v>
      </c>
    </row>
    <row r="15" spans="1:7" s="84" customFormat="1">
      <c r="A15" s="141" t="s">
        <v>76</v>
      </c>
      <c r="B15" s="140" t="s">
        <v>106</v>
      </c>
      <c r="C15" s="85"/>
      <c r="D15" s="191">
        <v>254650156</v>
      </c>
      <c r="E15" s="143"/>
      <c r="F15" s="192">
        <v>248477732</v>
      </c>
    </row>
    <row r="16" spans="1:7" s="84" customFormat="1">
      <c r="A16" s="141" t="s">
        <v>97</v>
      </c>
      <c r="B16" s="140"/>
      <c r="C16" s="85"/>
      <c r="D16" s="53">
        <v>37624</v>
      </c>
      <c r="E16" s="143"/>
      <c r="F16" s="192">
        <v>137502</v>
      </c>
    </row>
    <row r="17" spans="1:8" s="84" customFormat="1">
      <c r="A17" s="141" t="s">
        <v>99</v>
      </c>
      <c r="B17" s="140" t="s">
        <v>107</v>
      </c>
      <c r="C17" s="85"/>
      <c r="D17" s="191">
        <v>33000000</v>
      </c>
      <c r="E17" s="143"/>
      <c r="F17" s="192">
        <v>33000000</v>
      </c>
    </row>
    <row r="18" spans="1:8" s="84" customFormat="1">
      <c r="A18" s="139" t="s">
        <v>114</v>
      </c>
      <c r="B18" s="140" t="s">
        <v>110</v>
      </c>
      <c r="C18" s="85"/>
      <c r="D18" s="191">
        <v>88755973</v>
      </c>
      <c r="E18" s="142"/>
      <c r="F18" s="191">
        <v>89154202</v>
      </c>
    </row>
    <row r="19" spans="1:8" s="84" customFormat="1">
      <c r="A19" s="141" t="s">
        <v>115</v>
      </c>
      <c r="B19" s="140" t="s">
        <v>122</v>
      </c>
      <c r="C19" s="85"/>
      <c r="D19" s="191">
        <v>33708061</v>
      </c>
      <c r="E19" s="143"/>
      <c r="F19" s="192">
        <v>35814143</v>
      </c>
    </row>
    <row r="20" spans="1:8" s="84" customFormat="1">
      <c r="A20" s="139" t="s">
        <v>58</v>
      </c>
      <c r="B20" s="140"/>
      <c r="C20" s="85"/>
      <c r="D20" s="191">
        <v>9103505</v>
      </c>
      <c r="E20" s="142"/>
      <c r="F20" s="191">
        <v>6499881</v>
      </c>
    </row>
    <row r="21" spans="1:8">
      <c r="A21" s="17" t="s">
        <v>57</v>
      </c>
      <c r="B21" s="140" t="s">
        <v>1</v>
      </c>
      <c r="D21" s="191">
        <v>75036283</v>
      </c>
      <c r="E21" s="142"/>
      <c r="F21" s="192">
        <v>75048493</v>
      </c>
    </row>
    <row r="22" spans="1:8">
      <c r="A22" s="17" t="s">
        <v>11</v>
      </c>
      <c r="B22" s="140" t="s">
        <v>98</v>
      </c>
      <c r="D22" s="259">
        <v>45086490</v>
      </c>
      <c r="E22" s="142"/>
      <c r="F22" s="259">
        <v>51612106</v>
      </c>
      <c r="G22" s="203"/>
    </row>
    <row r="23" spans="1:8" ht="18.5" thickBot="1">
      <c r="A23" s="22" t="s">
        <v>12</v>
      </c>
      <c r="B23" s="23"/>
      <c r="C23" s="24"/>
      <c r="D23" s="145">
        <f>SUM(D9:D22)</f>
        <v>1303091361</v>
      </c>
      <c r="E23" s="144"/>
      <c r="F23" s="145">
        <f>SUM(F9:F22)</f>
        <v>1268284123</v>
      </c>
    </row>
    <row r="24" spans="1:8" ht="18.5" thickTop="1">
      <c r="A24" s="22"/>
      <c r="B24" s="23"/>
      <c r="C24" s="24"/>
      <c r="D24" s="193"/>
      <c r="E24" s="144"/>
      <c r="F24" s="193"/>
    </row>
    <row r="25" spans="1:8">
      <c r="A25" s="124" t="s">
        <v>64</v>
      </c>
      <c r="B25" s="97"/>
      <c r="C25" s="98"/>
      <c r="D25" s="314" t="s">
        <v>5</v>
      </c>
      <c r="E25" s="314"/>
      <c r="F25" s="314"/>
    </row>
    <row r="26" spans="1:8">
      <c r="A26" s="124"/>
      <c r="B26" s="97"/>
      <c r="C26" s="98"/>
      <c r="D26" s="18" t="str">
        <f>D6</f>
        <v>31 มีนาคม 2565</v>
      </c>
      <c r="E26" s="18"/>
      <c r="F26" s="18" t="str">
        <f>F6</f>
        <v>31 ธันวาคม 2564</v>
      </c>
    </row>
    <row r="27" spans="1:8">
      <c r="A27" s="124"/>
      <c r="B27" s="264" t="s">
        <v>6</v>
      </c>
      <c r="C27" s="124"/>
      <c r="D27" s="286" t="str">
        <f>D7</f>
        <v>(ยังไม่ได้ตรวจสอบ)</v>
      </c>
      <c r="E27" s="18"/>
      <c r="F27" s="286" t="str">
        <f>F7</f>
        <v>(ตรวจสอบแล้ว)</v>
      </c>
    </row>
    <row r="28" spans="1:8">
      <c r="A28" s="124"/>
      <c r="B28" s="274"/>
      <c r="C28" s="266"/>
      <c r="D28" s="276"/>
      <c r="E28" s="268"/>
      <c r="F28" s="276"/>
    </row>
    <row r="29" spans="1:8">
      <c r="A29" s="26" t="s">
        <v>13</v>
      </c>
      <c r="C29" s="18"/>
      <c r="D29" s="85"/>
      <c r="E29" s="85"/>
      <c r="F29" s="85"/>
    </row>
    <row r="30" spans="1:8">
      <c r="A30" s="17" t="s">
        <v>14</v>
      </c>
      <c r="B30" s="20" t="s">
        <v>108</v>
      </c>
      <c r="D30" s="191">
        <v>560843848</v>
      </c>
      <c r="E30" s="146"/>
      <c r="F30" s="133">
        <v>573005614</v>
      </c>
      <c r="G30" s="281"/>
      <c r="H30" s="281"/>
    </row>
    <row r="31" spans="1:8">
      <c r="A31" s="27" t="s">
        <v>15</v>
      </c>
      <c r="B31" s="20" t="s">
        <v>0</v>
      </c>
      <c r="D31" s="191">
        <v>243315938</v>
      </c>
      <c r="E31" s="146"/>
      <c r="F31" s="191">
        <v>210072666</v>
      </c>
    </row>
    <row r="32" spans="1:8">
      <c r="A32" s="27" t="s">
        <v>101</v>
      </c>
      <c r="D32" s="191">
        <v>8003</v>
      </c>
      <c r="E32" s="146"/>
      <c r="F32" s="191">
        <v>2002</v>
      </c>
      <c r="G32" s="282"/>
      <c r="H32" s="282"/>
    </row>
    <row r="33" spans="1:6">
      <c r="A33" s="27" t="s">
        <v>16</v>
      </c>
      <c r="D33" s="191">
        <v>17588295</v>
      </c>
      <c r="E33" s="146"/>
      <c r="F33" s="191">
        <v>14992367</v>
      </c>
    </row>
    <row r="34" spans="1:6">
      <c r="A34" s="30" t="s">
        <v>59</v>
      </c>
      <c r="D34" s="191">
        <v>6130506</v>
      </c>
      <c r="E34" s="146"/>
      <c r="F34" s="50">
        <v>5773467</v>
      </c>
    </row>
    <row r="35" spans="1:6">
      <c r="A35" s="30" t="s">
        <v>17</v>
      </c>
      <c r="B35" s="20" t="s">
        <v>1</v>
      </c>
      <c r="D35" s="191">
        <v>21085046</v>
      </c>
      <c r="E35" s="146"/>
      <c r="F35" s="191">
        <v>21067134</v>
      </c>
    </row>
    <row r="36" spans="1:6">
      <c r="A36" s="2" t="s">
        <v>18</v>
      </c>
      <c r="B36" s="262" t="s">
        <v>109</v>
      </c>
      <c r="D36" s="191">
        <v>82253705</v>
      </c>
      <c r="E36" s="146"/>
      <c r="F36" s="191">
        <v>72338421</v>
      </c>
    </row>
    <row r="37" spans="1:6">
      <c r="A37" s="124" t="s">
        <v>19</v>
      </c>
      <c r="B37" s="23"/>
      <c r="C37" s="24"/>
      <c r="D37" s="267">
        <f>SUM(D30:D36)</f>
        <v>931225341</v>
      </c>
      <c r="E37" s="147"/>
      <c r="F37" s="267">
        <f>SUM(F30:F36)</f>
        <v>897251671</v>
      </c>
    </row>
    <row r="38" spans="1:6" ht="12.75" customHeight="1">
      <c r="A38" s="27"/>
      <c r="D38" s="146"/>
      <c r="E38" s="146"/>
      <c r="F38" s="269"/>
    </row>
    <row r="39" spans="1:6">
      <c r="A39" s="80" t="s">
        <v>63</v>
      </c>
      <c r="B39" s="42"/>
      <c r="D39" s="146"/>
      <c r="E39" s="146"/>
      <c r="F39" s="270"/>
    </row>
    <row r="40" spans="1:6">
      <c r="A40" s="42" t="s">
        <v>20</v>
      </c>
      <c r="D40" s="146"/>
      <c r="E40" s="146"/>
      <c r="F40" s="270"/>
    </row>
    <row r="41" spans="1:6" s="96" customFormat="1" ht="19.5" thickBot="1">
      <c r="A41" s="31" t="s">
        <v>125</v>
      </c>
      <c r="B41" s="20"/>
      <c r="C41" s="19"/>
      <c r="D41" s="284">
        <v>951456883</v>
      </c>
      <c r="E41" s="285"/>
      <c r="F41" s="284">
        <v>951456883</v>
      </c>
    </row>
    <row r="42" spans="1:6" ht="18.5" thickTop="1">
      <c r="A42" s="31" t="s">
        <v>126</v>
      </c>
      <c r="D42" s="258"/>
      <c r="E42" s="148"/>
      <c r="F42" s="258"/>
    </row>
    <row r="43" spans="1:6">
      <c r="A43" s="31" t="s">
        <v>74</v>
      </c>
      <c r="D43" s="191">
        <v>951456883</v>
      </c>
      <c r="E43" s="148"/>
      <c r="F43" s="191">
        <v>951456883</v>
      </c>
    </row>
    <row r="44" spans="1:6">
      <c r="A44" s="41" t="s">
        <v>21</v>
      </c>
      <c r="D44" s="191"/>
      <c r="E44" s="148"/>
      <c r="F44" s="191"/>
    </row>
    <row r="45" spans="1:6">
      <c r="A45" s="35" t="s">
        <v>85</v>
      </c>
      <c r="D45" s="191"/>
      <c r="E45" s="148"/>
      <c r="F45" s="191"/>
    </row>
    <row r="46" spans="1:6">
      <c r="A46" s="100" t="s">
        <v>158</v>
      </c>
      <c r="B46" s="263" t="s">
        <v>123</v>
      </c>
      <c r="D46" s="191">
        <v>18811235</v>
      </c>
      <c r="E46" s="148"/>
      <c r="F46" s="191">
        <v>18811235</v>
      </c>
    </row>
    <row r="47" spans="1:6">
      <c r="A47" s="100" t="s">
        <v>159</v>
      </c>
      <c r="B47" s="52"/>
      <c r="D47" s="258">
        <v>6000000</v>
      </c>
      <c r="E47" s="271"/>
      <c r="F47" s="258">
        <v>6000000</v>
      </c>
    </row>
    <row r="48" spans="1:6">
      <c r="A48" s="35" t="s">
        <v>87</v>
      </c>
      <c r="B48" s="52"/>
      <c r="D48" s="258">
        <v>-687488918</v>
      </c>
      <c r="E48" s="148"/>
      <c r="F48" s="258">
        <v>-688093495.39999998</v>
      </c>
    </row>
    <row r="49" spans="1:6">
      <c r="A49" s="41" t="s">
        <v>70</v>
      </c>
      <c r="B49" s="55"/>
      <c r="D49" s="259">
        <v>83086820</v>
      </c>
      <c r="E49" s="148"/>
      <c r="F49" s="259">
        <v>82857829.400000006</v>
      </c>
    </row>
    <row r="50" spans="1:6">
      <c r="A50" s="28" t="s">
        <v>65</v>
      </c>
      <c r="B50" s="42"/>
      <c r="D50" s="267">
        <f>SUM(D43:D49)</f>
        <v>371866020</v>
      </c>
      <c r="E50" s="148"/>
      <c r="F50" s="267">
        <f>SUM(F43:F49)</f>
        <v>371032452</v>
      </c>
    </row>
    <row r="51" spans="1:6" ht="18.5" thickBot="1">
      <c r="A51" s="29" t="s">
        <v>66</v>
      </c>
      <c r="B51" s="290"/>
      <c r="D51" s="291">
        <f>SUM(D50,D37)</f>
        <v>1303091361</v>
      </c>
      <c r="E51" s="148"/>
      <c r="F51" s="291">
        <f>SUM(F50,F37)</f>
        <v>1268284123</v>
      </c>
    </row>
    <row r="52" spans="1:6" ht="18.5" thickTop="1">
      <c r="D52" s="3"/>
      <c r="F52" s="3"/>
    </row>
    <row r="54" spans="1:6">
      <c r="D54" s="203"/>
    </row>
    <row r="55" spans="1:6">
      <c r="D55" s="25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zoomScale="85" zoomScaleNormal="100" zoomScaleSheetLayoutView="85" workbookViewId="0">
      <selection activeCell="A36" sqref="A36"/>
    </sheetView>
  </sheetViews>
  <sheetFormatPr defaultColWidth="9.1171875" defaultRowHeight="18"/>
  <cols>
    <col min="1" max="1" width="55.41015625" style="16" customWidth="1"/>
    <col min="2" max="2" width="9.87890625" style="87" customWidth="1"/>
    <col min="3" max="3" width="1.1171875" style="5" customWidth="1"/>
    <col min="4" max="4" width="16.703125" style="233" customWidth="1"/>
    <col min="5" max="5" width="1.1171875" style="233" customWidth="1"/>
    <col min="6" max="6" width="16.703125" style="136" customWidth="1"/>
    <col min="7" max="7" width="1.1171875" style="7" customWidth="1"/>
    <col min="8" max="8" width="10.703125" style="7" customWidth="1"/>
    <col min="9" max="9" width="1" style="7" customWidth="1"/>
    <col min="10" max="16384" width="9.1171875" style="7"/>
  </cols>
  <sheetData>
    <row r="1" spans="1:9">
      <c r="A1" s="29" t="s">
        <v>2</v>
      </c>
      <c r="B1" s="222"/>
      <c r="C1" s="206"/>
      <c r="D1" s="232"/>
      <c r="E1" s="232"/>
      <c r="F1" s="232"/>
      <c r="G1" s="51"/>
    </row>
    <row r="2" spans="1:9">
      <c r="A2" s="272" t="s">
        <v>22</v>
      </c>
    </row>
    <row r="3" spans="1:9">
      <c r="A3" s="272" t="s">
        <v>132</v>
      </c>
    </row>
    <row r="4" spans="1:9" s="96" customFormat="1" ht="14.25" customHeight="1">
      <c r="A4" s="17"/>
      <c r="B4" s="124"/>
      <c r="C4" s="124"/>
      <c r="D4" s="84"/>
      <c r="E4" s="84"/>
      <c r="F4" s="84"/>
      <c r="G4" s="1"/>
      <c r="H4" s="194"/>
    </row>
    <row r="5" spans="1:9" s="40" customFormat="1" ht="21.75" customHeight="1">
      <c r="A5" s="134"/>
      <c r="B5" s="223"/>
      <c r="C5" s="8"/>
      <c r="D5" s="315" t="s">
        <v>5</v>
      </c>
      <c r="E5" s="315"/>
      <c r="F5" s="315"/>
    </row>
    <row r="6" spans="1:9" ht="20.149999999999999" customHeight="1">
      <c r="A6" s="204"/>
      <c r="B6" s="283" t="s">
        <v>6</v>
      </c>
      <c r="C6" s="8"/>
      <c r="D6" s="279">
        <v>2565</v>
      </c>
      <c r="E6" s="224"/>
      <c r="F6" s="280">
        <v>2564</v>
      </c>
      <c r="G6" s="55"/>
    </row>
    <row r="7" spans="1:9" s="41" customFormat="1">
      <c r="A7" s="207" t="s">
        <v>23</v>
      </c>
      <c r="B7" s="224"/>
      <c r="C7" s="55"/>
      <c r="D7" s="234"/>
      <c r="E7" s="235"/>
      <c r="F7" s="126"/>
    </row>
    <row r="8" spans="1:9" s="41" customFormat="1">
      <c r="A8" s="208" t="s">
        <v>24</v>
      </c>
      <c r="B8" s="224"/>
      <c r="C8" s="55"/>
      <c r="D8" s="133">
        <v>197573977</v>
      </c>
      <c r="E8" s="126"/>
      <c r="F8" s="133">
        <v>176649610</v>
      </c>
      <c r="G8" s="12"/>
      <c r="H8" s="209"/>
      <c r="I8" s="209"/>
    </row>
    <row r="9" spans="1:9" s="41" customFormat="1">
      <c r="A9" s="210" t="s">
        <v>25</v>
      </c>
      <c r="B9" s="224"/>
      <c r="C9" s="55"/>
      <c r="D9" s="125">
        <v>-88009108</v>
      </c>
      <c r="E9" s="126"/>
      <c r="F9" s="125">
        <v>-75572002</v>
      </c>
      <c r="G9" s="12"/>
      <c r="H9" s="209"/>
      <c r="I9" s="209"/>
    </row>
    <row r="10" spans="1:9" s="41" customFormat="1">
      <c r="A10" s="208" t="s">
        <v>26</v>
      </c>
      <c r="B10" s="224"/>
      <c r="C10" s="55"/>
      <c r="D10" s="133">
        <f>SUM(D8:D9)</f>
        <v>109564869</v>
      </c>
      <c r="E10" s="126"/>
      <c r="F10" s="133">
        <f>SUM(F8:F9)</f>
        <v>101077608</v>
      </c>
      <c r="G10" s="12"/>
      <c r="H10" s="209"/>
      <c r="I10" s="209"/>
    </row>
    <row r="11" spans="1:9" s="41" customFormat="1">
      <c r="A11" s="208" t="s">
        <v>142</v>
      </c>
      <c r="B11" s="224"/>
      <c r="C11" s="55"/>
      <c r="D11" s="125">
        <v>-16746357</v>
      </c>
      <c r="E11" s="126"/>
      <c r="F11" s="125">
        <v>-22782604</v>
      </c>
      <c r="G11" s="12"/>
      <c r="H11" s="209"/>
      <c r="I11" s="209"/>
    </row>
    <row r="12" spans="1:9" s="41" customFormat="1">
      <c r="A12" s="208" t="s">
        <v>27</v>
      </c>
      <c r="B12" s="224"/>
      <c r="C12" s="55"/>
      <c r="D12" s="133">
        <f>SUM(D10:D11)</f>
        <v>92818512</v>
      </c>
      <c r="E12" s="187"/>
      <c r="F12" s="133">
        <v>78295004</v>
      </c>
      <c r="G12" s="128"/>
      <c r="H12" s="209"/>
      <c r="I12" s="209"/>
    </row>
    <row r="13" spans="1:9" s="41" customFormat="1">
      <c r="A13" s="211" t="s">
        <v>28</v>
      </c>
      <c r="B13" s="224"/>
      <c r="C13" s="55"/>
      <c r="D13" s="133">
        <v>35491909</v>
      </c>
      <c r="E13" s="187"/>
      <c r="F13" s="133">
        <v>30723706</v>
      </c>
      <c r="G13" s="128"/>
      <c r="H13" s="209"/>
      <c r="I13" s="209"/>
    </row>
    <row r="14" spans="1:9" s="41" customFormat="1" ht="21" customHeight="1">
      <c r="A14" s="42" t="s">
        <v>60</v>
      </c>
      <c r="B14" s="224">
        <v>20</v>
      </c>
      <c r="C14" s="55"/>
      <c r="D14" s="133">
        <v>1121221</v>
      </c>
      <c r="E14" s="187"/>
      <c r="F14" s="133">
        <v>1131936</v>
      </c>
      <c r="G14" s="128"/>
      <c r="H14" s="209"/>
      <c r="I14" s="209"/>
    </row>
    <row r="15" spans="1:9" s="212" customFormat="1" ht="21" customHeight="1">
      <c r="A15" s="42" t="s">
        <v>143</v>
      </c>
      <c r="B15" s="224">
        <v>21</v>
      </c>
      <c r="D15" s="133">
        <v>500820</v>
      </c>
      <c r="E15" s="236"/>
      <c r="F15" s="133">
        <v>5227199</v>
      </c>
    </row>
    <row r="16" spans="1:9" s="212" customFormat="1" ht="21" customHeight="1">
      <c r="A16" s="229" t="s">
        <v>144</v>
      </c>
      <c r="B16" s="224">
        <v>22</v>
      </c>
      <c r="D16" s="133">
        <v>-302553</v>
      </c>
      <c r="E16" s="236"/>
      <c r="F16" s="133">
        <v>486914</v>
      </c>
    </row>
    <row r="17" spans="1:9" s="41" customFormat="1" ht="21" customHeight="1">
      <c r="A17" s="211" t="s">
        <v>29</v>
      </c>
      <c r="B17" s="224"/>
      <c r="C17" s="55"/>
      <c r="D17" s="133">
        <v>4978565</v>
      </c>
      <c r="E17" s="187"/>
      <c r="F17" s="125">
        <v>4364643</v>
      </c>
      <c r="G17" s="128"/>
      <c r="H17" s="209"/>
      <c r="I17" s="209"/>
    </row>
    <row r="18" spans="1:9" s="41" customFormat="1" ht="21.25" customHeight="1">
      <c r="A18" s="213" t="s">
        <v>30</v>
      </c>
      <c r="B18" s="224"/>
      <c r="C18" s="55"/>
      <c r="D18" s="161">
        <f>SUM(D12:D17)</f>
        <v>134608474</v>
      </c>
      <c r="E18" s="237"/>
      <c r="F18" s="161">
        <f>SUM(F12:F17)</f>
        <v>120229402</v>
      </c>
      <c r="G18" s="127"/>
      <c r="H18" s="209"/>
      <c r="I18" s="209"/>
    </row>
    <row r="19" spans="1:9" s="41" customFormat="1" ht="12" customHeight="1">
      <c r="A19" s="214"/>
      <c r="B19" s="225"/>
      <c r="C19" s="14"/>
      <c r="D19" s="160"/>
      <c r="E19" s="238"/>
      <c r="F19" s="160"/>
      <c r="G19" s="215"/>
      <c r="H19" s="209"/>
      <c r="I19" s="209"/>
    </row>
    <row r="20" spans="1:9" s="41" customFormat="1">
      <c r="A20" s="207" t="s">
        <v>31</v>
      </c>
      <c r="B20" s="224"/>
      <c r="C20" s="55"/>
      <c r="D20" s="239"/>
      <c r="E20" s="126"/>
      <c r="F20" s="239"/>
      <c r="G20" s="12"/>
      <c r="H20" s="209"/>
      <c r="I20" s="209"/>
    </row>
    <row r="21" spans="1:9" s="41" customFormat="1">
      <c r="A21" s="42" t="s">
        <v>32</v>
      </c>
      <c r="B21" s="224"/>
      <c r="C21" s="55"/>
      <c r="D21" s="133">
        <v>57347068</v>
      </c>
      <c r="E21" s="126"/>
      <c r="F21" s="133">
        <v>78726467</v>
      </c>
      <c r="G21" s="12"/>
      <c r="H21" s="209"/>
      <c r="I21" s="209"/>
    </row>
    <row r="22" spans="1:9" s="41" customFormat="1">
      <c r="A22" s="42" t="s">
        <v>33</v>
      </c>
      <c r="B22" s="224"/>
      <c r="C22" s="55"/>
      <c r="D22" s="125">
        <v>-14841394</v>
      </c>
      <c r="E22" s="126"/>
      <c r="F22" s="125">
        <v>-42230549</v>
      </c>
      <c r="G22" s="12"/>
      <c r="H22" s="209"/>
      <c r="I22" s="209"/>
    </row>
    <row r="23" spans="1:9" s="41" customFormat="1">
      <c r="A23" s="42" t="s">
        <v>34</v>
      </c>
      <c r="B23" s="224"/>
      <c r="C23" s="55"/>
      <c r="D23" s="133">
        <f>SUM(D21:D22)</f>
        <v>42505674</v>
      </c>
      <c r="E23" s="133"/>
      <c r="F23" s="133">
        <v>36495918</v>
      </c>
      <c r="G23" s="53"/>
      <c r="H23" s="209"/>
      <c r="I23" s="209"/>
    </row>
    <row r="24" spans="1:9" s="41" customFormat="1">
      <c r="A24" s="42" t="s">
        <v>35</v>
      </c>
      <c r="B24" s="224"/>
      <c r="C24" s="55"/>
      <c r="D24" s="133">
        <v>30205661</v>
      </c>
      <c r="E24" s="187"/>
      <c r="F24" s="133">
        <v>26927679</v>
      </c>
      <c r="G24" s="128"/>
      <c r="H24" s="209"/>
      <c r="I24" s="209"/>
    </row>
    <row r="25" spans="1:9" s="41" customFormat="1">
      <c r="A25" s="42" t="s">
        <v>36</v>
      </c>
      <c r="B25" s="224"/>
      <c r="C25" s="55"/>
      <c r="D25" s="133">
        <v>32802653</v>
      </c>
      <c r="E25" s="187"/>
      <c r="F25" s="133">
        <v>44777942</v>
      </c>
      <c r="G25" s="128"/>
      <c r="H25" s="209"/>
      <c r="I25" s="209"/>
    </row>
    <row r="26" spans="1:9" s="41" customFormat="1">
      <c r="A26" s="42" t="s">
        <v>37</v>
      </c>
      <c r="B26" s="224">
        <v>23</v>
      </c>
      <c r="C26" s="55"/>
      <c r="D26" s="133">
        <v>28424840</v>
      </c>
      <c r="E26" s="187"/>
      <c r="F26" s="133">
        <v>35625543</v>
      </c>
      <c r="G26" s="128"/>
      <c r="H26" s="209"/>
      <c r="I26" s="209"/>
    </row>
    <row r="27" spans="1:9" s="41" customFormat="1">
      <c r="A27" s="213" t="s">
        <v>38</v>
      </c>
      <c r="B27" s="224"/>
      <c r="C27" s="55"/>
      <c r="D27" s="161">
        <f>SUM(D23:D26)</f>
        <v>133938828</v>
      </c>
      <c r="E27" s="237"/>
      <c r="F27" s="161">
        <f>SUM(F23:F26)</f>
        <v>143827082</v>
      </c>
      <c r="G27" s="127"/>
      <c r="H27" s="209"/>
      <c r="I27" s="209"/>
    </row>
    <row r="28" spans="1:9" s="41" customFormat="1" ht="12" customHeight="1">
      <c r="A28" s="213"/>
      <c r="B28" s="224"/>
      <c r="C28" s="55"/>
      <c r="D28" s="201"/>
      <c r="E28" s="237"/>
      <c r="F28" s="201"/>
      <c r="G28" s="127"/>
      <c r="H28" s="209"/>
      <c r="I28" s="209"/>
    </row>
    <row r="29" spans="1:9" s="41" customFormat="1">
      <c r="A29" s="56" t="s">
        <v>145</v>
      </c>
      <c r="B29" s="224"/>
      <c r="C29" s="55"/>
      <c r="D29" s="160">
        <f>D18-D27</f>
        <v>669646</v>
      </c>
      <c r="E29" s="237"/>
      <c r="F29" s="160">
        <v>-23597680</v>
      </c>
      <c r="G29" s="127"/>
      <c r="H29" s="209"/>
      <c r="I29" s="209"/>
    </row>
    <row r="30" spans="1:9" s="41" customFormat="1">
      <c r="A30" s="41" t="s">
        <v>146</v>
      </c>
      <c r="B30" s="226" t="s">
        <v>1</v>
      </c>
      <c r="C30" s="55"/>
      <c r="D30" s="133">
        <v>51077</v>
      </c>
      <c r="E30" s="187"/>
      <c r="F30" s="133">
        <v>4206350</v>
      </c>
      <c r="G30" s="128"/>
      <c r="H30" s="209"/>
      <c r="I30" s="209"/>
    </row>
    <row r="31" spans="1:9" s="41" customFormat="1">
      <c r="A31" s="56" t="s">
        <v>147</v>
      </c>
      <c r="B31" s="224"/>
      <c r="C31" s="55"/>
      <c r="D31" s="161">
        <f>SUM(D29:D30)</f>
        <v>720723</v>
      </c>
      <c r="E31" s="237"/>
      <c r="F31" s="161">
        <f>F29+F30</f>
        <v>-19391330</v>
      </c>
      <c r="G31" s="127"/>
      <c r="H31" s="209"/>
      <c r="I31" s="209"/>
    </row>
    <row r="32" spans="1:9" s="41" customFormat="1" ht="10.5" customHeight="1">
      <c r="A32" s="213"/>
      <c r="B32" s="224"/>
      <c r="C32" s="55"/>
      <c r="D32" s="240"/>
      <c r="E32" s="235"/>
      <c r="F32" s="137"/>
    </row>
    <row r="33" spans="1:7" s="37" customFormat="1" ht="23.25" customHeight="1">
      <c r="A33" s="16"/>
      <c r="B33" s="87"/>
      <c r="C33" s="5"/>
      <c r="D33" s="233"/>
      <c r="E33" s="233"/>
      <c r="F33" s="138"/>
      <c r="G33" s="7"/>
    </row>
    <row r="34" spans="1:7" s="37" customFormat="1" ht="23.25" customHeight="1">
      <c r="A34" s="16"/>
      <c r="B34" s="87"/>
      <c r="C34" s="5"/>
      <c r="D34" s="233"/>
      <c r="E34" s="233"/>
      <c r="F34" s="138"/>
      <c r="G34" s="7"/>
    </row>
    <row r="35" spans="1:7" s="37" customFormat="1" ht="23.25" customHeight="1">
      <c r="A35" s="16"/>
      <c r="B35" s="87"/>
      <c r="C35" s="5"/>
      <c r="D35" s="233"/>
      <c r="E35" s="233"/>
      <c r="F35" s="138"/>
      <c r="G35" s="7"/>
    </row>
    <row r="36" spans="1:7" s="37" customFormat="1" ht="23.25" customHeight="1">
      <c r="A36" s="16"/>
      <c r="B36" s="87"/>
      <c r="C36" s="5"/>
      <c r="D36" s="233"/>
      <c r="E36" s="233"/>
      <c r="F36" s="138"/>
      <c r="G36" s="7"/>
    </row>
    <row r="37" spans="1:7" ht="23.25" customHeight="1">
      <c r="F37" s="138"/>
    </row>
    <row r="40" spans="1:7">
      <c r="E40" s="241"/>
      <c r="G40" s="149"/>
    </row>
  </sheetData>
  <mergeCells count="1">
    <mergeCell ref="D5:F5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view="pageBreakPreview" zoomScale="85" zoomScaleNormal="100" zoomScaleSheetLayoutView="85" workbookViewId="0">
      <selection activeCell="A17" sqref="A17"/>
    </sheetView>
  </sheetViews>
  <sheetFormatPr defaultColWidth="9.1171875" defaultRowHeight="18"/>
  <cols>
    <col min="1" max="1" width="55.1171875" style="16" customWidth="1"/>
    <col min="2" max="2" width="10.1171875" style="5" customWidth="1"/>
    <col min="3" max="3" width="1.1171875" style="5" customWidth="1"/>
    <col min="4" max="4" width="16.703125" style="233" customWidth="1"/>
    <col min="5" max="5" width="1.1171875" style="233" customWidth="1"/>
    <col min="6" max="6" width="16.703125" style="136" customWidth="1"/>
    <col min="7" max="7" width="1.1171875" style="7" customWidth="1"/>
    <col min="8" max="9" width="11.1171875" style="7" bestFit="1" customWidth="1"/>
    <col min="10" max="16384" width="9.1171875" style="7"/>
  </cols>
  <sheetData>
    <row r="1" spans="1:9">
      <c r="A1" s="29" t="s">
        <v>2</v>
      </c>
      <c r="B1" s="4"/>
      <c r="C1" s="4"/>
      <c r="D1" s="83"/>
      <c r="E1" s="83"/>
      <c r="F1" s="83"/>
    </row>
    <row r="2" spans="1:9">
      <c r="A2" s="205" t="s">
        <v>22</v>
      </c>
      <c r="C2" s="6"/>
    </row>
    <row r="3" spans="1:9">
      <c r="A3" s="205" t="str">
        <f>'PL1(TH)'!A3</f>
        <v>สำหรับงวดสามเดือนสิ้นสุดวันที่ 31 มีนาคม 2565 (ยังไม่ได้ตรวจสอบ)</v>
      </c>
      <c r="C3" s="6"/>
    </row>
    <row r="4" spans="1:9" s="96" customFormat="1" ht="14.25" customHeight="1">
      <c r="A4" s="17"/>
      <c r="B4" s="124"/>
      <c r="C4" s="124"/>
      <c r="D4" s="84"/>
      <c r="E4" s="84"/>
      <c r="F4" s="84"/>
      <c r="G4" s="165"/>
      <c r="H4" s="194"/>
    </row>
    <row r="5" spans="1:9" s="40" customFormat="1" ht="21.75" customHeight="1">
      <c r="A5" s="134"/>
      <c r="B5" s="8"/>
      <c r="C5" s="9"/>
      <c r="D5" s="313" t="s">
        <v>5</v>
      </c>
      <c r="E5" s="313"/>
      <c r="F5" s="313"/>
    </row>
    <row r="6" spans="1:9" ht="20.149999999999999" customHeight="1">
      <c r="A6" s="205"/>
      <c r="B6" s="123" t="s">
        <v>6</v>
      </c>
      <c r="C6" s="10"/>
      <c r="D6" s="88">
        <f>'PL1(TH)'!D6</f>
        <v>2565</v>
      </c>
      <c r="E6" s="242"/>
      <c r="F6" s="89">
        <f>'PL1(TH)'!F6</f>
        <v>2564</v>
      </c>
    </row>
    <row r="7" spans="1:9" s="2" customFormat="1">
      <c r="A7" s="56" t="s">
        <v>117</v>
      </c>
      <c r="B7" s="15"/>
      <c r="C7" s="11"/>
      <c r="D7" s="243"/>
      <c r="E7" s="244"/>
      <c r="F7" s="126"/>
    </row>
    <row r="8" spans="1:9" s="2" customFormat="1" ht="20">
      <c r="A8" s="56" t="s">
        <v>156</v>
      </c>
      <c r="B8" s="30"/>
      <c r="C8" s="11"/>
      <c r="D8" s="133"/>
      <c r="E8" s="187"/>
      <c r="F8" s="133"/>
      <c r="G8" s="129"/>
      <c r="H8" s="217"/>
      <c r="I8" s="217"/>
    </row>
    <row r="9" spans="1:9" s="2" customFormat="1">
      <c r="A9" s="211" t="s">
        <v>148</v>
      </c>
      <c r="B9" s="20"/>
      <c r="C9" s="11"/>
      <c r="D9" s="133"/>
      <c r="E9" s="187"/>
      <c r="F9" s="133"/>
      <c r="G9" s="129"/>
      <c r="I9" s="129"/>
    </row>
    <row r="10" spans="1:9" s="2" customFormat="1">
      <c r="A10" s="219" t="s">
        <v>111</v>
      </c>
      <c r="B10" s="20"/>
      <c r="C10" s="11"/>
      <c r="D10" s="133">
        <v>405996</v>
      </c>
      <c r="E10" s="187"/>
      <c r="F10" s="133">
        <v>247861</v>
      </c>
      <c r="G10" s="129"/>
      <c r="H10" s="129"/>
      <c r="I10" s="129"/>
    </row>
    <row r="11" spans="1:9" s="2" customFormat="1">
      <c r="A11" s="216" t="s">
        <v>61</v>
      </c>
      <c r="B11" s="20"/>
      <c r="C11" s="11"/>
      <c r="D11" s="133"/>
      <c r="E11" s="187"/>
      <c r="F11" s="133"/>
      <c r="G11" s="129"/>
      <c r="H11" s="220"/>
    </row>
    <row r="12" spans="1:9" s="2" customFormat="1">
      <c r="A12" s="218" t="s">
        <v>82</v>
      </c>
      <c r="B12" s="140" t="s">
        <v>1</v>
      </c>
      <c r="C12" s="11"/>
      <c r="D12" s="133">
        <v>-81199</v>
      </c>
      <c r="E12" s="187"/>
      <c r="F12" s="133">
        <v>-49572</v>
      </c>
      <c r="G12" s="129"/>
    </row>
    <row r="13" spans="1:9" s="2" customFormat="1">
      <c r="A13" s="28" t="s">
        <v>155</v>
      </c>
      <c r="B13" s="42"/>
      <c r="C13" s="13"/>
      <c r="D13" s="245">
        <f>SUM(D8:D12)</f>
        <v>324797</v>
      </c>
      <c r="E13" s="187"/>
      <c r="F13" s="245">
        <f>SUM(F8:F12)</f>
        <v>198289</v>
      </c>
      <c r="G13" s="129"/>
    </row>
    <row r="14" spans="1:9" s="1" customFormat="1" ht="18.5" thickBot="1">
      <c r="A14" s="29" t="s">
        <v>139</v>
      </c>
      <c r="B14" s="292"/>
      <c r="C14" s="27"/>
      <c r="D14" s="293">
        <f>D13+'PL1(TH)'!D31</f>
        <v>1045520</v>
      </c>
      <c r="E14" s="294"/>
      <c r="F14" s="293">
        <f>F13+'PL1(TH)'!F31</f>
        <v>-19193041</v>
      </c>
      <c r="G14" s="203"/>
    </row>
    <row r="15" spans="1:9" s="2" customFormat="1" ht="18.5" thickTop="1">
      <c r="A15" s="57"/>
      <c r="B15" s="57"/>
      <c r="C15" s="13"/>
      <c r="D15" s="246"/>
      <c r="E15" s="247"/>
      <c r="F15" s="246"/>
      <c r="G15" s="129"/>
    </row>
    <row r="16" spans="1:9" s="2" customFormat="1">
      <c r="A16" s="28" t="s">
        <v>149</v>
      </c>
      <c r="B16" s="28"/>
      <c r="C16" s="13"/>
      <c r="D16" s="246"/>
      <c r="E16" s="247"/>
      <c r="F16" s="246"/>
      <c r="G16" s="129"/>
    </row>
    <row r="17" spans="1:7" s="2" customFormat="1" ht="18.5" thickBot="1">
      <c r="A17" s="58" t="s">
        <v>150</v>
      </c>
      <c r="B17" s="28"/>
      <c r="C17" s="13"/>
      <c r="D17" s="289">
        <f>'PL1(TH)'!D31/1902913766</f>
        <v>3.7874706299223862E-4</v>
      </c>
      <c r="E17" s="248"/>
      <c r="F17" s="289">
        <f>'PL1(TH)'!F31/1902913766</f>
        <v>-1.0190335656019423E-2</v>
      </c>
      <c r="G17" s="129"/>
    </row>
    <row r="18" spans="1:7" s="37" customFormat="1" ht="18.5" thickTop="1">
      <c r="A18" s="16"/>
      <c r="B18" s="28"/>
      <c r="C18" s="5"/>
      <c r="D18" s="249"/>
      <c r="E18" s="233"/>
      <c r="F18" s="138"/>
    </row>
    <row r="19" spans="1:7" s="37" customFormat="1">
      <c r="A19" s="16"/>
      <c r="B19" s="5"/>
      <c r="C19" s="5"/>
      <c r="D19" s="233"/>
      <c r="E19" s="233"/>
      <c r="F19" s="138"/>
    </row>
    <row r="20" spans="1:7" s="37" customFormat="1">
      <c r="A20" s="16"/>
      <c r="B20" s="5"/>
      <c r="C20" s="5"/>
      <c r="D20" s="233"/>
      <c r="E20" s="233"/>
      <c r="F20" s="138"/>
    </row>
    <row r="21" spans="1:7" s="37" customFormat="1">
      <c r="A21" s="16"/>
      <c r="B21" s="5"/>
      <c r="C21" s="5"/>
      <c r="D21" s="233"/>
      <c r="E21" s="233"/>
      <c r="F21" s="138"/>
    </row>
    <row r="22" spans="1:7">
      <c r="F22" s="138"/>
    </row>
    <row r="39" spans="4:4">
      <c r="D39" s="241"/>
    </row>
  </sheetData>
  <mergeCells count="1">
    <mergeCell ref="D5:F5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topLeftCell="A7" zoomScaleNormal="100" zoomScaleSheetLayoutView="100" workbookViewId="0">
      <selection activeCell="K12" sqref="K12"/>
    </sheetView>
  </sheetViews>
  <sheetFormatPr defaultColWidth="9.1171875" defaultRowHeight="18"/>
  <cols>
    <col min="1" max="1" width="2.703125" style="54" customWidth="1"/>
    <col min="2" max="2" width="31.41015625" style="54" customWidth="1"/>
    <col min="3" max="3" width="7.5859375" style="54" customWidth="1"/>
    <col min="4" max="4" width="0.703125" style="170" customWidth="1"/>
    <col min="5" max="5" width="11.87890625" style="170" customWidth="1"/>
    <col min="6" max="6" width="0.703125" style="170" customWidth="1"/>
    <col min="7" max="7" width="11" style="170" customWidth="1"/>
    <col min="8" max="8" width="0.703125" style="170" customWidth="1"/>
    <col min="9" max="9" width="10.1171875" style="170" customWidth="1"/>
    <col min="10" max="10" width="0.703125" style="170" customWidth="1"/>
    <col min="11" max="11" width="14.1171875" style="170" customWidth="1"/>
    <col min="12" max="12" width="0.703125" style="170" customWidth="1"/>
    <col min="13" max="13" width="12.87890625" style="170" customWidth="1"/>
    <col min="14" max="14" width="0.703125" style="170" customWidth="1"/>
    <col min="15" max="15" width="11.1171875" style="170" customWidth="1"/>
    <col min="16" max="16" width="0.703125" style="170" customWidth="1"/>
    <col min="17" max="17" width="12.5859375" style="170" customWidth="1"/>
    <col min="18" max="18" width="0.703125" style="170" customWidth="1"/>
    <col min="19" max="19" width="11.41015625" style="170" customWidth="1"/>
    <col min="20" max="20" width="0.703125" style="170" customWidth="1"/>
    <col min="21" max="21" width="13.1171875" style="170" customWidth="1"/>
    <col min="22" max="22" width="12.41015625" style="54" bestFit="1" customWidth="1"/>
    <col min="23" max="16384" width="9.1171875" style="54"/>
  </cols>
  <sheetData>
    <row r="1" spans="1:34" ht="22" customHeight="1">
      <c r="A1" s="28" t="s">
        <v>2</v>
      </c>
      <c r="B1" s="28"/>
      <c r="C1" s="28"/>
      <c r="D1" s="59"/>
      <c r="E1" s="59"/>
      <c r="F1" s="59"/>
      <c r="G1" s="59"/>
      <c r="H1" s="59"/>
      <c r="I1" s="59"/>
      <c r="J1" s="59"/>
      <c r="K1" s="54"/>
      <c r="L1" s="59"/>
      <c r="M1" s="28"/>
      <c r="N1" s="59"/>
      <c r="O1" s="28"/>
      <c r="P1" s="59"/>
      <c r="Q1" s="28"/>
      <c r="R1" s="59"/>
      <c r="S1" s="28"/>
      <c r="T1" s="59"/>
      <c r="U1" s="42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</row>
    <row r="2" spans="1:34" s="167" customFormat="1" ht="22" customHeight="1">
      <c r="A2" s="28" t="s">
        <v>67</v>
      </c>
      <c r="B2" s="28"/>
      <c r="C2" s="28"/>
      <c r="D2" s="59"/>
      <c r="E2" s="59"/>
      <c r="F2" s="59"/>
      <c r="G2" s="59"/>
      <c r="H2" s="59"/>
      <c r="I2" s="59"/>
      <c r="J2" s="59"/>
      <c r="L2" s="59"/>
      <c r="M2" s="59"/>
      <c r="N2" s="59"/>
      <c r="O2" s="59"/>
      <c r="P2" s="59"/>
      <c r="Q2" s="59"/>
      <c r="R2" s="59"/>
      <c r="S2" s="54"/>
      <c r="T2" s="59"/>
      <c r="U2" s="54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ht="22" customHeight="1">
      <c r="A3" s="28" t="str">
        <f>'SE2(TH)'!A3</f>
        <v>สำหรับงวดสามเดือนสิ้นสุดวันที่ 31 มีนาคม 2565 (ยังไม่ได้ตรวจสอบ)</v>
      </c>
      <c r="B3" s="5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61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</row>
    <row r="4" spans="1:34" ht="12.75" customHeight="1">
      <c r="B4" s="167"/>
      <c r="C4" s="168"/>
      <c r="D4" s="45"/>
      <c r="E4" s="45"/>
      <c r="F4" s="45"/>
      <c r="G4" s="45"/>
      <c r="H4" s="45"/>
      <c r="I4" s="45"/>
      <c r="J4" s="45"/>
      <c r="K4" s="43"/>
      <c r="L4" s="45"/>
      <c r="M4" s="43"/>
      <c r="N4" s="45"/>
      <c r="O4" s="45"/>
      <c r="P4" s="45"/>
      <c r="Q4" s="43"/>
      <c r="R4" s="45"/>
      <c r="S4" s="43"/>
      <c r="T4" s="45"/>
      <c r="U4" s="43"/>
    </row>
    <row r="5" spans="1:34">
      <c r="A5" s="28"/>
      <c r="B5" s="28"/>
      <c r="C5" s="28"/>
      <c r="D5" s="28"/>
      <c r="E5" s="317" t="s">
        <v>5</v>
      </c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</row>
    <row r="6" spans="1:34">
      <c r="A6" s="28"/>
      <c r="B6" s="28"/>
      <c r="C6" s="28"/>
      <c r="D6" s="62"/>
      <c r="E6" s="62"/>
      <c r="F6" s="62"/>
      <c r="G6" s="62"/>
      <c r="H6" s="62"/>
      <c r="I6" s="62"/>
      <c r="J6" s="62"/>
      <c r="K6" s="62"/>
      <c r="L6" s="62"/>
      <c r="M6" s="316" t="s">
        <v>69</v>
      </c>
      <c r="N6" s="316"/>
      <c r="O6" s="316"/>
      <c r="P6" s="316"/>
      <c r="Q6" s="316"/>
      <c r="R6" s="316"/>
      <c r="S6" s="316"/>
      <c r="T6" s="62"/>
      <c r="U6" s="62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</row>
    <row r="7" spans="1:34" ht="22" customHeight="1">
      <c r="D7" s="169"/>
      <c r="E7" s="169"/>
      <c r="F7" s="169"/>
      <c r="G7" s="318" t="s">
        <v>21</v>
      </c>
      <c r="H7" s="318"/>
      <c r="I7" s="318"/>
      <c r="J7" s="318"/>
      <c r="K7" s="318"/>
      <c r="L7" s="169"/>
      <c r="M7" s="188" t="s">
        <v>92</v>
      </c>
      <c r="N7" s="44"/>
      <c r="O7" s="44"/>
      <c r="P7" s="44"/>
      <c r="Q7" s="44" t="s">
        <v>78</v>
      </c>
      <c r="R7" s="169"/>
      <c r="S7" s="54"/>
      <c r="T7" s="169"/>
    </row>
    <row r="8" spans="1:34" ht="22" customHeight="1">
      <c r="D8" s="169"/>
      <c r="E8" s="169"/>
      <c r="F8" s="169"/>
      <c r="G8" s="316" t="s">
        <v>86</v>
      </c>
      <c r="H8" s="316"/>
      <c r="I8" s="316"/>
      <c r="J8" s="169"/>
      <c r="K8" s="169"/>
      <c r="L8" s="169"/>
      <c r="M8" s="189" t="s">
        <v>93</v>
      </c>
      <c r="N8" s="44"/>
      <c r="O8" s="105" t="s">
        <v>90</v>
      </c>
      <c r="P8" s="44"/>
      <c r="Q8" s="44" t="s">
        <v>40</v>
      </c>
      <c r="R8" s="169"/>
      <c r="T8" s="169"/>
    </row>
    <row r="9" spans="1:34" ht="22" customHeight="1">
      <c r="D9" s="169"/>
      <c r="E9" s="169" t="s">
        <v>75</v>
      </c>
      <c r="F9" s="169"/>
      <c r="G9" s="169" t="s">
        <v>157</v>
      </c>
      <c r="H9" s="169"/>
      <c r="I9" s="169" t="s">
        <v>157</v>
      </c>
      <c r="J9" s="169"/>
      <c r="K9" s="169"/>
      <c r="L9" s="169"/>
      <c r="M9" s="189" t="s">
        <v>94</v>
      </c>
      <c r="N9" s="44"/>
      <c r="O9" s="105" t="s">
        <v>39</v>
      </c>
      <c r="P9" s="44"/>
      <c r="Q9" s="44" t="s">
        <v>79</v>
      </c>
      <c r="R9" s="169"/>
      <c r="S9" s="169"/>
      <c r="T9" s="169"/>
      <c r="U9" s="44" t="s">
        <v>41</v>
      </c>
    </row>
    <row r="10" spans="1:34" ht="22" customHeight="1">
      <c r="C10" s="172" t="s">
        <v>6</v>
      </c>
      <c r="D10" s="169"/>
      <c r="E10" s="261" t="s">
        <v>42</v>
      </c>
      <c r="F10" s="169"/>
      <c r="G10" s="261" t="s">
        <v>43</v>
      </c>
      <c r="H10" s="169"/>
      <c r="I10" s="261" t="s">
        <v>44</v>
      </c>
      <c r="J10" s="169"/>
      <c r="K10" s="173" t="s">
        <v>88</v>
      </c>
      <c r="L10" s="169"/>
      <c r="M10" s="190" t="s">
        <v>80</v>
      </c>
      <c r="N10" s="77"/>
      <c r="O10" s="108" t="s">
        <v>91</v>
      </c>
      <c r="P10" s="77"/>
      <c r="Q10" s="106" t="s">
        <v>80</v>
      </c>
      <c r="R10" s="169"/>
      <c r="S10" s="261" t="s">
        <v>45</v>
      </c>
      <c r="T10" s="169"/>
      <c r="U10" s="261" t="s">
        <v>68</v>
      </c>
    </row>
    <row r="11" spans="1:34" ht="22" customHeight="1">
      <c r="A11" s="167" t="s">
        <v>128</v>
      </c>
      <c r="B11" s="167"/>
      <c r="C11" s="174"/>
      <c r="D11" s="43"/>
      <c r="E11" s="201">
        <v>951456883</v>
      </c>
      <c r="F11" s="202"/>
      <c r="G11" s="201">
        <v>18811235</v>
      </c>
      <c r="H11" s="202"/>
      <c r="I11" s="201">
        <v>6000000</v>
      </c>
      <c r="J11" s="202"/>
      <c r="K11" s="201">
        <v>-627708733</v>
      </c>
      <c r="L11" s="202"/>
      <c r="M11" s="201">
        <v>32672747</v>
      </c>
      <c r="N11" s="202"/>
      <c r="O11" s="201">
        <v>50778150</v>
      </c>
      <c r="P11" s="202"/>
      <c r="Q11" s="201">
        <v>-16690180</v>
      </c>
      <c r="R11" s="202"/>
      <c r="S11" s="201">
        <f>SUM(M11:Q11)</f>
        <v>66760717</v>
      </c>
      <c r="T11" s="202"/>
      <c r="U11" s="201">
        <f>SUM(E11:Q11)</f>
        <v>415320102</v>
      </c>
      <c r="V11" s="65"/>
    </row>
    <row r="12" spans="1:34" ht="22" customHeight="1">
      <c r="A12" s="167" t="s">
        <v>81</v>
      </c>
      <c r="B12" s="167"/>
      <c r="C12" s="174"/>
      <c r="D12" s="43"/>
      <c r="E12" s="201"/>
      <c r="F12" s="127"/>
      <c r="G12" s="201"/>
      <c r="H12" s="127"/>
      <c r="I12" s="201"/>
      <c r="J12" s="127"/>
      <c r="K12" s="201"/>
      <c r="L12" s="127"/>
      <c r="M12" s="201"/>
      <c r="N12" s="127"/>
      <c r="O12" s="201"/>
      <c r="P12" s="127"/>
      <c r="Q12" s="201"/>
      <c r="R12" s="127"/>
      <c r="S12" s="201"/>
      <c r="T12" s="127"/>
      <c r="U12" s="201"/>
      <c r="V12" s="65"/>
    </row>
    <row r="13" spans="1:34" ht="22" customHeight="1">
      <c r="A13" s="54" t="s">
        <v>137</v>
      </c>
      <c r="B13" s="167"/>
      <c r="C13" s="168"/>
      <c r="D13" s="43"/>
      <c r="E13" s="72">
        <v>0</v>
      </c>
      <c r="F13" s="177"/>
      <c r="G13" s="72">
        <v>0</v>
      </c>
      <c r="H13" s="177"/>
      <c r="I13" s="72">
        <v>0</v>
      </c>
      <c r="J13" s="12"/>
      <c r="K13" s="126">
        <v>-19391330</v>
      </c>
      <c r="L13" s="12"/>
      <c r="M13" s="72">
        <v>0</v>
      </c>
      <c r="N13" s="72">
        <v>0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12"/>
      <c r="U13" s="75">
        <f>SUM(E13:Q13)</f>
        <v>-19391330</v>
      </c>
    </row>
    <row r="14" spans="1:34" ht="22" customHeight="1">
      <c r="A14" s="30" t="s">
        <v>138</v>
      </c>
      <c r="C14" s="168"/>
      <c r="D14" s="43"/>
      <c r="E14" s="47">
        <v>0</v>
      </c>
      <c r="F14" s="177"/>
      <c r="G14" s="47">
        <v>0</v>
      </c>
      <c r="H14" s="177"/>
      <c r="I14" s="47">
        <v>0</v>
      </c>
      <c r="J14" s="12"/>
      <c r="K14" s="47">
        <v>0</v>
      </c>
      <c r="L14" s="12"/>
      <c r="M14" s="47">
        <v>247861</v>
      </c>
      <c r="N14" s="12"/>
      <c r="O14" s="72">
        <v>0</v>
      </c>
      <c r="P14" s="12"/>
      <c r="Q14" s="47">
        <v>-49572</v>
      </c>
      <c r="R14" s="75">
        <v>0</v>
      </c>
      <c r="S14" s="47">
        <f>SUM(M14:Q14)</f>
        <v>198289</v>
      </c>
      <c r="T14" s="12"/>
      <c r="U14" s="221">
        <f>SUM(E14:K14)+S14</f>
        <v>198289</v>
      </c>
    </row>
    <row r="15" spans="1:34" s="167" customFormat="1" ht="22" customHeight="1">
      <c r="A15" s="28" t="s">
        <v>139</v>
      </c>
      <c r="D15" s="48"/>
      <c r="E15" s="74">
        <f>SUM(E13:E14)</f>
        <v>0</v>
      </c>
      <c r="F15" s="195"/>
      <c r="G15" s="74">
        <f>SUM(G13:G14)</f>
        <v>0</v>
      </c>
      <c r="H15" s="195"/>
      <c r="I15" s="74">
        <f>SUM(I13:I14)</f>
        <v>0</v>
      </c>
      <c r="J15" s="195"/>
      <c r="K15" s="196">
        <f>SUM(K13:K14)</f>
        <v>-19391330</v>
      </c>
      <c r="L15" s="197"/>
      <c r="M15" s="78">
        <f>SUM(M13:M14)</f>
        <v>247861</v>
      </c>
      <c r="N15" s="197"/>
      <c r="O15" s="74">
        <f t="shared" ref="O15:Q15" si="0">SUM(O13:O14)</f>
        <v>0</v>
      </c>
      <c r="P15" s="76">
        <f t="shared" si="0"/>
        <v>0</v>
      </c>
      <c r="Q15" s="74">
        <f t="shared" si="0"/>
        <v>-49572</v>
      </c>
      <c r="R15" s="198"/>
      <c r="S15" s="78">
        <f>SUM(S13:S14)</f>
        <v>198289</v>
      </c>
      <c r="T15" s="197"/>
      <c r="U15" s="74">
        <f>SUM(U13:U14)</f>
        <v>-19193041</v>
      </c>
    </row>
    <row r="16" spans="1:34" ht="22" customHeight="1">
      <c r="A16" s="175" t="s">
        <v>62</v>
      </c>
      <c r="B16" s="167"/>
      <c r="C16" s="171"/>
      <c r="D16" s="16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34" ht="22" customHeight="1">
      <c r="A17" s="176" t="s">
        <v>46</v>
      </c>
      <c r="C17" s="140" t="s">
        <v>110</v>
      </c>
      <c r="D17" s="45"/>
      <c r="E17" s="47">
        <v>0</v>
      </c>
      <c r="F17" s="177"/>
      <c r="G17" s="47">
        <v>0</v>
      </c>
      <c r="H17" s="177"/>
      <c r="I17" s="47">
        <v>0</v>
      </c>
      <c r="J17" s="177"/>
      <c r="K17" s="230">
        <f>-S17</f>
        <v>100542</v>
      </c>
      <c r="L17" s="231"/>
      <c r="M17" s="230">
        <v>0</v>
      </c>
      <c r="N17" s="231"/>
      <c r="O17" s="230">
        <v>-125678</v>
      </c>
      <c r="P17" s="231"/>
      <c r="Q17" s="287">
        <v>25136</v>
      </c>
      <c r="R17" s="177"/>
      <c r="S17" s="47">
        <f>SUM(M17:Q17)</f>
        <v>-100542</v>
      </c>
      <c r="T17" s="177"/>
      <c r="U17" s="47">
        <f>SUM(E17:Q17)</f>
        <v>0</v>
      </c>
    </row>
    <row r="18" spans="1:34" s="302" customFormat="1" ht="22" customHeight="1" thickBot="1">
      <c r="A18" s="295" t="s">
        <v>131</v>
      </c>
      <c r="B18" s="296"/>
      <c r="C18" s="297"/>
      <c r="D18" s="298"/>
      <c r="E18" s="299">
        <f>E11+E15+E17</f>
        <v>951456883</v>
      </c>
      <c r="F18" s="300"/>
      <c r="G18" s="299">
        <f>G11+G15+G17</f>
        <v>18811235</v>
      </c>
      <c r="H18" s="300"/>
      <c r="I18" s="299">
        <f>I11+I15+I17</f>
        <v>6000000</v>
      </c>
      <c r="J18" s="300"/>
      <c r="K18" s="299">
        <f>K11+K15+K17</f>
        <v>-646999521</v>
      </c>
      <c r="L18" s="300"/>
      <c r="M18" s="299">
        <f>M11+M15+M17</f>
        <v>32920608</v>
      </c>
      <c r="N18" s="300"/>
      <c r="O18" s="299">
        <f>O11+O15+O17</f>
        <v>50652472</v>
      </c>
      <c r="P18" s="300"/>
      <c r="Q18" s="299">
        <f>Q11+Q15+Q17</f>
        <v>-16714616</v>
      </c>
      <c r="R18" s="300"/>
      <c r="S18" s="299">
        <f>S11+S15+S17</f>
        <v>66858464</v>
      </c>
      <c r="T18" s="300"/>
      <c r="U18" s="299">
        <f>U11+U15+U17</f>
        <v>396127061</v>
      </c>
      <c r="V18" s="301"/>
    </row>
    <row r="19" spans="1:34" s="181" customFormat="1" ht="22" customHeight="1" thickTop="1">
      <c r="A19" s="178"/>
      <c r="B19" s="178"/>
      <c r="C19" s="179"/>
      <c r="D19" s="63"/>
      <c r="E19" s="63"/>
      <c r="F19" s="63"/>
      <c r="G19" s="63"/>
      <c r="H19" s="63"/>
      <c r="I19" s="63"/>
      <c r="J19" s="63"/>
      <c r="K19" s="66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180"/>
    </row>
    <row r="20" spans="1:34" s="181" customFormat="1" ht="22" customHeight="1">
      <c r="A20" s="178"/>
      <c r="B20" s="178"/>
      <c r="C20" s="179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1:34" s="181" customFormat="1" ht="22" customHeight="1">
      <c r="A21" s="178"/>
      <c r="B21" s="178"/>
      <c r="C21" s="179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</row>
    <row r="22" spans="1:34" ht="22" customHeight="1">
      <c r="A22" s="167"/>
      <c r="B22" s="167"/>
      <c r="C22" s="17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34" ht="21" customHeight="1">
      <c r="A23" s="167"/>
      <c r="B23" s="167"/>
      <c r="C23" s="17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</row>
    <row r="24" spans="1:34" ht="21" customHeight="1">
      <c r="D24" s="54"/>
      <c r="E24" s="54"/>
      <c r="F24" s="54"/>
      <c r="G24" s="54"/>
      <c r="H24" s="54"/>
      <c r="I24" s="64"/>
      <c r="J24" s="54"/>
      <c r="K24" s="64"/>
      <c r="L24" s="54"/>
      <c r="M24" s="64"/>
      <c r="N24" s="54"/>
      <c r="O24" s="64"/>
      <c r="P24" s="54"/>
      <c r="Q24" s="64"/>
      <c r="R24" s="54"/>
      <c r="S24" s="64"/>
      <c r="T24" s="54"/>
      <c r="U24" s="64"/>
    </row>
    <row r="25" spans="1:34" ht="21" customHeight="1">
      <c r="I25" s="64"/>
      <c r="K25" s="64"/>
      <c r="M25" s="64"/>
      <c r="O25" s="64"/>
      <c r="Q25" s="64"/>
      <c r="S25" s="64"/>
      <c r="U25" s="64"/>
    </row>
    <row r="26" spans="1:34" ht="21" customHeight="1">
      <c r="I26" s="64"/>
      <c r="K26" s="64"/>
      <c r="M26" s="64"/>
      <c r="O26" s="64"/>
      <c r="Q26" s="64"/>
      <c r="S26" s="64"/>
      <c r="U26" s="64"/>
    </row>
    <row r="27" spans="1:34" ht="21" customHeight="1">
      <c r="I27" s="64"/>
      <c r="K27" s="64"/>
      <c r="M27" s="64"/>
      <c r="O27" s="64"/>
      <c r="Q27" s="64"/>
      <c r="S27" s="64"/>
      <c r="U27" s="64"/>
    </row>
    <row r="28" spans="1:34" ht="19.5" customHeight="1">
      <c r="O28" s="182"/>
    </row>
    <row r="29" spans="1:34" ht="21" customHeight="1">
      <c r="O29" s="182"/>
    </row>
    <row r="30" spans="1:34" ht="22.5" customHeight="1"/>
    <row r="31" spans="1:34" s="170" customFormat="1" ht="21" customHeight="1">
      <c r="A31" s="54"/>
      <c r="B31" s="54"/>
      <c r="C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3" ht="21" customHeight="1"/>
    <row r="52" spans="1:34" s="170" customFormat="1">
      <c r="A52" s="54"/>
      <c r="B52" s="54"/>
      <c r="C52" s="54"/>
      <c r="I52" s="183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</row>
    <row r="54" spans="1:34" s="170" customFormat="1">
      <c r="A54" s="54"/>
      <c r="B54" s="54"/>
      <c r="C54" s="54"/>
      <c r="I54" s="183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</row>
    <row r="56" spans="1:34" ht="21" customHeight="1"/>
  </sheetData>
  <mergeCells count="4">
    <mergeCell ref="G8:I8"/>
    <mergeCell ref="E5:U5"/>
    <mergeCell ref="M6:S6"/>
    <mergeCell ref="G7:K7"/>
  </mergeCells>
  <pageMargins left="0.68" right="0.3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8"/>
  <sheetViews>
    <sheetView view="pageBreakPreview" topLeftCell="A10" zoomScale="120" zoomScaleNormal="100" zoomScaleSheetLayoutView="120" workbookViewId="0">
      <selection activeCell="P18" sqref="P18"/>
    </sheetView>
  </sheetViews>
  <sheetFormatPr defaultColWidth="9.1171875" defaultRowHeight="18"/>
  <cols>
    <col min="1" max="1" width="33.29296875" style="30" customWidth="1"/>
    <col min="2" max="2" width="7.703125" style="30" customWidth="1"/>
    <col min="3" max="3" width="0.703125" style="103" customWidth="1"/>
    <col min="4" max="4" width="11.1171875" style="103" customWidth="1"/>
    <col min="5" max="5" width="0.703125" style="103" customWidth="1"/>
    <col min="6" max="6" width="10.87890625" style="103" customWidth="1"/>
    <col min="7" max="7" width="0.703125" style="103" customWidth="1"/>
    <col min="8" max="8" width="9.41015625" style="103" customWidth="1"/>
    <col min="9" max="9" width="0.703125" style="103" customWidth="1"/>
    <col min="10" max="10" width="12.1171875" style="103" customWidth="1"/>
    <col min="11" max="11" width="0.703125" style="103" customWidth="1"/>
    <col min="12" max="12" width="13.29296875" style="103" customWidth="1"/>
    <col min="13" max="13" width="0.703125" style="103" customWidth="1"/>
    <col min="14" max="14" width="11.1171875" style="103" customWidth="1"/>
    <col min="15" max="15" width="0.703125" style="103" customWidth="1"/>
    <col min="16" max="16" width="14.1171875" style="103" customWidth="1"/>
    <col min="17" max="17" width="0.703125" style="103" customWidth="1"/>
    <col min="18" max="18" width="10.41015625" style="103" customWidth="1"/>
    <col min="19" max="19" width="0.703125" style="103" customWidth="1"/>
    <col min="20" max="20" width="11.29296875" style="103" customWidth="1"/>
    <col min="21" max="21" width="13.41015625" style="30" bestFit="1" customWidth="1"/>
    <col min="22" max="16384" width="9.1171875" style="30"/>
  </cols>
  <sheetData>
    <row r="1" spans="1:33" ht="22" customHeight="1">
      <c r="A1" s="28" t="s">
        <v>2</v>
      </c>
      <c r="B1" s="28"/>
      <c r="C1" s="59"/>
      <c r="D1" s="59"/>
      <c r="E1" s="59"/>
      <c r="F1" s="59"/>
      <c r="G1" s="59"/>
      <c r="H1" s="59"/>
      <c r="I1" s="59"/>
      <c r="J1" s="30"/>
      <c r="K1" s="59"/>
      <c r="L1" s="28"/>
      <c r="M1" s="59"/>
      <c r="N1" s="28"/>
      <c r="O1" s="59"/>
      <c r="P1" s="28"/>
      <c r="Q1" s="59"/>
      <c r="R1" s="28"/>
      <c r="S1" s="59"/>
      <c r="T1" s="42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33" s="101" customFormat="1" ht="22" customHeight="1">
      <c r="A2" s="28" t="s">
        <v>67</v>
      </c>
      <c r="B2" s="28"/>
      <c r="C2" s="59"/>
      <c r="D2" s="59"/>
      <c r="E2" s="59"/>
      <c r="F2" s="59"/>
      <c r="G2" s="59"/>
      <c r="H2" s="59"/>
      <c r="I2" s="59"/>
      <c r="K2" s="59"/>
      <c r="L2" s="59"/>
      <c r="M2" s="59"/>
      <c r="N2" s="59"/>
      <c r="O2" s="59"/>
      <c r="P2" s="59"/>
      <c r="Q2" s="59"/>
      <c r="R2" s="30"/>
      <c r="S2" s="59"/>
      <c r="T2" s="3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</row>
    <row r="3" spans="1:33" ht="22" customHeight="1">
      <c r="A3" s="28" t="str">
        <f>'PL2(TH)'!A3</f>
        <v>สำหรับงวดสามเดือนสิ้นสุดวันที่ 31 มีนาคม 2565 (ยังไม่ได้ตรวจสอบ)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61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</row>
    <row r="4" spans="1:33" ht="12.75" customHeight="1">
      <c r="B4" s="102"/>
      <c r="C4" s="45"/>
      <c r="D4" s="45"/>
      <c r="E4" s="45"/>
      <c r="F4" s="45"/>
      <c r="G4" s="45"/>
      <c r="H4" s="45"/>
      <c r="I4" s="45"/>
      <c r="J4" s="43"/>
      <c r="K4" s="45"/>
      <c r="L4" s="43"/>
      <c r="M4" s="45"/>
      <c r="N4" s="45"/>
      <c r="O4" s="45"/>
      <c r="P4" s="43"/>
      <c r="Q4" s="45"/>
      <c r="R4" s="43"/>
      <c r="S4" s="45"/>
      <c r="T4" s="43"/>
    </row>
    <row r="5" spans="1:33" ht="22" customHeight="1">
      <c r="A5" s="28"/>
      <c r="B5" s="28"/>
      <c r="C5" s="28"/>
      <c r="D5" s="317" t="s">
        <v>5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</row>
    <row r="6" spans="1:33" ht="22" customHeight="1">
      <c r="A6" s="28"/>
      <c r="B6" s="28"/>
      <c r="C6" s="62"/>
      <c r="D6" s="62"/>
      <c r="E6" s="62"/>
      <c r="F6" s="62"/>
      <c r="G6" s="62"/>
      <c r="H6" s="62"/>
      <c r="I6" s="62"/>
      <c r="J6" s="62"/>
      <c r="K6" s="62"/>
      <c r="L6" s="316" t="s">
        <v>69</v>
      </c>
      <c r="M6" s="316"/>
      <c r="N6" s="316"/>
      <c r="O6" s="316"/>
      <c r="P6" s="316"/>
      <c r="Q6" s="316"/>
      <c r="R6" s="316"/>
      <c r="S6" s="62"/>
      <c r="T6" s="62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</row>
    <row r="7" spans="1:33" ht="22" customHeight="1">
      <c r="C7" s="44"/>
      <c r="D7" s="44"/>
      <c r="E7" s="44"/>
      <c r="F7" s="318" t="s">
        <v>21</v>
      </c>
      <c r="G7" s="318"/>
      <c r="H7" s="318"/>
      <c r="I7" s="318"/>
      <c r="J7" s="318"/>
      <c r="K7" s="44"/>
      <c r="L7" s="188" t="s">
        <v>92</v>
      </c>
      <c r="M7" s="44"/>
      <c r="N7" s="44"/>
      <c r="O7" s="44"/>
      <c r="P7" s="44" t="s">
        <v>78</v>
      </c>
      <c r="Q7" s="44"/>
      <c r="R7" s="30"/>
      <c r="S7" s="44"/>
    </row>
    <row r="8" spans="1:33" ht="22" customHeight="1">
      <c r="A8" s="1"/>
      <c r="C8" s="44"/>
      <c r="D8" s="44"/>
      <c r="E8" s="44"/>
      <c r="F8" s="319" t="s">
        <v>86</v>
      </c>
      <c r="G8" s="319"/>
      <c r="H8" s="319"/>
      <c r="I8" s="44"/>
      <c r="J8" s="44"/>
      <c r="K8" s="44"/>
      <c r="L8" s="189" t="s">
        <v>93</v>
      </c>
      <c r="M8" s="44"/>
      <c r="N8" s="105" t="s">
        <v>90</v>
      </c>
      <c r="O8" s="44"/>
      <c r="P8" s="44" t="s">
        <v>40</v>
      </c>
      <c r="Q8" s="44"/>
      <c r="S8" s="44"/>
    </row>
    <row r="9" spans="1:33" ht="22" customHeight="1">
      <c r="A9" s="1"/>
      <c r="C9" s="44"/>
      <c r="D9" s="169" t="s">
        <v>75</v>
      </c>
      <c r="E9" s="77"/>
      <c r="F9" s="44" t="s">
        <v>157</v>
      </c>
      <c r="G9" s="44"/>
      <c r="H9" s="44" t="s">
        <v>157</v>
      </c>
      <c r="I9" s="44"/>
      <c r="J9" s="44"/>
      <c r="K9" s="44"/>
      <c r="L9" s="189" t="s">
        <v>94</v>
      </c>
      <c r="M9" s="44"/>
      <c r="N9" s="105" t="s">
        <v>39</v>
      </c>
      <c r="O9" s="44"/>
      <c r="P9" s="44" t="s">
        <v>79</v>
      </c>
      <c r="Q9" s="44"/>
      <c r="R9" s="44"/>
      <c r="S9" s="44"/>
      <c r="T9" s="44" t="s">
        <v>41</v>
      </c>
    </row>
    <row r="10" spans="1:33" ht="22" customHeight="1">
      <c r="A10" s="1"/>
      <c r="B10" s="106" t="s">
        <v>6</v>
      </c>
      <c r="C10" s="44"/>
      <c r="D10" s="185" t="s">
        <v>42</v>
      </c>
      <c r="E10" s="77"/>
      <c r="F10" s="107" t="s">
        <v>43</v>
      </c>
      <c r="G10" s="77"/>
      <c r="H10" s="107" t="s">
        <v>44</v>
      </c>
      <c r="I10" s="77"/>
      <c r="J10" s="108" t="s">
        <v>88</v>
      </c>
      <c r="K10" s="77"/>
      <c r="L10" s="190" t="s">
        <v>80</v>
      </c>
      <c r="M10" s="77"/>
      <c r="N10" s="108" t="s">
        <v>91</v>
      </c>
      <c r="O10" s="77"/>
      <c r="P10" s="106" t="s">
        <v>80</v>
      </c>
      <c r="Q10" s="77"/>
      <c r="R10" s="107" t="s">
        <v>45</v>
      </c>
      <c r="S10" s="77"/>
      <c r="T10" s="185" t="s">
        <v>68</v>
      </c>
    </row>
    <row r="11" spans="1:33" s="101" customFormat="1" ht="22" customHeight="1">
      <c r="A11" s="101" t="s">
        <v>129</v>
      </c>
      <c r="B11" s="109"/>
      <c r="C11" s="48"/>
      <c r="D11" s="71">
        <v>951456883</v>
      </c>
      <c r="E11" s="71"/>
      <c r="F11" s="71">
        <v>18811235</v>
      </c>
      <c r="G11" s="71"/>
      <c r="H11" s="71">
        <v>6000000</v>
      </c>
      <c r="I11" s="71"/>
      <c r="J11" s="71">
        <v>-688093495</v>
      </c>
      <c r="K11" s="71"/>
      <c r="L11" s="71">
        <v>53303832</v>
      </c>
      <c r="M11" s="71"/>
      <c r="N11" s="71">
        <v>50268455</v>
      </c>
      <c r="O11" s="71"/>
      <c r="P11" s="71">
        <v>-20714458</v>
      </c>
      <c r="Q11" s="71"/>
      <c r="R11" s="71">
        <f>SUM(L11:P11)</f>
        <v>82857829</v>
      </c>
      <c r="S11" s="71"/>
      <c r="T11" s="71">
        <f>SUM(D11:J11)+R11</f>
        <v>371032452</v>
      </c>
      <c r="U11" s="186"/>
    </row>
    <row r="12" spans="1:33" s="36" customFormat="1" ht="22" hidden="1" customHeight="1">
      <c r="A12" s="101" t="s">
        <v>72</v>
      </c>
      <c r="C12" s="39"/>
      <c r="D12" s="73"/>
      <c r="E12" s="38"/>
      <c r="F12" s="152"/>
      <c r="G12" s="38"/>
      <c r="H12" s="152"/>
      <c r="I12" s="38"/>
      <c r="J12" s="152"/>
      <c r="K12" s="38"/>
      <c r="L12" s="153"/>
      <c r="M12" s="38"/>
      <c r="N12" s="153"/>
      <c r="O12" s="38"/>
      <c r="P12" s="153"/>
      <c r="Q12" s="38"/>
      <c r="R12" s="153"/>
      <c r="S12" s="38"/>
      <c r="T12" s="153"/>
      <c r="U12" s="154"/>
    </row>
    <row r="13" spans="1:33" ht="22" hidden="1" customHeight="1">
      <c r="A13" s="54" t="s">
        <v>116</v>
      </c>
      <c r="B13" s="140"/>
      <c r="C13" s="43"/>
      <c r="D13" s="75">
        <v>0</v>
      </c>
      <c r="E13" s="75"/>
      <c r="F13" s="75">
        <v>0</v>
      </c>
      <c r="G13" s="75"/>
      <c r="H13" s="75">
        <v>0</v>
      </c>
      <c r="I13" s="156"/>
      <c r="J13" s="75">
        <v>0</v>
      </c>
      <c r="K13" s="75"/>
      <c r="L13" s="75">
        <v>0</v>
      </c>
      <c r="M13" s="75"/>
      <c r="N13" s="75">
        <v>0</v>
      </c>
      <c r="O13" s="75"/>
      <c r="P13" s="75">
        <v>0</v>
      </c>
      <c r="Q13" s="75"/>
      <c r="R13" s="75">
        <f>SUM(L13:P13)</f>
        <v>0</v>
      </c>
      <c r="S13" s="75"/>
      <c r="T13" s="75">
        <f>SUM(D13:J13)+R13</f>
        <v>0</v>
      </c>
    </row>
    <row r="14" spans="1:33" ht="22" hidden="1" customHeight="1">
      <c r="A14" s="54" t="s">
        <v>71</v>
      </c>
      <c r="B14" s="140"/>
      <c r="C14" s="43"/>
      <c r="D14" s="75">
        <v>0</v>
      </c>
      <c r="E14" s="75"/>
      <c r="F14" s="75">
        <v>0</v>
      </c>
      <c r="G14" s="75"/>
      <c r="H14" s="75">
        <v>0</v>
      </c>
      <c r="I14" s="156"/>
      <c r="J14" s="75">
        <v>0</v>
      </c>
      <c r="K14" s="75"/>
      <c r="L14" s="75">
        <v>0</v>
      </c>
      <c r="M14" s="75"/>
      <c r="N14" s="75">
        <v>0</v>
      </c>
      <c r="O14" s="75"/>
      <c r="P14" s="75">
        <v>0</v>
      </c>
      <c r="Q14" s="75"/>
      <c r="R14" s="75">
        <f>SUM(L14:P14)</f>
        <v>0</v>
      </c>
      <c r="S14" s="75"/>
      <c r="T14" s="75">
        <f>SUM(D14:J14)+R14</f>
        <v>0</v>
      </c>
    </row>
    <row r="15" spans="1:33" ht="22" hidden="1" customHeight="1">
      <c r="A15" s="101" t="s">
        <v>73</v>
      </c>
      <c r="B15" s="140"/>
      <c r="C15" s="43"/>
      <c r="D15" s="74">
        <v>0</v>
      </c>
      <c r="E15" s="75"/>
      <c r="F15" s="74">
        <v>0</v>
      </c>
      <c r="G15" s="75"/>
      <c r="H15" s="74">
        <v>0</v>
      </c>
      <c r="I15" s="156"/>
      <c r="J15" s="74">
        <v>0</v>
      </c>
      <c r="K15" s="75"/>
      <c r="L15" s="74">
        <v>0</v>
      </c>
      <c r="M15" s="75"/>
      <c r="N15" s="74">
        <v>0</v>
      </c>
      <c r="O15" s="75"/>
      <c r="P15" s="74">
        <v>0</v>
      </c>
      <c r="Q15" s="75"/>
      <c r="R15" s="74">
        <f>SUM(R13:R14)</f>
        <v>0</v>
      </c>
      <c r="S15" s="75"/>
      <c r="T15" s="74">
        <f>SUM(T13:T14)</f>
        <v>0</v>
      </c>
    </row>
    <row r="16" spans="1:33" ht="22" customHeight="1">
      <c r="A16" s="28" t="s">
        <v>81</v>
      </c>
      <c r="B16" s="140"/>
      <c r="C16" s="43"/>
      <c r="D16" s="75"/>
      <c r="E16" s="75"/>
      <c r="F16" s="75"/>
      <c r="G16" s="75"/>
      <c r="H16" s="75"/>
      <c r="I16" s="156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1" ht="22" customHeight="1">
      <c r="A17" s="30" t="s">
        <v>151</v>
      </c>
      <c r="B17" s="102"/>
      <c r="C17" s="43"/>
      <c r="D17" s="72">
        <v>0</v>
      </c>
      <c r="E17" s="75"/>
      <c r="F17" s="72">
        <v>0</v>
      </c>
      <c r="G17" s="75"/>
      <c r="H17" s="72">
        <v>0</v>
      </c>
      <c r="I17" s="156"/>
      <c r="J17" s="135">
        <v>720723</v>
      </c>
      <c r="K17" s="162"/>
      <c r="L17" s="135">
        <v>0</v>
      </c>
      <c r="M17" s="162"/>
      <c r="N17" s="135">
        <v>0</v>
      </c>
      <c r="O17" s="162"/>
      <c r="P17" s="135">
        <v>0</v>
      </c>
      <c r="Q17" s="75"/>
      <c r="R17" s="72">
        <f>SUM(L17:P17)</f>
        <v>0</v>
      </c>
      <c r="S17" s="75" t="e">
        <f>#REF!</f>
        <v>#REF!</v>
      </c>
      <c r="T17" s="72">
        <f>SUM(D17:J17)+R17</f>
        <v>720723</v>
      </c>
    </row>
    <row r="18" spans="1:21" ht="22" customHeight="1">
      <c r="A18" s="30" t="s">
        <v>138</v>
      </c>
      <c r="B18" s="102"/>
      <c r="C18" s="43"/>
      <c r="D18" s="72">
        <v>0</v>
      </c>
      <c r="E18" s="75"/>
      <c r="F18" s="72">
        <v>0</v>
      </c>
      <c r="G18" s="75"/>
      <c r="H18" s="72">
        <v>0</v>
      </c>
      <c r="I18" s="156"/>
      <c r="J18" s="135">
        <v>-211952</v>
      </c>
      <c r="K18" s="162"/>
      <c r="L18" s="230">
        <v>405996</v>
      </c>
      <c r="M18" s="162"/>
      <c r="N18" s="135">
        <v>0</v>
      </c>
      <c r="O18" s="162"/>
      <c r="P18" s="135">
        <v>-81199</v>
      </c>
      <c r="Q18" s="75"/>
      <c r="R18" s="47">
        <f>SUM(L18:P18)</f>
        <v>324797</v>
      </c>
      <c r="S18" s="75" t="e">
        <f>#REF!</f>
        <v>#REF!</v>
      </c>
      <c r="T18" s="47">
        <f>SUM(D18:J18)+R18</f>
        <v>112845</v>
      </c>
    </row>
    <row r="19" spans="1:21" s="101" customFormat="1" ht="22" customHeight="1">
      <c r="A19" s="260" t="s">
        <v>139</v>
      </c>
      <c r="C19" s="48"/>
      <c r="D19" s="74">
        <f>SUM(D17:D18)</f>
        <v>0</v>
      </c>
      <c r="E19" s="157"/>
      <c r="F19" s="49">
        <f>SUM(F13:F18)</f>
        <v>0</v>
      </c>
      <c r="G19" s="157"/>
      <c r="H19" s="49">
        <f>SUM(H13:H18)</f>
        <v>0</v>
      </c>
      <c r="I19" s="157"/>
      <c r="J19" s="163">
        <f>SUM(J17:J18)</f>
        <v>508771</v>
      </c>
      <c r="K19" s="201"/>
      <c r="L19" s="254">
        <f>SUM(L17:L18)</f>
        <v>405996</v>
      </c>
      <c r="M19" s="201"/>
      <c r="N19" s="163">
        <f>SUM(N17:N18)</f>
        <v>0</v>
      </c>
      <c r="O19" s="255">
        <f t="shared" ref="O19" si="0">SUM(O17:O18)</f>
        <v>0</v>
      </c>
      <c r="P19" s="163">
        <f>SUM(P17:P18)</f>
        <v>-81199</v>
      </c>
      <c r="Q19" s="65"/>
      <c r="R19" s="78">
        <f>SUM(R17:R18)</f>
        <v>324797</v>
      </c>
      <c r="S19" s="65"/>
      <c r="T19" s="78">
        <f>SUM(D19:J19)+R19</f>
        <v>833568</v>
      </c>
    </row>
    <row r="20" spans="1:21" ht="22" customHeight="1">
      <c r="A20" s="110" t="s">
        <v>62</v>
      </c>
      <c r="B20" s="104"/>
      <c r="C20" s="44"/>
      <c r="D20" s="158"/>
      <c r="E20" s="159"/>
      <c r="F20" s="158"/>
      <c r="G20" s="159"/>
      <c r="H20" s="158"/>
      <c r="I20" s="159"/>
      <c r="J20" s="256"/>
      <c r="K20" s="257"/>
      <c r="L20" s="256"/>
      <c r="M20" s="257"/>
      <c r="N20" s="256"/>
      <c r="O20" s="257"/>
      <c r="P20" s="256"/>
      <c r="Q20" s="159"/>
      <c r="R20" s="158"/>
      <c r="S20" s="159"/>
      <c r="T20" s="158"/>
    </row>
    <row r="21" spans="1:21" ht="22" customHeight="1">
      <c r="A21" s="111" t="s">
        <v>46</v>
      </c>
      <c r="B21" s="140" t="s">
        <v>110</v>
      </c>
      <c r="C21" s="45"/>
      <c r="D21" s="47">
        <v>0</v>
      </c>
      <c r="E21" s="155"/>
      <c r="F21" s="47">
        <v>0</v>
      </c>
      <c r="G21" s="155"/>
      <c r="H21" s="47">
        <v>0</v>
      </c>
      <c r="I21" s="155"/>
      <c r="J21" s="230">
        <f>-R21</f>
        <v>95806</v>
      </c>
      <c r="K21" s="162"/>
      <c r="L21" s="230">
        <v>0</v>
      </c>
      <c r="M21" s="162"/>
      <c r="N21" s="230">
        <v>-119758</v>
      </c>
      <c r="O21" s="162"/>
      <c r="P21" s="125">
        <f>ROUND(-N21*0.2,0)</f>
        <v>23952</v>
      </c>
      <c r="Q21" s="75"/>
      <c r="R21" s="47">
        <f>SUM(L21:P21)</f>
        <v>-95806</v>
      </c>
      <c r="S21" s="75"/>
      <c r="T21" s="46">
        <f>SUM(D21:J21)+R21</f>
        <v>0</v>
      </c>
    </row>
    <row r="22" spans="1:21" s="36" customFormat="1" ht="22" customHeight="1" thickBot="1">
      <c r="A22" s="303" t="s">
        <v>130</v>
      </c>
      <c r="B22" s="23"/>
      <c r="C22" s="298"/>
      <c r="D22" s="304">
        <f>D11+D19+D21+D15</f>
        <v>951456883</v>
      </c>
      <c r="E22" s="305"/>
      <c r="F22" s="304">
        <f>F11+F19+F21+F15</f>
        <v>18811235</v>
      </c>
      <c r="G22" s="305"/>
      <c r="H22" s="304">
        <f>H11+H19+H21+H15</f>
        <v>6000000</v>
      </c>
      <c r="I22" s="305"/>
      <c r="J22" s="304">
        <f>J11+J19+J21+J15</f>
        <v>-687488918</v>
      </c>
      <c r="K22" s="305"/>
      <c r="L22" s="304">
        <f>L11+L19+L21+L15</f>
        <v>53709828</v>
      </c>
      <c r="M22" s="305"/>
      <c r="N22" s="304">
        <f>N11+N19+N21+N15</f>
        <v>50148697</v>
      </c>
      <c r="O22" s="305"/>
      <c r="P22" s="304">
        <f>P11+P19+P21+P15</f>
        <v>-20771705</v>
      </c>
      <c r="Q22" s="305"/>
      <c r="R22" s="304">
        <f>R11+R19+R21+R15</f>
        <v>83086820</v>
      </c>
      <c r="S22" s="305"/>
      <c r="T22" s="304">
        <f>T11+T19+T21+T15</f>
        <v>371866020</v>
      </c>
      <c r="U22" s="301"/>
    </row>
    <row r="23" spans="1:21" s="114" customFormat="1" ht="21" customHeight="1" thickTop="1">
      <c r="A23" s="112"/>
      <c r="B23" s="113"/>
      <c r="C23" s="63"/>
      <c r="D23" s="63"/>
      <c r="E23" s="130"/>
      <c r="F23" s="63"/>
      <c r="G23" s="130"/>
      <c r="H23" s="63"/>
      <c r="I23" s="130"/>
      <c r="J23" s="66"/>
      <c r="K23" s="130"/>
      <c r="L23" s="63"/>
      <c r="M23" s="130"/>
      <c r="N23" s="63"/>
      <c r="O23" s="130"/>
      <c r="P23" s="63"/>
      <c r="Q23" s="130"/>
      <c r="R23" s="63"/>
      <c r="S23" s="130"/>
      <c r="T23" s="63"/>
      <c r="U23" s="117"/>
    </row>
    <row r="24" spans="1:21" s="114" customFormat="1" ht="21" customHeight="1">
      <c r="A24" s="112"/>
      <c r="B24" s="11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1" s="114" customFormat="1" ht="21" customHeight="1">
      <c r="A25" s="112"/>
      <c r="B25" s="11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200"/>
    </row>
    <row r="26" spans="1:21" ht="21" customHeight="1">
      <c r="A26" s="101"/>
      <c r="B26" s="109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</row>
    <row r="27" spans="1:21" ht="21" customHeight="1">
      <c r="A27" s="101"/>
      <c r="B27" s="109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</row>
    <row r="28" spans="1:21" ht="19.5" customHeight="1">
      <c r="C28" s="30"/>
      <c r="D28" s="30"/>
      <c r="E28" s="30"/>
      <c r="F28" s="30"/>
      <c r="G28" s="30"/>
      <c r="H28" s="64"/>
      <c r="I28" s="30"/>
      <c r="J28" s="64"/>
      <c r="K28" s="30"/>
      <c r="L28" s="64"/>
      <c r="M28" s="30"/>
      <c r="N28" s="64"/>
      <c r="O28" s="30"/>
      <c r="P28" s="64"/>
      <c r="Q28" s="30"/>
      <c r="R28" s="64"/>
      <c r="S28" s="30"/>
      <c r="T28" s="64"/>
    </row>
    <row r="29" spans="1:21" ht="21" customHeight="1">
      <c r="H29" s="64"/>
      <c r="J29" s="64"/>
      <c r="L29" s="64"/>
      <c r="N29" s="64"/>
      <c r="P29" s="64"/>
      <c r="R29" s="64"/>
      <c r="T29" s="64"/>
    </row>
    <row r="30" spans="1:21" ht="21" customHeight="1">
      <c r="H30" s="64"/>
      <c r="J30" s="64"/>
      <c r="L30" s="64"/>
      <c r="N30" s="64"/>
      <c r="P30" s="64"/>
      <c r="R30" s="64"/>
      <c r="T30" s="64"/>
    </row>
    <row r="31" spans="1:21" ht="21" customHeight="1">
      <c r="H31" s="64"/>
      <c r="J31" s="64"/>
      <c r="L31" s="64"/>
      <c r="N31" s="64"/>
      <c r="P31" s="64"/>
      <c r="R31" s="64"/>
      <c r="T31" s="64"/>
    </row>
    <row r="32" spans="1:21" ht="21" customHeight="1">
      <c r="N32" s="115"/>
    </row>
    <row r="33" spans="1:33" ht="21" customHeight="1">
      <c r="N33" s="115"/>
    </row>
    <row r="35" spans="1:33" s="103" customFormat="1" ht="21" customHeight="1">
      <c r="A35" s="30"/>
      <c r="B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56" spans="1:33" s="103" customFormat="1" ht="21" customHeight="1">
      <c r="A56" s="30"/>
      <c r="B56" s="30"/>
      <c r="H56" s="116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8" spans="1:33" s="103" customFormat="1" ht="21" customHeight="1">
      <c r="A58" s="30"/>
      <c r="B58" s="30"/>
      <c r="H58" s="116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scale="58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5"/>
  <sheetViews>
    <sheetView view="pageBreakPreview" topLeftCell="A28" zoomScale="104" zoomScaleNormal="100" zoomScaleSheetLayoutView="104" workbookViewId="0"/>
  </sheetViews>
  <sheetFormatPr defaultColWidth="9.1171875" defaultRowHeight="18"/>
  <cols>
    <col min="1" max="1" width="54.703125" style="1" customWidth="1"/>
    <col min="2" max="2" width="8.703125" style="18" customWidth="1"/>
    <col min="3" max="3" width="2.1171875" style="19" customWidth="1"/>
    <col min="4" max="4" width="15.5859375" style="19" customWidth="1"/>
    <col min="5" max="5" width="1.5859375" style="1" customWidth="1"/>
    <col min="6" max="6" width="15.5859375" style="85" customWidth="1"/>
    <col min="7" max="7" width="13.41015625" style="1" bestFit="1" customWidth="1"/>
    <col min="8" max="8" width="12.5859375" style="1" bestFit="1" customWidth="1"/>
    <col min="9" max="16384" width="9.1171875" style="1"/>
  </cols>
  <sheetData>
    <row r="1" spans="1:6">
      <c r="A1" s="29" t="s">
        <v>2</v>
      </c>
      <c r="B1" s="4"/>
      <c r="C1" s="4"/>
      <c r="D1" s="4"/>
      <c r="E1" s="4"/>
      <c r="F1" s="83"/>
    </row>
    <row r="2" spans="1:6">
      <c r="A2" s="4" t="s">
        <v>47</v>
      </c>
    </row>
    <row r="3" spans="1:6">
      <c r="A3" s="67" t="str">
        <f>'SE2(TH)'!A3</f>
        <v>สำหรับงวดสามเดือนสิ้นสุดวันที่ 31 มีนาคม 2565 (ยังไม่ได้ตรวจสอบ)</v>
      </c>
      <c r="B3" s="24"/>
      <c r="C3" s="118"/>
      <c r="D3" s="118"/>
      <c r="E3" s="118"/>
      <c r="F3" s="86"/>
    </row>
    <row r="4" spans="1:6" ht="12" customHeight="1">
      <c r="A4" s="272"/>
      <c r="B4" s="24"/>
      <c r="C4" s="118"/>
      <c r="D4" s="118"/>
      <c r="E4" s="118"/>
      <c r="F4" s="86"/>
    </row>
    <row r="5" spans="1:6" ht="19.5" customHeight="1">
      <c r="D5" s="320" t="s">
        <v>5</v>
      </c>
      <c r="E5" s="320"/>
      <c r="F5" s="320"/>
    </row>
    <row r="6" spans="1:6" ht="21" customHeight="1">
      <c r="A6" s="4"/>
      <c r="D6" s="277">
        <f>'PL1(TH)'!D6</f>
        <v>2565</v>
      </c>
      <c r="E6" s="18"/>
      <c r="F6" s="278">
        <f>'PL2(TH)'!F6</f>
        <v>2564</v>
      </c>
    </row>
    <row r="7" spans="1:6">
      <c r="A7" s="81" t="s">
        <v>48</v>
      </c>
    </row>
    <row r="8" spans="1:6">
      <c r="A8" s="69" t="s">
        <v>49</v>
      </c>
      <c r="D8" s="306">
        <v>183274454</v>
      </c>
      <c r="F8" s="150">
        <v>169954557</v>
      </c>
    </row>
    <row r="9" spans="1:6">
      <c r="A9" s="70" t="s">
        <v>121</v>
      </c>
      <c r="D9" s="306">
        <v>-3493322</v>
      </c>
      <c r="F9" s="150">
        <v>823516</v>
      </c>
    </row>
    <row r="10" spans="1:6">
      <c r="A10" s="69" t="s">
        <v>50</v>
      </c>
      <c r="D10" s="306">
        <v>-94777509</v>
      </c>
      <c r="F10" s="150">
        <v>-92781603</v>
      </c>
    </row>
    <row r="11" spans="1:6">
      <c r="A11" s="69" t="s">
        <v>51</v>
      </c>
      <c r="D11" s="306">
        <v>-27609734</v>
      </c>
      <c r="F11" s="150">
        <v>-25337512</v>
      </c>
    </row>
    <row r="12" spans="1:6">
      <c r="A12" s="69" t="s">
        <v>36</v>
      </c>
      <c r="D12" s="306">
        <v>-21828350</v>
      </c>
      <c r="F12" s="150">
        <v>-48212019</v>
      </c>
    </row>
    <row r="13" spans="1:6">
      <c r="A13" s="69" t="s">
        <v>112</v>
      </c>
      <c r="D13" s="306">
        <v>935322</v>
      </c>
      <c r="F13" s="150">
        <v>999299</v>
      </c>
    </row>
    <row r="14" spans="1:6">
      <c r="A14" s="69" t="s">
        <v>52</v>
      </c>
      <c r="D14" s="306">
        <v>99853</v>
      </c>
      <c r="F14" s="150">
        <v>178195</v>
      </c>
    </row>
    <row r="15" spans="1:6">
      <c r="A15" s="69" t="s">
        <v>29</v>
      </c>
      <c r="D15" s="307">
        <v>11454832</v>
      </c>
      <c r="F15" s="308">
        <v>589012</v>
      </c>
    </row>
    <row r="16" spans="1:6">
      <c r="A16" s="69" t="s">
        <v>37</v>
      </c>
      <c r="D16" s="307">
        <v>-21905879</v>
      </c>
      <c r="F16" s="150">
        <v>-21105168</v>
      </c>
    </row>
    <row r="17" spans="1:6 16381:16381">
      <c r="A17" s="69" t="s">
        <v>53</v>
      </c>
      <c r="D17" s="307">
        <v>-596231</v>
      </c>
      <c r="F17" s="150">
        <v>-267388</v>
      </c>
    </row>
    <row r="18" spans="1:6 16381:16381">
      <c r="A18" s="69" t="s">
        <v>83</v>
      </c>
      <c r="D18" s="307">
        <v>77184661</v>
      </c>
      <c r="F18" s="307">
        <v>157810986</v>
      </c>
    </row>
    <row r="19" spans="1:6 16381:16381">
      <c r="A19" s="69" t="s">
        <v>84</v>
      </c>
      <c r="D19" s="306">
        <v>-75948914</v>
      </c>
      <c r="F19" s="307">
        <v>-95781801</v>
      </c>
    </row>
    <row r="20" spans="1:6 16381:16381">
      <c r="A20" s="69" t="s">
        <v>124</v>
      </c>
      <c r="D20" s="306">
        <v>0</v>
      </c>
      <c r="E20" s="84"/>
      <c r="F20" s="307">
        <v>-11000000</v>
      </c>
    </row>
    <row r="21" spans="1:6 16381:16381">
      <c r="A21" s="119" t="s">
        <v>152</v>
      </c>
      <c r="D21" s="309">
        <f>SUM(D8:D20)</f>
        <v>26789183</v>
      </c>
      <c r="E21" s="4"/>
      <c r="F21" s="91">
        <f>SUM(F8:F20)</f>
        <v>35870074</v>
      </c>
    </row>
    <row r="22" spans="1:6 16381:16381">
      <c r="A22" s="119"/>
      <c r="D22" s="310"/>
      <c r="E22" s="4"/>
      <c r="F22" s="250"/>
    </row>
    <row r="23" spans="1:6 16381:16381" ht="12.75" customHeight="1">
      <c r="A23" s="32"/>
      <c r="D23" s="33"/>
      <c r="F23" s="90"/>
    </row>
    <row r="24" spans="1:6 16381:16381" ht="19.5" customHeight="1">
      <c r="D24" s="320" t="s">
        <v>5</v>
      </c>
      <c r="E24" s="320"/>
      <c r="F24" s="320"/>
    </row>
    <row r="25" spans="1:6 16381:16381" ht="21" customHeight="1">
      <c r="A25" s="4"/>
      <c r="B25" s="286" t="s">
        <v>6</v>
      </c>
      <c r="D25" s="277">
        <f>D6</f>
        <v>2565</v>
      </c>
      <c r="E25" s="18"/>
      <c r="F25" s="278">
        <f>F6</f>
        <v>2564</v>
      </c>
    </row>
    <row r="26" spans="1:6 16381:16381">
      <c r="A26" s="82" t="s">
        <v>54</v>
      </c>
      <c r="D26" s="34"/>
      <c r="F26" s="92"/>
    </row>
    <row r="27" spans="1:6 16381:16381">
      <c r="A27" s="70" t="s">
        <v>118</v>
      </c>
      <c r="C27" s="18"/>
      <c r="D27" s="306">
        <v>-484635</v>
      </c>
      <c r="F27" s="251">
        <v>-1064771</v>
      </c>
      <c r="XFA27" s="151"/>
    </row>
    <row r="28" spans="1:6 16381:16381">
      <c r="A28" s="70" t="s">
        <v>95</v>
      </c>
      <c r="C28" s="18"/>
      <c r="D28" s="306">
        <v>-3126000</v>
      </c>
      <c r="F28" s="308">
        <v>-165120</v>
      </c>
    </row>
    <row r="29" spans="1:6 16381:16381">
      <c r="A29" s="68" t="s">
        <v>153</v>
      </c>
      <c r="C29" s="18"/>
      <c r="D29" s="309">
        <f>SUM(D27:D28)</f>
        <v>-3610635</v>
      </c>
      <c r="F29" s="311">
        <f>SUM(F27:F28)</f>
        <v>-1229891</v>
      </c>
    </row>
    <row r="30" spans="1:6 16381:16381" ht="12.75" customHeight="1">
      <c r="A30" s="32"/>
      <c r="D30" s="131"/>
      <c r="F30" s="90"/>
    </row>
    <row r="31" spans="1:6 16381:16381">
      <c r="A31" s="81" t="s">
        <v>55</v>
      </c>
      <c r="C31" s="18"/>
      <c r="D31" s="132"/>
      <c r="E31" s="120"/>
      <c r="F31" s="93"/>
    </row>
    <row r="32" spans="1:6 16381:16381">
      <c r="A32" s="69" t="s">
        <v>96</v>
      </c>
      <c r="C32" s="18"/>
      <c r="D32" s="306">
        <v>-2915810</v>
      </c>
      <c r="E32" s="120"/>
      <c r="F32" s="308">
        <v>-965024</v>
      </c>
    </row>
    <row r="33" spans="1:8">
      <c r="A33" s="121" t="s">
        <v>102</v>
      </c>
      <c r="D33" s="309">
        <f>SUM(D32:D32)</f>
        <v>-2915810</v>
      </c>
      <c r="E33" s="4"/>
      <c r="F33" s="311">
        <f>SUM(F32:F32)</f>
        <v>-965024</v>
      </c>
    </row>
    <row r="34" spans="1:8" ht="9.75" customHeight="1">
      <c r="A34" s="32"/>
      <c r="D34" s="131"/>
      <c r="F34" s="90"/>
    </row>
    <row r="35" spans="1:8">
      <c r="A35" s="68" t="s">
        <v>154</v>
      </c>
      <c r="D35" s="312">
        <f>D21+D29+D33</f>
        <v>20262738</v>
      </c>
      <c r="E35" s="4"/>
      <c r="F35" s="94">
        <v>33675159</v>
      </c>
    </row>
    <row r="36" spans="1:8">
      <c r="A36" s="69" t="s">
        <v>56</v>
      </c>
      <c r="B36" s="140" t="s">
        <v>103</v>
      </c>
      <c r="D36" s="227">
        <v>187561419</v>
      </c>
      <c r="E36" s="228"/>
      <c r="F36" s="252">
        <v>177835143</v>
      </c>
    </row>
    <row r="37" spans="1:8" ht="18.5" thickBot="1">
      <c r="A37" s="68" t="s">
        <v>141</v>
      </c>
      <c r="B37" s="140" t="s">
        <v>103</v>
      </c>
      <c r="D37" s="79">
        <f>SUM(D35:D36)</f>
        <v>207824157</v>
      </c>
      <c r="E37" s="51"/>
      <c r="F37" s="253">
        <f>SUM(F35:F36)</f>
        <v>211510302</v>
      </c>
      <c r="G37" s="3"/>
      <c r="H37" s="3"/>
    </row>
    <row r="38" spans="1:8" ht="22.5" customHeight="1" thickTop="1">
      <c r="E38" s="4"/>
      <c r="F38" s="164"/>
    </row>
    <row r="39" spans="1:8" ht="22.5" customHeight="1">
      <c r="A39" s="124" t="s">
        <v>100</v>
      </c>
      <c r="D39" s="122"/>
      <c r="F39" s="95"/>
    </row>
    <row r="40" spans="1:8">
      <c r="A40" s="1" t="s">
        <v>140</v>
      </c>
      <c r="D40" s="307">
        <v>0</v>
      </c>
      <c r="F40" s="308">
        <v>1850000</v>
      </c>
    </row>
    <row r="41" spans="1:8">
      <c r="A41" s="1" t="s">
        <v>119</v>
      </c>
      <c r="D41" s="307">
        <v>0</v>
      </c>
      <c r="F41" s="308">
        <v>768200</v>
      </c>
    </row>
    <row r="45" spans="1:8">
      <c r="D45" s="184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700AB-9F21-4BC9-A645-0F8EB1D5C7A5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a9c3ae1e-04ea-472a-8824-9b97814cc635"/>
    <ds:schemaRef ds:uri="623d751c-1841-4b8a-a767-3e121fd1982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2022-05-12T04:14:35Z</cp:lastPrinted>
  <dcterms:created xsi:type="dcterms:W3CDTF">2018-05-09T09:33:32Z</dcterms:created>
  <dcterms:modified xsi:type="dcterms:W3CDTF">2022-05-12T10:22:00Z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