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DMT Draft Q1 2022\"/>
    </mc:Choice>
  </mc:AlternateContent>
  <xr:revisionPtr revIDLastSave="0" documentId="13_ncr:1_{4BA94BD3-D17F-46A5-8445-24757A15B46B}" xr6:coauthVersionLast="46" xr6:coauthVersionMax="47" xr10:uidLastSave="{00000000-0000-0000-0000-000000000000}"/>
  <bookViews>
    <workbookView xWindow="-110" yWindow="-110" windowWidth="19420" windowHeight="10420" tabRatio="591" xr2:uid="{00000000-000D-0000-FFFF-FFFF00000000}"/>
  </bookViews>
  <sheets>
    <sheet name="BS PL 4-7" sheetId="1" r:id="rId1"/>
    <sheet name="SH 8" sheetId="4" r:id="rId2"/>
    <sheet name="SH 9" sheetId="5" r:id="rId3"/>
    <sheet name="CF 10-11" sheetId="3" r:id="rId4"/>
  </sheets>
  <definedNames>
    <definedName name="_xlnm.Print_Area" localSheetId="0">'BS PL 4-7'!$A$1:$G$105</definedName>
    <definedName name="_xlnm.Print_Area" localSheetId="3">'CF 10-11'!$A$1:$F$64</definedName>
    <definedName name="_xlnm.Print_Area" localSheetId="1">'SH 8'!$A$1:$L$22</definedName>
    <definedName name="_xlnm.Print_Area" localSheetId="2">'SH 9'!$A$1:$N$23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" i="3" l="1"/>
  <c r="K70" i="1"/>
  <c r="I70" i="1"/>
  <c r="J18" i="5"/>
  <c r="F105" i="1"/>
  <c r="D105" i="1"/>
  <c r="J20" i="5"/>
  <c r="L20" i="5"/>
  <c r="H19" i="4"/>
  <c r="D82" i="1"/>
  <c r="D83" i="1"/>
  <c r="D44" i="1"/>
  <c r="D24" i="1"/>
  <c r="D62" i="3"/>
  <c r="N11" i="5"/>
  <c r="F20" i="5"/>
  <c r="D20" i="5"/>
  <c r="N19" i="5" l="1"/>
  <c r="F67" i="1"/>
  <c r="F66" i="1"/>
  <c r="F65" i="1"/>
  <c r="F63" i="1"/>
  <c r="F62" i="1"/>
  <c r="D62" i="1" s="1"/>
  <c r="F60" i="1"/>
  <c r="D60" i="1" s="1"/>
  <c r="G22" i="4"/>
  <c r="F22" i="4"/>
  <c r="D22" i="4"/>
  <c r="H21" i="4"/>
  <c r="L21" i="4" s="1"/>
  <c r="J19" i="4"/>
  <c r="J22" i="4" s="1"/>
  <c r="H22" i="4"/>
  <c r="L18" i="4"/>
  <c r="L17" i="4"/>
  <c r="L14" i="4"/>
  <c r="L11" i="4"/>
  <c r="L15" i="5"/>
  <c r="J15" i="5"/>
  <c r="H15" i="5"/>
  <c r="F15" i="5"/>
  <c r="F23" i="5" s="1"/>
  <c r="D63" i="1" s="1"/>
  <c r="D15" i="5"/>
  <c r="D23" i="5" s="1"/>
  <c r="N15" i="5"/>
  <c r="L19" i="4" l="1"/>
  <c r="L22" i="4"/>
  <c r="F68" i="1"/>
  <c r="L23" i="5"/>
  <c r="D67" i="1" s="1"/>
  <c r="F99" i="1" l="1"/>
  <c r="F101" i="1" s="1"/>
  <c r="F80" i="1"/>
  <c r="F86" i="1" s="1"/>
  <c r="F88" i="1" s="1"/>
  <c r="F90" i="1" s="1"/>
  <c r="F103" i="1" l="1"/>
  <c r="F18" i="3" l="1"/>
  <c r="F30" i="3" s="1"/>
  <c r="F32" i="3" s="1"/>
  <c r="F59" i="3"/>
  <c r="F50" i="3"/>
  <c r="F61" i="3" l="1"/>
  <c r="F63" i="3" s="1"/>
  <c r="D59" i="3" l="1"/>
  <c r="D99" i="1" l="1"/>
  <c r="D101" i="1" s="1"/>
  <c r="F48" i="1" l="1"/>
  <c r="D48" i="1"/>
  <c r="D41" i="1" l="1"/>
  <c r="F41" i="1" l="1"/>
  <c r="F24" i="1"/>
  <c r="F14" i="1"/>
  <c r="F49" i="1" l="1"/>
  <c r="F26" i="1"/>
  <c r="D50" i="3"/>
  <c r="D80" i="1" l="1"/>
  <c r="D86" i="1" s="1"/>
  <c r="D88" i="1" s="1"/>
  <c r="D14" i="1" l="1"/>
  <c r="G105" i="1" l="1"/>
  <c r="D49" i="1" l="1"/>
  <c r="D26" i="1" l="1"/>
  <c r="D90" i="1"/>
  <c r="D103" i="1" l="1"/>
  <c r="N18" i="5" l="1"/>
  <c r="N20" i="5" s="1"/>
  <c r="H20" i="5"/>
  <c r="F70" i="1"/>
  <c r="H23" i="5" l="1"/>
  <c r="D65" i="1" s="1"/>
  <c r="J22" i="5"/>
  <c r="J23" i="5" s="1"/>
  <c r="D66" i="1" s="1"/>
  <c r="D68" i="1" l="1"/>
  <c r="D70" i="1" s="1"/>
  <c r="N22" i="5"/>
  <c r="N23" i="5" s="1"/>
  <c r="D18" i="3"/>
  <c r="D30" i="3" l="1"/>
  <c r="D32" i="3" l="1"/>
  <c r="D61" i="3" l="1"/>
  <c r="D63" i="3" s="1"/>
</calcChain>
</file>

<file path=xl/sharedStrings.xml><?xml version="1.0" encoding="utf-8"?>
<sst xmlns="http://schemas.openxmlformats.org/spreadsheetml/2006/main" count="211" uniqueCount="143">
  <si>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</si>
  <si>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</si>
  <si>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</si>
  <si>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</si>
  <si>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</si>
  <si>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</si>
  <si>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</si>
  <si>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</si>
  <si>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</si>
  <si>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</si>
  <si>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</si>
  <si>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</si>
  <si>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</si>
  <si>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</si>
  <si>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</si>
  <si>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</si>
  <si>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</si>
  <si>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</si>
  <si>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</si>
  <si>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</si>
  <si>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</si>
  <si>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</si>
  <si>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</si>
  <si>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</si>
  <si>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</si>
  <si>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</si>
  <si>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</si>
  <si>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</si>
  <si>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</si>
  <si>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ต้นทุนทางการเงิน</t>
  </si>
  <si>
    <t>งบแสดงฐานะการเงิน</t>
  </si>
  <si>
    <t>บริษัท ทางยกระดับดอนเมือง จำกัด (มหาชน)</t>
  </si>
  <si>
    <t>ค่าใช้จ่ายจ่ายล่วงหน้า</t>
  </si>
  <si>
    <t>เจ้าหนี้อื่น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</si>
  <si>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</si>
  <si>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</si>
  <si>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</si>
  <si>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</si>
  <si>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</si>
  <si>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</si>
  <si>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 xml:space="preserve">     ยังไม่ได้จัดสรร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</si>
  <si>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</si>
  <si>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</si>
  <si>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</si>
  <si>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</si>
  <si>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</si>
  <si>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</si>
  <si>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 xml:space="preserve">     จัดสรรเป็นทุนสำรองตามกฎหมาย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</si>
  <si>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</si>
  <si>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</si>
  <si>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</si>
  <si>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</si>
  <si>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</si>
  <si>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</si>
  <si>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</si>
  <si>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</si>
  <si>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</si>
  <si>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ทุนจดทะเบียน</t>
  </si>
  <si>
    <t xml:space="preserve">     ทุนที่ออกและชำระแล้ว</t>
  </si>
  <si>
    <t>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</si>
  <si>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</si>
  <si>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</si>
  <si>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</si>
  <si>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 xml:space="preserve">     กำไรขาดทุนเบ็ดเสร็จอื่น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</si>
  <si>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</si>
  <si>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</si>
  <si>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</si>
  <si>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</si>
  <si>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</si>
  <si>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</si>
  <si>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</si>
  <si>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ปรับรายการที่กระทบกำไรเป็นเงินสดรับ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</si>
  <si>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</si>
  <si>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</si>
  <si>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</si>
  <si>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</si>
  <si>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</si>
  <si>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</si>
  <si>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 xml:space="preserve">   ในภายหลัง</t>
  </si>
  <si>
    <t>ภาษีเงินได้ของรายการที่จะไม่ถูกจัดประเภทใหม่ไว้ในกำไรหรือขาดทุน</t>
  </si>
  <si>
    <t>ค่าเสื่อมราคาและค่าตัดจำหน่าย</t>
  </si>
  <si>
    <t>จ่ายประมาณการหนี้สินสำหรับการบำรุงรักษาทางยกระดับ</t>
  </si>
  <si>
    <t>เงินประกันผลงานค้างจ่าย</t>
  </si>
  <si>
    <t>กระแสเงินสดสุทธิได้มาจากการดำเนินงาน</t>
  </si>
  <si>
    <t>เงินสดรับจากการขายเงินลงทุนระยะยาว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</si>
  <si>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</si>
  <si>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</si>
  <si>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</si>
  <si>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</si>
  <si>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</si>
  <si>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</si>
  <si>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</si>
  <si>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</si>
  <si>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</si>
  <si>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</si>
  <si>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กำไรจากการจำหน่ายอุปกรณ์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</si>
  <si>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</si>
  <si>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</si>
  <si>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</si>
  <si>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ประมาณการหนี้สินหมุนเวียนสำหรับการบำรุงรักษาทางยกระดับ</t>
  </si>
  <si>
    <t>ประมาณการหนี้สินไม่หมุนเวียนสำหรับการบำรุงรักษาทางยกระดับ</t>
  </si>
  <si>
    <t xml:space="preserve">   ยุติธรรมผ่านกำไรขาดทุนเบ็ดเสร็จอื่น</t>
  </si>
  <si>
    <t>เงินสดจ่ายเพื่อซื้ออุปกรณ์และสินทรัพย์ไม่มีตัวตน</t>
  </si>
  <si>
    <t>31 มีนาคม</t>
  </si>
  <si>
    <t>สำหรับงวดสามเดือนสิ้นสุด</t>
  </si>
  <si>
    <t>ยอดคงเหลือ ณ วันที่ 1 มกราคม 2564</t>
  </si>
  <si>
    <t>ยอดคงเหลือ ณ วันที่ 31 มีนาคม 2564</t>
  </si>
  <si>
    <t>วันที่ 31 มีนาคม</t>
  </si>
  <si>
    <t>(พันบาท)</t>
  </si>
  <si>
    <t>(ไม่ได้ตรวจสอบ)</t>
  </si>
  <si>
    <t>เงินสดและรายการเทียบเท่าเงินสด ณ วันที่ 31 มีนาคม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</si>
  <si>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</si>
  <si>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</si>
  <si>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</si>
  <si>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</si>
  <si>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</si>
  <si>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</si>
  <si>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 xml:space="preserve"> </t>
  </si>
  <si>
    <t>ส่วนเกินมูลค่าหุ้น</t>
  </si>
  <si>
    <t>ส่วนเกิน</t>
  </si>
  <si>
    <t>มูลค่าหุ้น</t>
  </si>
  <si>
    <t xml:space="preserve">    (หุ้นสามัญจำนวน 1,181,232,800 หุ้น มูลค่า 5.2 บาท ต่อหุ้น)</t>
  </si>
  <si>
    <t>สำหรับงวดสามเดือนสิ้นสุดวันที่ 31 มีนาคม 2565</t>
  </si>
  <si>
    <t>สำหรับงวดสามเดือนสิ้นสุดวันที่ 31 มีนาคม 2564</t>
  </si>
  <si>
    <t>ภาษีเงินได้</t>
  </si>
  <si>
    <t>ค่าตัดจำหน่ายต้นทุนสัมปทานในการใช้ทางยกระดับ</t>
  </si>
  <si>
    <t>เงินสดรับจากเงินลงทุนชั่วคราวครบกำหนด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</si>
  <si>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</si>
  <si>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</si>
  <si>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</si>
  <si>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</si>
  <si>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</si>
  <si>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กำไรขาดทุนเบ็ดเสร็จอื่น</t>
  </si>
  <si>
    <t>กำไรจากการวัดมูลค่าใหม่ของผลประโยชน์พนักงานที่กำหนดไว้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</si>
  <si>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 (ลดลง) สุทธิ</t>
  </si>
  <si>
    <t>กระแสเงินสดสุทธิ (ใช้ไปใน) ได้มาจากกิจกรรมลงทุน</t>
  </si>
  <si>
    <t>กำไร (ขาดทุน) จากเงินลงทุนในตราสารทุนที่กำหนดให้วัดมูลค่าด้วยมูลค่า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</si>
  <si>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</si>
  <si>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</si>
  <si>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</si>
  <si>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 (ขาดทุน) เบ็ดเสร็จอื่นสำหรับงวด - สุทธิจากภาษีเงินได้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</si>
  <si>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</si>
  <si>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 xml:space="preserve">     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</si>
</sst>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_(* #,##0.000_);_(* \(#,##0.000\);_(* &quot;-&quot;??_);_(@_)"/>
  </numFmts>
  <fonts count="3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b/>
      <sz val="10"/>
      <name val="Arial"/>
      <family val="2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3" fillId="0" borderId="0" applyFont="0" applyFill="0" applyBorder="0" applyAlignment="0" applyProtection="0"/>
  </cellStyleXfs>
  <cellXfs count="247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6" fillId="0" borderId="0" xfId="0" applyFont="1" applyFill="1" applyAlignment="1"/>
    <xf numFmtId="37" fontId="6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/>
    </xf>
    <xf numFmtId="37" fontId="11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right" wrapText="1"/>
    </xf>
    <xf numFmtId="0" fontId="9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9" fillId="0" borderId="0" xfId="0" applyFont="1" applyFill="1"/>
    <xf numFmtId="0" fontId="8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center"/>
    </xf>
    <xf numFmtId="49" fontId="11" fillId="0" borderId="0" xfId="0" applyNumberFormat="1" applyFont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/>
    <xf numFmtId="49" fontId="6" fillId="0" borderId="0" xfId="0" applyNumberFormat="1" applyFont="1" applyAlignment="1">
      <alignment wrapText="1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4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9" fillId="0" borderId="0" xfId="0" applyFont="1" applyFill="1" applyAlignment="1"/>
    <xf numFmtId="49" fontId="2" fillId="0" borderId="0" xfId="0" applyNumberFormat="1" applyFont="1" applyFill="1" applyAlignment="1"/>
    <xf numFmtId="37" fontId="13" fillId="0" borderId="3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37" fontId="4" fillId="0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37" fontId="11" fillId="0" borderId="0" xfId="0" applyNumberFormat="1" applyFont="1" applyFill="1" applyBorder="1" applyAlignment="1">
      <alignment horizontal="right"/>
    </xf>
    <xf numFmtId="164" fontId="11" fillId="0" borderId="0" xfId="1" applyNumberFormat="1" applyFont="1" applyFill="1" applyAlignment="1"/>
    <xf numFmtId="37" fontId="11" fillId="0" borderId="2" xfId="0" applyNumberFormat="1" applyFont="1" applyFill="1" applyBorder="1" applyAlignment="1">
      <alignment horizontal="right"/>
    </xf>
    <xf numFmtId="0" fontId="6" fillId="0" borderId="0" xfId="0" applyFont="1" applyAlignment="1"/>
    <xf numFmtId="0" fontId="11" fillId="0" borderId="0" xfId="0" applyFont="1" applyAlignment="1"/>
    <xf numFmtId="0" fontId="6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 applyProtection="1"/>
    <xf numFmtId="49" fontId="11" fillId="0" borderId="0" xfId="0" applyNumberFormat="1" applyFont="1" applyAlignment="1"/>
    <xf numFmtId="0" fontId="11" fillId="0" borderId="0" xfId="0" applyFont="1" applyFill="1"/>
    <xf numFmtId="0" fontId="16" fillId="0" borderId="0" xfId="0" applyFont="1" applyFill="1" applyAlignment="1"/>
    <xf numFmtId="0" fontId="16" fillId="0" borderId="0" xfId="0" applyFont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Alignment="1"/>
    <xf numFmtId="37" fontId="6" fillId="0" borderId="0" xfId="1" applyNumberFormat="1" applyFont="1" applyFill="1" applyAlignment="1"/>
    <xf numFmtId="37" fontId="16" fillId="0" borderId="0" xfId="0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0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/>
    <xf numFmtId="37" fontId="11" fillId="0" borderId="0" xfId="0" applyNumberFormat="1" applyFont="1" applyFill="1" applyBorder="1" applyAlignment="1"/>
    <xf numFmtId="37" fontId="11" fillId="0" borderId="3" xfId="1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 wrapText="1"/>
    </xf>
    <xf numFmtId="0" fontId="18" fillId="0" borderId="0" xfId="0" applyFont="1" applyFill="1" applyAlignment="1">
      <alignment horizontal="right" wrapText="1"/>
    </xf>
    <xf numFmtId="0" fontId="18" fillId="0" borderId="0" xfId="0" applyFont="1" applyFill="1"/>
    <xf numFmtId="49" fontId="18" fillId="0" borderId="0" xfId="0" applyNumberFormat="1" applyFont="1" applyFill="1" applyAlignment="1">
      <alignment horizontal="left" wrapText="1"/>
    </xf>
    <xf numFmtId="0" fontId="2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Alignment="1"/>
    <xf numFmtId="37" fontId="11" fillId="0" borderId="3" xfId="1" applyNumberFormat="1" applyFont="1" applyFill="1" applyBorder="1" applyAlignment="1">
      <alignment horizontal="right"/>
    </xf>
    <xf numFmtId="37" fontId="4" fillId="0" borderId="2" xfId="1" applyNumberFormat="1" applyFont="1" applyFill="1" applyBorder="1" applyAlignment="1"/>
    <xf numFmtId="165" fontId="13" fillId="0" borderId="0" xfId="1" applyNumberFormat="1" applyFont="1" applyFill="1" applyAlignment="1"/>
    <xf numFmtId="0" fontId="4" fillId="0" borderId="0" xfId="0" applyFont="1"/>
    <xf numFmtId="0" fontId="9" fillId="0" borderId="0" xfId="0" applyFont="1" applyAlignment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37" fontId="0" fillId="0" borderId="0" xfId="0" applyNumberFormat="1" applyFont="1" applyFill="1" applyAlignment="1"/>
    <xf numFmtId="166" fontId="21" fillId="0" borderId="0" xfId="1" applyNumberFormat="1" applyFont="1" applyFill="1" applyAlignment="1"/>
    <xf numFmtId="0" fontId="0" fillId="0" borderId="0" xfId="0" applyFill="1" applyBorder="1"/>
    <xf numFmtId="37" fontId="0" fillId="0" borderId="0" xfId="0" applyNumberFormat="1" applyFont="1" applyFill="1" applyAlignment="1">
      <alignment horizontal="right"/>
    </xf>
    <xf numFmtId="164" fontId="11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0" fontId="9" fillId="0" borderId="0" xfId="0" applyFont="1" applyFill="1" applyAlignment="1">
      <alignment horizontal="left"/>
    </xf>
    <xf numFmtId="164" fontId="11" fillId="0" borderId="0" xfId="0" applyNumberFormat="1" applyFont="1" applyFill="1" applyAlignment="1"/>
    <xf numFmtId="164" fontId="6" fillId="0" borderId="0" xfId="1" applyNumberFormat="1" applyFont="1" applyFill="1" applyAlignment="1"/>
    <xf numFmtId="37" fontId="0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 wrapText="1"/>
    </xf>
    <xf numFmtId="164" fontId="14" fillId="0" borderId="0" xfId="0" applyNumberFormat="1" applyFont="1" applyFill="1" applyAlignment="1"/>
    <xf numFmtId="164" fontId="18" fillId="0" borderId="0" xfId="1" applyNumberFormat="1" applyFont="1" applyFill="1" applyAlignment="1"/>
    <xf numFmtId="49" fontId="4" fillId="0" borderId="0" xfId="0" applyNumberFormat="1" applyFont="1" applyFill="1" applyAlignment="1"/>
    <xf numFmtId="0" fontId="8" fillId="0" borderId="0" xfId="0" applyFont="1" applyAlignment="1">
      <alignment vertical="center"/>
    </xf>
    <xf numFmtId="0" fontId="2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5" xfId="0" applyNumberFormat="1" applyFont="1" applyFill="1" applyBorder="1" applyAlignment="1">
      <alignment horizontal="right"/>
    </xf>
    <xf numFmtId="0" fontId="0" fillId="0" borderId="0" xfId="0" applyFont="1" applyFill="1" applyBorder="1"/>
    <xf numFmtId="43" fontId="13" fillId="0" borderId="2" xfId="1" applyFont="1" applyFill="1" applyBorder="1" applyAlignment="1"/>
    <xf numFmtId="37" fontId="11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64" fontId="11" fillId="2" borderId="0" xfId="1" applyNumberFormat="1" applyFont="1" applyFill="1" applyAlignment="1"/>
    <xf numFmtId="0" fontId="8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0" fontId="13" fillId="0" borderId="0" xfId="0" applyFont="1" applyFill="1" applyAlignment="1" applyProtection="1">
      <alignment horizontal="left"/>
    </xf>
    <xf numFmtId="164" fontId="3" fillId="0" borderId="0" xfId="1" applyNumberFormat="1" applyFont="1" applyFill="1" applyBorder="1" applyAlignment="1" applyProtection="1"/>
    <xf numFmtId="0" fontId="3" fillId="0" borderId="0" xfId="0" applyFont="1" applyFill="1" applyAlignment="1" applyProtection="1"/>
    <xf numFmtId="164" fontId="4" fillId="0" borderId="1" xfId="1" applyNumberFormat="1" applyFont="1" applyFill="1" applyBorder="1" applyAlignment="1" applyProtection="1"/>
    <xf numFmtId="0" fontId="4" fillId="0" borderId="0" xfId="0" applyFont="1" applyFill="1" applyAlignment="1" applyProtection="1"/>
    <xf numFmtId="164" fontId="4" fillId="0" borderId="0" xfId="1" applyNumberFormat="1" applyFont="1" applyFill="1" applyBorder="1" applyAlignment="1" applyProtection="1"/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3" fontId="3" fillId="0" borderId="0" xfId="0" applyNumberFormat="1" applyFont="1" applyAlignment="1">
      <alignment vertical="center" wrapText="1"/>
    </xf>
    <xf numFmtId="3" fontId="6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6" fillId="0" borderId="0" xfId="0" applyFont="1" applyFill="1" applyBorder="1" applyAlignment="1"/>
    <xf numFmtId="43" fontId="6" fillId="0" borderId="0" xfId="1" applyFont="1" applyBorder="1" applyAlignment="1"/>
    <xf numFmtId="0" fontId="6" fillId="0" borderId="0" xfId="0" applyFont="1" applyBorder="1" applyAlignment="1"/>
    <xf numFmtId="0" fontId="11" fillId="0" borderId="0" xfId="0" applyFont="1" applyFill="1" applyBorder="1" applyAlignment="1"/>
    <xf numFmtId="43" fontId="11" fillId="0" borderId="0" xfId="1" applyFont="1" applyBorder="1" applyAlignment="1"/>
    <xf numFmtId="0" fontId="11" fillId="0" borderId="0" xfId="0" applyFont="1" applyBorder="1" applyAlignment="1"/>
    <xf numFmtId="0" fontId="0" fillId="0" borderId="0" xfId="0" applyFont="1" applyBorder="1" applyAlignment="1"/>
    <xf numFmtId="0" fontId="18" fillId="0" borderId="0" xfId="0" applyFont="1" applyBorder="1" applyAlignment="1"/>
    <xf numFmtId="0" fontId="16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6" fillId="0" borderId="0" xfId="0" applyNumberFormat="1" applyFont="1" applyBorder="1" applyAlignment="1"/>
    <xf numFmtId="0" fontId="0" fillId="0" borderId="0" xfId="0" applyFill="1" applyBorder="1" applyAlignment="1"/>
    <xf numFmtId="43" fontId="16" fillId="0" borderId="0" xfId="1" applyFont="1" applyBorder="1" applyAlignment="1"/>
    <xf numFmtId="0" fontId="0" fillId="2" borderId="0" xfId="0" applyFill="1" applyAlignment="1">
      <alignment horizontal="left"/>
    </xf>
    <xf numFmtId="37" fontId="4" fillId="0" borderId="5" xfId="1" applyNumberFormat="1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0" fillId="2" borderId="0" xfId="0" applyFill="1" applyAlignment="1"/>
    <xf numFmtId="37" fontId="4" fillId="0" borderId="1" xfId="0" applyNumberFormat="1" applyFont="1" applyFill="1" applyBorder="1" applyAlignment="1"/>
    <xf numFmtId="3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ill="1" applyAlignment="1" applyProtection="1"/>
    <xf numFmtId="3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49" fontId="24" fillId="0" borderId="0" xfId="0" applyNumberFormat="1" applyFont="1" applyAlignment="1">
      <alignment wrapText="1"/>
    </xf>
    <xf numFmtId="0" fontId="25" fillId="0" borderId="0" xfId="0" applyFont="1" applyFill="1" applyAlignment="1">
      <alignment horizontal="center" wrapText="1"/>
    </xf>
    <xf numFmtId="0" fontId="24" fillId="0" borderId="0" xfId="0" applyFont="1" applyFill="1" applyAlignment="1">
      <alignment wrapText="1"/>
    </xf>
    <xf numFmtId="37" fontId="24" fillId="0" borderId="0" xfId="0" applyNumberFormat="1" applyFont="1" applyFill="1" applyAlignment="1"/>
    <xf numFmtId="0" fontId="24" fillId="0" borderId="0" xfId="0" applyFont="1" applyFill="1" applyAlignment="1"/>
    <xf numFmtId="37" fontId="24" fillId="0" borderId="0" xfId="0" applyNumberFormat="1" applyFont="1" applyFill="1" applyBorder="1" applyAlignment="1"/>
    <xf numFmtId="0" fontId="24" fillId="0" borderId="0" xfId="0" applyFont="1" applyBorder="1" applyAlignment="1"/>
    <xf numFmtId="0" fontId="24" fillId="0" borderId="0" xfId="0" applyFont="1" applyAlignment="1"/>
    <xf numFmtId="49" fontId="26" fillId="0" borderId="0" xfId="0" applyNumberFormat="1" applyFont="1" applyFill="1" applyAlignment="1">
      <alignment wrapText="1"/>
    </xf>
    <xf numFmtId="164" fontId="27" fillId="0" borderId="0" xfId="1" applyNumberFormat="1" applyFont="1" applyFill="1" applyBorder="1" applyAlignment="1" applyProtection="1"/>
    <xf numFmtId="164" fontId="4" fillId="0" borderId="3" xfId="1" applyNumberFormat="1" applyFont="1" applyFill="1" applyBorder="1" applyAlignment="1"/>
    <xf numFmtId="164" fontId="3" fillId="2" borderId="0" xfId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0" fontId="23" fillId="0" borderId="0" xfId="0" applyFont="1"/>
    <xf numFmtId="164" fontId="11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3" fontId="0" fillId="0" borderId="3" xfId="1" applyFont="1" applyBorder="1"/>
    <xf numFmtId="37" fontId="0" fillId="0" borderId="0" xfId="0" applyNumberFormat="1" applyAlignment="1">
      <alignment horizontal="right"/>
    </xf>
    <xf numFmtId="37" fontId="3" fillId="0" borderId="0" xfId="1" applyNumberFormat="1" applyFont="1" applyFill="1" applyAlignment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3" xfId="1" applyNumberFormat="1" applyFont="1" applyFill="1" applyBorder="1" applyAlignment="1"/>
    <xf numFmtId="37" fontId="3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37" fontId="0" fillId="2" borderId="0" xfId="0" applyNumberFormat="1" applyFont="1" applyFill="1" applyBorder="1" applyAlignment="1"/>
    <xf numFmtId="43" fontId="11" fillId="2" borderId="0" xfId="1" applyFont="1" applyFill="1" applyBorder="1" applyAlignment="1"/>
    <xf numFmtId="43" fontId="4" fillId="0" borderId="0" xfId="1" applyFont="1" applyFill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15" fillId="0" borderId="0" xfId="0" applyFont="1" applyAlignment="1">
      <alignment horizontal="center"/>
    </xf>
    <xf numFmtId="164" fontId="3" fillId="0" borderId="0" xfId="0" applyNumberFormat="1" applyFont="1"/>
    <xf numFmtId="0" fontId="2" fillId="0" borderId="0" xfId="2" applyFont="1"/>
    <xf numFmtId="0" fontId="1" fillId="0" borderId="0" xfId="0" applyFont="1"/>
    <xf numFmtId="0" fontId="10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28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43" fontId="3" fillId="0" borderId="0" xfId="1" applyFont="1"/>
    <xf numFmtId="0" fontId="29" fillId="0" borderId="0" xfId="0" applyFont="1" applyAlignment="1">
      <alignment horizontal="center"/>
    </xf>
    <xf numFmtId="164" fontId="3" fillId="2" borderId="3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/>
    <xf numFmtId="164" fontId="3" fillId="2" borderId="0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3" fontId="3" fillId="0" borderId="0" xfId="0" applyNumberFormat="1" applyFont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/>
    <xf numFmtId="49" fontId="3" fillId="0" borderId="0" xfId="0" applyNumberFormat="1" applyFont="1" applyAlignment="1">
      <alignment wrapText="1"/>
    </xf>
    <xf numFmtId="49" fontId="0" fillId="2" borderId="0" xfId="0" applyNumberFormat="1" applyFill="1" applyAlignment="1">
      <alignment wrapText="1"/>
    </xf>
    <xf numFmtId="49" fontId="26" fillId="0" borderId="0" xfId="0" applyNumberFormat="1" applyFont="1" applyAlignment="1">
      <alignment wrapText="1"/>
    </xf>
    <xf numFmtId="0" fontId="8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8" fillId="0" borderId="0" xfId="0" applyFont="1"/>
    <xf numFmtId="0" fontId="14" fillId="0" borderId="0" xfId="0" applyFont="1"/>
    <xf numFmtId="164" fontId="14" fillId="0" borderId="0" xfId="0" applyNumberFormat="1" applyFont="1"/>
    <xf numFmtId="0" fontId="8" fillId="0" borderId="0" xfId="0" applyFont="1" applyAlignment="1">
      <alignment horizontal="center" vertical="top" wrapText="1"/>
    </xf>
    <xf numFmtId="39" fontId="0" fillId="0" borderId="0" xfId="0" applyNumberFormat="1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3" fontId="11" fillId="0" borderId="0" xfId="0" applyNumberFormat="1" applyFont="1" applyAlignment="1"/>
    <xf numFmtId="43" fontId="4" fillId="0" borderId="0" xfId="1" applyFont="1" applyAlignment="1">
      <alignment horizontal="left"/>
    </xf>
    <xf numFmtId="43" fontId="11" fillId="0" borderId="0" xfId="0" applyNumberFormat="1" applyFont="1" applyBorder="1" applyAlignment="1"/>
    <xf numFmtId="9" fontId="11" fillId="0" borderId="0" xfId="3" applyFont="1" applyBorder="1" applyAlignment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4">
    <cellStyle name="Comma" xfId="1" builtinId="3"/>
    <cellStyle name="Normal" xfId="0" builtinId="0"/>
    <cellStyle name="Normal_GCS-FS-BD-02-E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109"/>
  <sheetViews>
    <sheetView showGridLines="0" tabSelected="1" view="pageBreakPreview" topLeftCell="A98" zoomScale="85" zoomScaleNormal="80" zoomScaleSheetLayoutView="85" workbookViewId="0">
      <selection activeCell="A104" sqref="A104"/>
    </sheetView>
  </sheetViews>
  <sheetFormatPr defaultColWidth="9.09765625" defaultRowHeight="22.5" customHeight="1" x14ac:dyDescent="0.65"/>
  <cols>
    <col min="1" max="1" width="59.19921875" style="62" bestFit="1" customWidth="1"/>
    <col min="2" max="2" width="9.09765625" style="10"/>
    <col min="3" max="3" width="1.3984375" style="32" customWidth="1"/>
    <col min="4" max="4" width="15.09765625" style="32" customWidth="1"/>
    <col min="5" max="5" width="1.8984375" style="32" customWidth="1"/>
    <col min="6" max="6" width="15.09765625" style="32" customWidth="1"/>
    <col min="7" max="7" width="0.296875" style="32" customWidth="1"/>
    <col min="8" max="8" width="16.59765625" style="145" bestFit="1" customWidth="1"/>
    <col min="9" max="9" width="17.19921875" style="146" bestFit="1" customWidth="1"/>
    <col min="10" max="10" width="17.8984375" style="147" bestFit="1" customWidth="1"/>
    <col min="11" max="12" width="9.09765625" style="147"/>
    <col min="13" max="16384" width="9.09765625" style="57"/>
  </cols>
  <sheetData>
    <row r="1" spans="1:12" s="56" customFormat="1" ht="22.5" customHeight="1" x14ac:dyDescent="0.7">
      <c r="A1" s="4" t="s">
        <v>31</v>
      </c>
      <c r="B1" s="10"/>
      <c r="C1" s="32"/>
      <c r="D1" s="32"/>
      <c r="E1" s="32"/>
      <c r="F1" s="32"/>
      <c r="G1" s="7"/>
      <c r="H1" s="142"/>
      <c r="I1" s="143"/>
      <c r="J1" s="144"/>
      <c r="K1" s="144"/>
      <c r="L1" s="144"/>
    </row>
    <row r="2" spans="1:12" s="56" customFormat="1" ht="22.5" customHeight="1" x14ac:dyDescent="0.7">
      <c r="A2" s="4" t="s">
        <v>30</v>
      </c>
      <c r="B2" s="10"/>
      <c r="C2" s="32"/>
      <c r="D2" s="32"/>
      <c r="E2" s="32"/>
      <c r="F2" s="32"/>
      <c r="G2" s="7"/>
      <c r="H2" s="142"/>
      <c r="I2" s="143"/>
      <c r="J2" s="144"/>
      <c r="K2" s="144"/>
      <c r="L2" s="144"/>
    </row>
    <row r="3" spans="1:12" ht="22.5" customHeight="1" x14ac:dyDescent="0.7">
      <c r="A3" s="4"/>
    </row>
    <row r="4" spans="1:12" ht="22.5" customHeight="1" x14ac:dyDescent="0.7">
      <c r="A4" s="4"/>
      <c r="D4" s="180" t="s">
        <v>103</v>
      </c>
      <c r="E4" s="181"/>
      <c r="F4" s="180" t="s">
        <v>59</v>
      </c>
    </row>
    <row r="5" spans="1:12" ht="22.5" customHeight="1" x14ac:dyDescent="0.7">
      <c r="A5" s="4" t="s">
        <v>16</v>
      </c>
      <c r="B5" s="182" t="s">
        <v>0</v>
      </c>
      <c r="D5" s="181">
        <v>2565</v>
      </c>
      <c r="E5" s="181"/>
      <c r="F5" s="181">
        <v>2564</v>
      </c>
    </row>
    <row r="6" spans="1:12" ht="22.5" customHeight="1" x14ac:dyDescent="0.7">
      <c r="A6" s="4"/>
      <c r="D6" s="183" t="s">
        <v>109</v>
      </c>
      <c r="E6" s="181"/>
      <c r="F6" s="181"/>
    </row>
    <row r="7" spans="1:12" ht="22.5" customHeight="1" x14ac:dyDescent="0.65">
      <c r="A7" s="30"/>
      <c r="B7" s="157"/>
      <c r="C7" s="28"/>
      <c r="D7" s="238" t="s">
        <v>108</v>
      </c>
      <c r="E7" s="238"/>
      <c r="F7" s="238"/>
    </row>
    <row r="8" spans="1:12" s="56" customFormat="1" ht="22.5" customHeight="1" x14ac:dyDescent="0.7">
      <c r="A8" s="14" t="s">
        <v>1</v>
      </c>
      <c r="B8" s="26"/>
      <c r="C8" s="19"/>
      <c r="D8" s="52"/>
      <c r="E8" s="19"/>
      <c r="F8" s="52"/>
      <c r="G8" s="7"/>
      <c r="H8" s="142"/>
      <c r="I8" s="194"/>
      <c r="J8" s="147"/>
      <c r="K8" s="144"/>
      <c r="L8" s="144"/>
    </row>
    <row r="9" spans="1:12" ht="22.5" customHeight="1" x14ac:dyDescent="0.65">
      <c r="A9" s="109" t="s">
        <v>21</v>
      </c>
      <c r="B9" s="27"/>
      <c r="C9" s="31"/>
      <c r="D9" s="25">
        <v>487001</v>
      </c>
      <c r="E9" s="25"/>
      <c r="F9" s="25">
        <v>321753</v>
      </c>
      <c r="H9" s="193"/>
    </row>
    <row r="10" spans="1:12" ht="22.5" customHeight="1" x14ac:dyDescent="0.65">
      <c r="A10" s="109" t="s">
        <v>46</v>
      </c>
      <c r="B10" s="27">
        <v>3</v>
      </c>
      <c r="C10" s="31"/>
      <c r="D10" s="25">
        <v>100000</v>
      </c>
      <c r="E10" s="25"/>
      <c r="F10" s="25">
        <v>100000</v>
      </c>
      <c r="H10" s="193"/>
    </row>
    <row r="11" spans="1:12" ht="22.5" customHeight="1" x14ac:dyDescent="0.65">
      <c r="A11" s="60" t="s">
        <v>32</v>
      </c>
      <c r="B11" s="27"/>
      <c r="C11" s="31"/>
      <c r="D11" s="25">
        <v>16980</v>
      </c>
      <c r="E11" s="25"/>
      <c r="F11" s="25">
        <v>13329</v>
      </c>
      <c r="H11" s="114"/>
      <c r="I11" s="237"/>
    </row>
    <row r="12" spans="1:12" ht="22.5" customHeight="1" x14ac:dyDescent="0.65">
      <c r="A12" s="121" t="s">
        <v>76</v>
      </c>
      <c r="B12" s="27"/>
      <c r="C12" s="31"/>
      <c r="D12" s="25">
        <v>25840</v>
      </c>
      <c r="E12" s="25"/>
      <c r="F12" s="25">
        <v>29070</v>
      </c>
      <c r="H12" s="114"/>
      <c r="I12" s="237"/>
    </row>
    <row r="13" spans="1:12" ht="22.5" customHeight="1" x14ac:dyDescent="0.65">
      <c r="A13" s="61" t="s">
        <v>2</v>
      </c>
      <c r="B13" s="27"/>
      <c r="C13" s="31"/>
      <c r="D13" s="100">
        <v>2259</v>
      </c>
      <c r="E13" s="25"/>
      <c r="F13" s="25">
        <v>3570</v>
      </c>
      <c r="H13" s="114"/>
      <c r="I13" s="237"/>
    </row>
    <row r="14" spans="1:12" s="56" customFormat="1" ht="22.5" customHeight="1" x14ac:dyDescent="0.7">
      <c r="A14" s="15" t="s">
        <v>3</v>
      </c>
      <c r="B14" s="27"/>
      <c r="C14" s="31"/>
      <c r="D14" s="20">
        <f>SUM(D9:D13)</f>
        <v>632080</v>
      </c>
      <c r="E14" s="21"/>
      <c r="F14" s="20">
        <f>SUM(F9:F13)</f>
        <v>467722</v>
      </c>
      <c r="G14" s="7"/>
      <c r="H14" s="114"/>
      <c r="I14" s="146"/>
      <c r="J14" s="147"/>
      <c r="K14" s="144"/>
      <c r="L14" s="144"/>
    </row>
    <row r="15" spans="1:12" ht="22.5" customHeight="1" x14ac:dyDescent="0.65">
      <c r="A15" s="33"/>
      <c r="B15" s="27"/>
      <c r="C15" s="31"/>
      <c r="D15" s="53"/>
      <c r="E15" s="53"/>
      <c r="F15" s="53"/>
      <c r="H15" s="114"/>
    </row>
    <row r="16" spans="1:12" s="56" customFormat="1" ht="22.5" customHeight="1" x14ac:dyDescent="0.7">
      <c r="A16" s="44" t="s">
        <v>4</v>
      </c>
      <c r="B16" s="27"/>
      <c r="C16" s="31"/>
      <c r="D16" s="48"/>
      <c r="E16" s="48"/>
      <c r="F16" s="48"/>
      <c r="G16" s="7"/>
      <c r="H16" s="114"/>
      <c r="I16" s="146"/>
      <c r="J16" s="147"/>
      <c r="K16" s="144"/>
      <c r="L16" s="144"/>
    </row>
    <row r="17" spans="1:12" ht="22.5" customHeight="1" x14ac:dyDescent="0.65">
      <c r="A17" s="39" t="s">
        <v>60</v>
      </c>
      <c r="B17" s="27">
        <v>3</v>
      </c>
      <c r="C17" s="31"/>
      <c r="D17" s="25">
        <v>76000</v>
      </c>
      <c r="E17" s="25"/>
      <c r="F17" s="25">
        <v>51450</v>
      </c>
      <c r="H17" s="114"/>
      <c r="I17" s="237"/>
    </row>
    <row r="18" spans="1:12" ht="22.5" customHeight="1" x14ac:dyDescent="0.65">
      <c r="A18" s="109" t="s">
        <v>86</v>
      </c>
      <c r="B18" s="27"/>
      <c r="C18" s="31"/>
      <c r="D18" s="25">
        <v>47282</v>
      </c>
      <c r="E18" s="25"/>
      <c r="F18" s="25">
        <v>46565</v>
      </c>
      <c r="H18" s="114"/>
    </row>
    <row r="19" spans="1:12" ht="22.5" customHeight="1" x14ac:dyDescent="0.65">
      <c r="A19" s="155" t="s">
        <v>88</v>
      </c>
      <c r="B19" s="27"/>
      <c r="C19" s="31"/>
      <c r="D19" s="25">
        <v>19631</v>
      </c>
      <c r="E19" s="25"/>
      <c r="F19" s="25">
        <v>16259</v>
      </c>
      <c r="H19" s="114"/>
    </row>
    <row r="20" spans="1:12" ht="22.5" customHeight="1" x14ac:dyDescent="0.65">
      <c r="A20" s="109" t="s">
        <v>77</v>
      </c>
      <c r="B20" s="27"/>
      <c r="C20" s="31"/>
      <c r="D20" s="25">
        <v>2769</v>
      </c>
      <c r="E20" s="25"/>
      <c r="F20" s="25">
        <v>2888</v>
      </c>
      <c r="H20" s="114"/>
    </row>
    <row r="21" spans="1:12" ht="22.5" customHeight="1" x14ac:dyDescent="0.65">
      <c r="A21" s="59" t="s">
        <v>44</v>
      </c>
      <c r="B21" s="27"/>
      <c r="C21" s="31"/>
      <c r="D21" s="25">
        <v>9358532</v>
      </c>
      <c r="E21" s="25"/>
      <c r="F21" s="25">
        <v>9417743</v>
      </c>
      <c r="H21" s="114"/>
    </row>
    <row r="22" spans="1:12" ht="22.5" customHeight="1" x14ac:dyDescent="0.65">
      <c r="A22" s="90" t="s">
        <v>61</v>
      </c>
      <c r="B22" s="27"/>
      <c r="C22" s="31"/>
      <c r="D22" s="101">
        <v>234909</v>
      </c>
      <c r="E22" s="25"/>
      <c r="F22" s="25">
        <v>251719</v>
      </c>
      <c r="H22" s="114"/>
    </row>
    <row r="23" spans="1:12" ht="22.5" customHeight="1" x14ac:dyDescent="0.65">
      <c r="A23" s="59" t="s">
        <v>5</v>
      </c>
      <c r="B23" s="27"/>
      <c r="C23" s="31"/>
      <c r="D23" s="25">
        <v>1915</v>
      </c>
      <c r="E23" s="25"/>
      <c r="F23" s="25">
        <v>1708</v>
      </c>
      <c r="H23" s="114"/>
    </row>
    <row r="24" spans="1:12" s="56" customFormat="1" ht="22.5" customHeight="1" x14ac:dyDescent="0.7">
      <c r="A24" s="15" t="s">
        <v>6</v>
      </c>
      <c r="B24" s="27"/>
      <c r="C24" s="31"/>
      <c r="D24" s="20">
        <f>SUM(D17:D23)</f>
        <v>9741038</v>
      </c>
      <c r="E24" s="21"/>
      <c r="F24" s="20">
        <f>SUM(F17:F23)</f>
        <v>9788332</v>
      </c>
      <c r="G24" s="7"/>
      <c r="H24" s="114"/>
      <c r="I24" s="146"/>
      <c r="J24" s="147"/>
      <c r="K24" s="144"/>
      <c r="L24" s="144"/>
    </row>
    <row r="25" spans="1:12" ht="22.5" customHeight="1" x14ac:dyDescent="0.65">
      <c r="A25" s="141"/>
      <c r="B25" s="27"/>
      <c r="C25" s="31"/>
      <c r="D25" s="25"/>
      <c r="E25" s="25"/>
      <c r="F25" s="25"/>
      <c r="H25" s="114"/>
    </row>
    <row r="26" spans="1:12" s="56" customFormat="1" ht="22.5" customHeight="1" thickBot="1" x14ac:dyDescent="0.75">
      <c r="A26" s="6" t="s">
        <v>7</v>
      </c>
      <c r="B26" s="27"/>
      <c r="C26" s="31"/>
      <c r="D26" s="22">
        <f>SUM(D14+D24)</f>
        <v>10373118</v>
      </c>
      <c r="E26" s="21"/>
      <c r="F26" s="22">
        <f>SUM(F14+F24)</f>
        <v>10256054</v>
      </c>
      <c r="G26" s="7"/>
      <c r="H26" s="114"/>
      <c r="I26" s="146"/>
      <c r="J26" s="147"/>
      <c r="K26" s="144"/>
      <c r="L26" s="144"/>
    </row>
    <row r="27" spans="1:12" s="56" customFormat="1" ht="22.5" customHeight="1" thickTop="1" x14ac:dyDescent="0.7">
      <c r="A27" s="4" t="s">
        <v>31</v>
      </c>
      <c r="B27" s="10"/>
      <c r="C27" s="32"/>
      <c r="D27" s="32"/>
      <c r="E27" s="32"/>
      <c r="F27" s="32"/>
      <c r="G27" s="7"/>
      <c r="H27" s="114"/>
      <c r="I27" s="146"/>
      <c r="J27" s="144"/>
      <c r="K27" s="144"/>
      <c r="L27" s="144"/>
    </row>
    <row r="28" spans="1:12" s="56" customFormat="1" ht="22.5" customHeight="1" x14ac:dyDescent="0.7">
      <c r="A28" s="4" t="s">
        <v>30</v>
      </c>
      <c r="B28" s="10"/>
      <c r="C28" s="32"/>
      <c r="D28" s="32"/>
      <c r="E28" s="32"/>
      <c r="F28" s="32"/>
      <c r="G28" s="7"/>
      <c r="H28" s="114"/>
      <c r="I28" s="146"/>
      <c r="J28" s="147"/>
      <c r="K28" s="144"/>
      <c r="L28" s="144"/>
    </row>
    <row r="29" spans="1:12" ht="22.5" customHeight="1" x14ac:dyDescent="0.7">
      <c r="A29" s="4"/>
      <c r="H29" s="114"/>
    </row>
    <row r="30" spans="1:12" ht="22.5" customHeight="1" x14ac:dyDescent="0.7">
      <c r="A30" s="4"/>
      <c r="D30" s="180" t="s">
        <v>103</v>
      </c>
      <c r="E30" s="181"/>
      <c r="F30" s="180" t="s">
        <v>59</v>
      </c>
      <c r="H30" s="114"/>
    </row>
    <row r="31" spans="1:12" ht="22.5" customHeight="1" x14ac:dyDescent="0.7">
      <c r="A31" s="45" t="s">
        <v>51</v>
      </c>
      <c r="B31" s="157" t="s">
        <v>0</v>
      </c>
      <c r="D31" s="181">
        <v>2565</v>
      </c>
      <c r="E31" s="181"/>
      <c r="F31" s="181">
        <v>2564</v>
      </c>
      <c r="H31" s="114"/>
    </row>
    <row r="32" spans="1:12" ht="22.5" customHeight="1" x14ac:dyDescent="0.7">
      <c r="A32" s="45"/>
      <c r="B32" s="182"/>
      <c r="D32" s="183" t="s">
        <v>109</v>
      </c>
      <c r="E32" s="181"/>
      <c r="F32" s="181"/>
      <c r="H32" s="114"/>
    </row>
    <row r="33" spans="1:12" ht="22.5" customHeight="1" x14ac:dyDescent="0.7">
      <c r="A33" s="4"/>
      <c r="B33" s="157"/>
      <c r="C33" s="28"/>
      <c r="D33" s="238" t="s">
        <v>108</v>
      </c>
      <c r="E33" s="238"/>
      <c r="F33" s="238"/>
      <c r="H33" s="114"/>
      <c r="J33" s="144"/>
    </row>
    <row r="34" spans="1:12" s="56" customFormat="1" ht="22.5" customHeight="1" x14ac:dyDescent="0.7">
      <c r="A34" s="14" t="s">
        <v>8</v>
      </c>
      <c r="B34" s="26"/>
      <c r="C34" s="19"/>
      <c r="D34" s="52"/>
      <c r="E34" s="19"/>
      <c r="F34" s="52"/>
      <c r="G34" s="7"/>
      <c r="H34" s="114"/>
      <c r="I34" s="219"/>
      <c r="J34" s="147"/>
      <c r="K34" s="144"/>
      <c r="L34" s="144"/>
    </row>
    <row r="35" spans="1:12" ht="22.5" customHeight="1" x14ac:dyDescent="0.65">
      <c r="A35" s="58" t="s">
        <v>33</v>
      </c>
      <c r="B35" s="27"/>
      <c r="C35" s="31"/>
      <c r="D35" s="125">
        <v>13444</v>
      </c>
      <c r="E35" s="125"/>
      <c r="F35" s="25">
        <v>11750</v>
      </c>
      <c r="H35" s="114"/>
    </row>
    <row r="36" spans="1:12" ht="22.5" customHeight="1" x14ac:dyDescent="0.65">
      <c r="A36" s="155" t="s">
        <v>89</v>
      </c>
      <c r="B36" s="27"/>
      <c r="C36" s="31"/>
      <c r="D36" s="125">
        <v>7982</v>
      </c>
      <c r="E36" s="125"/>
      <c r="F36" s="25">
        <v>5618</v>
      </c>
      <c r="H36" s="114"/>
    </row>
    <row r="37" spans="1:12" ht="22.5" customHeight="1" x14ac:dyDescent="0.65">
      <c r="A37" s="109" t="s">
        <v>99</v>
      </c>
      <c r="B37" s="27"/>
      <c r="C37" s="31"/>
      <c r="D37" s="125">
        <v>238375</v>
      </c>
      <c r="E37" s="125"/>
      <c r="F37" s="25">
        <v>243424</v>
      </c>
      <c r="H37" s="114"/>
      <c r="I37" s="237"/>
    </row>
    <row r="38" spans="1:12" ht="22.5" customHeight="1" x14ac:dyDescent="0.65">
      <c r="A38" s="155" t="s">
        <v>90</v>
      </c>
      <c r="B38" s="27">
        <v>5</v>
      </c>
      <c r="C38" s="31"/>
      <c r="D38" s="126">
        <v>40668</v>
      </c>
      <c r="E38" s="125"/>
      <c r="F38" s="25">
        <v>18852</v>
      </c>
      <c r="H38" s="114"/>
      <c r="I38" s="237"/>
      <c r="J38" s="236"/>
    </row>
    <row r="39" spans="1:12" ht="22.5" customHeight="1" x14ac:dyDescent="0.65">
      <c r="A39" s="59" t="s">
        <v>34</v>
      </c>
      <c r="B39" s="27"/>
      <c r="C39" s="31"/>
      <c r="D39" s="127">
        <v>5383</v>
      </c>
      <c r="E39" s="125"/>
      <c r="F39" s="25">
        <v>9328</v>
      </c>
      <c r="H39" s="114"/>
    </row>
    <row r="40" spans="1:12" ht="22.5" customHeight="1" x14ac:dyDescent="0.65">
      <c r="A40" s="59" t="s">
        <v>9</v>
      </c>
      <c r="B40" s="27"/>
      <c r="C40" s="31"/>
      <c r="D40" s="125">
        <v>44303</v>
      </c>
      <c r="E40" s="125"/>
      <c r="F40" s="25">
        <v>54927</v>
      </c>
      <c r="H40" s="114"/>
      <c r="I40" s="237"/>
      <c r="J40" s="236"/>
    </row>
    <row r="41" spans="1:12" s="56" customFormat="1" ht="22.5" customHeight="1" x14ac:dyDescent="0.7">
      <c r="A41" s="15" t="s">
        <v>10</v>
      </c>
      <c r="B41" s="27"/>
      <c r="C41" s="31"/>
      <c r="D41" s="20">
        <f>SUM(D35:D40)</f>
        <v>350155</v>
      </c>
      <c r="E41" s="21"/>
      <c r="F41" s="20">
        <f>SUM(F35:F40)</f>
        <v>343899</v>
      </c>
      <c r="G41" s="7"/>
      <c r="H41" s="114"/>
      <c r="I41" s="205"/>
      <c r="J41" s="147"/>
      <c r="K41" s="144"/>
      <c r="L41" s="144"/>
    </row>
    <row r="42" spans="1:12" s="172" customFormat="1" ht="22.5" customHeight="1" x14ac:dyDescent="0.65">
      <c r="A42" s="165"/>
      <c r="B42" s="166"/>
      <c r="C42" s="167"/>
      <c r="D42" s="168"/>
      <c r="E42" s="168"/>
      <c r="F42" s="168"/>
      <c r="G42" s="169"/>
      <c r="H42" s="170"/>
      <c r="I42" s="165"/>
      <c r="J42" s="147"/>
      <c r="K42" s="171"/>
      <c r="L42" s="171"/>
    </row>
    <row r="43" spans="1:12" ht="22.5" customHeight="1" x14ac:dyDescent="0.7">
      <c r="A43" s="44" t="s">
        <v>11</v>
      </c>
      <c r="B43" s="27"/>
      <c r="C43" s="31"/>
      <c r="D43" s="11"/>
      <c r="E43" s="11"/>
      <c r="F43" s="11"/>
      <c r="H43" s="114"/>
      <c r="I43" s="221"/>
    </row>
    <row r="44" spans="1:12" ht="22.5" customHeight="1" x14ac:dyDescent="0.65">
      <c r="A44" s="109" t="s">
        <v>82</v>
      </c>
      <c r="B44" s="27"/>
      <c r="C44" s="31"/>
      <c r="D44" s="25">
        <f>28761-1</f>
        <v>28760</v>
      </c>
      <c r="E44" s="25"/>
      <c r="F44" s="25">
        <v>31449</v>
      </c>
      <c r="H44" s="114"/>
    </row>
    <row r="45" spans="1:12" ht="22.5" customHeight="1" x14ac:dyDescent="0.65">
      <c r="A45" s="158" t="s">
        <v>91</v>
      </c>
      <c r="B45" s="27"/>
      <c r="C45" s="31"/>
      <c r="D45" s="25">
        <v>12058</v>
      </c>
      <c r="E45" s="25"/>
      <c r="F45" s="25">
        <v>11072</v>
      </c>
      <c r="H45" s="114"/>
    </row>
    <row r="46" spans="1:12" ht="22.5" customHeight="1" x14ac:dyDescent="0.65">
      <c r="A46" s="109" t="s">
        <v>72</v>
      </c>
      <c r="B46" s="27"/>
      <c r="C46" s="31"/>
      <c r="D46" s="100">
        <v>104826</v>
      </c>
      <c r="E46" s="25"/>
      <c r="F46" s="25">
        <v>113277</v>
      </c>
      <c r="H46" s="114"/>
      <c r="I46" s="237"/>
    </row>
    <row r="47" spans="1:12" ht="22.5" customHeight="1" x14ac:dyDescent="0.65">
      <c r="A47" s="109" t="s">
        <v>100</v>
      </c>
      <c r="B47" s="27"/>
      <c r="C47" s="31"/>
      <c r="D47" s="125">
        <v>149423</v>
      </c>
      <c r="E47" s="125"/>
      <c r="F47" s="25">
        <v>182993</v>
      </c>
      <c r="G47" s="11"/>
      <c r="H47" s="114"/>
      <c r="I47" s="237"/>
    </row>
    <row r="48" spans="1:12" s="56" customFormat="1" ht="22.5" customHeight="1" x14ac:dyDescent="0.7">
      <c r="A48" s="15" t="s">
        <v>24</v>
      </c>
      <c r="B48" s="27"/>
      <c r="C48" s="31"/>
      <c r="D48" s="51">
        <f>SUM(D44:D47)</f>
        <v>295067</v>
      </c>
      <c r="E48" s="48"/>
      <c r="F48" s="51">
        <f>SUM(F44:F47)</f>
        <v>338791</v>
      </c>
      <c r="G48" s="7"/>
      <c r="H48" s="114"/>
      <c r="I48" s="205"/>
      <c r="J48" s="147"/>
      <c r="K48" s="144"/>
      <c r="L48" s="144"/>
    </row>
    <row r="49" spans="1:12" s="56" customFormat="1" ht="22.5" customHeight="1" x14ac:dyDescent="0.7">
      <c r="A49" s="15" t="s">
        <v>12</v>
      </c>
      <c r="B49" s="27"/>
      <c r="C49" s="31"/>
      <c r="D49" s="159">
        <f>D48+D41</f>
        <v>645222</v>
      </c>
      <c r="E49" s="48"/>
      <c r="F49" s="159">
        <f>F48+F41</f>
        <v>682690</v>
      </c>
      <c r="G49" s="7"/>
      <c r="H49" s="114"/>
      <c r="I49" s="205"/>
      <c r="J49" s="147"/>
      <c r="K49" s="144"/>
      <c r="L49" s="144"/>
    </row>
    <row r="50" spans="1:12" s="56" customFormat="1" ht="22.5" customHeight="1" x14ac:dyDescent="0.7">
      <c r="A50" s="4" t="s">
        <v>31</v>
      </c>
      <c r="B50" s="10"/>
      <c r="C50" s="32"/>
      <c r="D50" s="32"/>
      <c r="E50" s="32"/>
      <c r="F50" s="32"/>
      <c r="G50" s="7"/>
      <c r="H50" s="114"/>
      <c r="I50" s="146"/>
      <c r="J50" s="147"/>
      <c r="K50" s="144"/>
      <c r="L50" s="144"/>
    </row>
    <row r="51" spans="1:12" s="56" customFormat="1" ht="22.5" customHeight="1" x14ac:dyDescent="0.7">
      <c r="A51" s="4" t="s">
        <v>30</v>
      </c>
      <c r="B51" s="10"/>
      <c r="C51" s="32"/>
      <c r="D51" s="32"/>
      <c r="E51" s="32"/>
      <c r="F51" s="32"/>
      <c r="G51" s="7"/>
      <c r="H51" s="114"/>
      <c r="I51" s="146"/>
      <c r="J51" s="147"/>
      <c r="K51" s="144"/>
      <c r="L51" s="144"/>
    </row>
    <row r="52" spans="1:12" ht="22.5" customHeight="1" x14ac:dyDescent="0.7">
      <c r="A52" s="4"/>
      <c r="H52" s="114"/>
    </row>
    <row r="53" spans="1:12" ht="22.5" customHeight="1" x14ac:dyDescent="0.7">
      <c r="A53" s="4"/>
      <c r="D53" s="180" t="s">
        <v>103</v>
      </c>
      <c r="E53" s="181"/>
      <c r="F53" s="180" t="s">
        <v>59</v>
      </c>
      <c r="H53" s="114"/>
    </row>
    <row r="54" spans="1:12" ht="22.5" customHeight="1" x14ac:dyDescent="0.7">
      <c r="A54" s="45"/>
      <c r="B54" s="177" t="s">
        <v>0</v>
      </c>
      <c r="D54" s="181">
        <v>2565</v>
      </c>
      <c r="E54" s="181"/>
      <c r="F54" s="181">
        <v>2564</v>
      </c>
      <c r="H54" s="114"/>
    </row>
    <row r="55" spans="1:12" ht="22.5" customHeight="1" x14ac:dyDescent="0.7">
      <c r="A55" s="45"/>
      <c r="B55" s="182"/>
      <c r="D55" s="183" t="s">
        <v>109</v>
      </c>
      <c r="E55" s="181"/>
      <c r="F55" s="181"/>
      <c r="H55" s="114"/>
      <c r="I55" s="178"/>
    </row>
    <row r="56" spans="1:12" ht="22.5" customHeight="1" x14ac:dyDescent="0.7">
      <c r="A56" s="4"/>
      <c r="B56" s="177"/>
      <c r="C56" s="28"/>
      <c r="D56" s="238" t="s">
        <v>108</v>
      </c>
      <c r="E56" s="238"/>
      <c r="F56" s="238"/>
      <c r="H56" s="114"/>
      <c r="J56" s="144"/>
    </row>
    <row r="57" spans="1:12" s="56" customFormat="1" ht="22.5" customHeight="1" x14ac:dyDescent="0.7">
      <c r="A57" s="14" t="s">
        <v>50</v>
      </c>
      <c r="B57" s="157"/>
      <c r="C57" s="28"/>
      <c r="D57" s="34"/>
      <c r="E57" s="34"/>
      <c r="F57" s="34"/>
      <c r="G57" s="7"/>
      <c r="H57" s="114"/>
      <c r="I57" s="219"/>
      <c r="J57" s="144"/>
      <c r="K57" s="144"/>
      <c r="L57" s="144"/>
    </row>
    <row r="58" spans="1:12" s="56" customFormat="1" ht="22.5" customHeight="1" x14ac:dyDescent="0.7">
      <c r="A58" s="33" t="s">
        <v>13</v>
      </c>
      <c r="B58" s="27"/>
      <c r="C58" s="28"/>
      <c r="D58" s="34"/>
      <c r="E58" s="34"/>
      <c r="F58" s="195"/>
      <c r="G58" s="7"/>
      <c r="H58" s="114"/>
      <c r="I58" s="222"/>
      <c r="J58" s="144"/>
      <c r="K58" s="144"/>
      <c r="L58" s="144"/>
    </row>
    <row r="59" spans="1:12" ht="22.5" customHeight="1" x14ac:dyDescent="0.65">
      <c r="A59" s="33" t="s">
        <v>57</v>
      </c>
      <c r="C59" s="31"/>
      <c r="D59" s="57"/>
      <c r="E59" s="57"/>
      <c r="F59" s="57"/>
      <c r="H59" s="114"/>
      <c r="I59" s="222"/>
      <c r="J59" s="144"/>
    </row>
    <row r="60" spans="1:12" ht="22.5" customHeight="1" thickBot="1" x14ac:dyDescent="0.7">
      <c r="A60" s="225" t="s">
        <v>121</v>
      </c>
      <c r="C60" s="31"/>
      <c r="D60" s="55">
        <f>F60</f>
        <v>6142411</v>
      </c>
      <c r="E60" s="25"/>
      <c r="F60" s="55">
        <f>'SH 9'!D11</f>
        <v>6142411</v>
      </c>
      <c r="H60" s="114"/>
      <c r="I60" s="222"/>
      <c r="J60" s="144"/>
    </row>
    <row r="61" spans="1:12" ht="22.5" customHeight="1" thickTop="1" x14ac:dyDescent="0.65">
      <c r="A61" s="30" t="s">
        <v>58</v>
      </c>
      <c r="B61" s="27"/>
      <c r="C61" s="31"/>
      <c r="D61" s="57"/>
      <c r="E61" s="57"/>
      <c r="F61" s="57"/>
      <c r="H61" s="114"/>
      <c r="I61" s="222"/>
      <c r="J61" s="144"/>
    </row>
    <row r="62" spans="1:12" ht="22.5" customHeight="1" x14ac:dyDescent="0.65">
      <c r="A62" s="225" t="s">
        <v>121</v>
      </c>
      <c r="B62" s="27"/>
      <c r="C62" s="31"/>
      <c r="D62" s="25">
        <f>F62</f>
        <v>6142411</v>
      </c>
      <c r="E62" s="25"/>
      <c r="F62" s="25">
        <f>'SH 9'!D11</f>
        <v>6142411</v>
      </c>
      <c r="H62" s="114"/>
      <c r="I62" s="222"/>
      <c r="J62" s="144"/>
    </row>
    <row r="63" spans="1:12" ht="22.5" customHeight="1" x14ac:dyDescent="0.65">
      <c r="A63" s="30" t="s">
        <v>118</v>
      </c>
      <c r="B63" s="27"/>
      <c r="C63" s="31"/>
      <c r="D63" s="25">
        <f>'SH 9'!F23</f>
        <v>1448520</v>
      </c>
      <c r="E63" s="25"/>
      <c r="F63" s="25">
        <f>'SH 9'!F11</f>
        <v>1448520</v>
      </c>
      <c r="H63" s="114"/>
      <c r="I63" s="223"/>
      <c r="J63" s="144"/>
    </row>
    <row r="64" spans="1:12" ht="22.5" customHeight="1" x14ac:dyDescent="0.65">
      <c r="A64" s="59" t="s">
        <v>20</v>
      </c>
      <c r="B64" s="27"/>
      <c r="C64" s="31"/>
      <c r="D64" s="25"/>
      <c r="E64" s="11"/>
      <c r="F64" s="25"/>
      <c r="H64" s="114"/>
      <c r="I64" s="220"/>
      <c r="J64" s="144"/>
    </row>
    <row r="65" spans="1:13" ht="22.5" customHeight="1" x14ac:dyDescent="0.65">
      <c r="A65" s="30" t="s">
        <v>47</v>
      </c>
      <c r="B65" s="27"/>
      <c r="C65" s="31"/>
      <c r="D65" s="53">
        <f>'SH 9'!H23</f>
        <v>590623</v>
      </c>
      <c r="E65" s="53"/>
      <c r="F65" s="53">
        <f>'SH 9'!H11</f>
        <v>583413</v>
      </c>
      <c r="H65" s="114"/>
      <c r="I65" s="222"/>
      <c r="J65" s="144"/>
    </row>
    <row r="66" spans="1:13" ht="22.5" customHeight="1" x14ac:dyDescent="0.65">
      <c r="A66" s="30" t="s">
        <v>40</v>
      </c>
      <c r="B66" s="27"/>
      <c r="C66" s="31"/>
      <c r="D66" s="53">
        <f>'SH 9'!J23</f>
        <v>1555372</v>
      </c>
      <c r="E66" s="53"/>
      <c r="F66" s="53">
        <f>'SH 9'!J11</f>
        <v>1411690</v>
      </c>
      <c r="H66" s="114"/>
      <c r="I66" s="222"/>
      <c r="J66" s="144"/>
    </row>
    <row r="67" spans="1:13" ht="22.5" customHeight="1" x14ac:dyDescent="0.65">
      <c r="A67" s="30" t="s">
        <v>52</v>
      </c>
      <c r="B67" s="27"/>
      <c r="C67" s="31"/>
      <c r="D67" s="179">
        <f>'SH 9'!L23</f>
        <v>-9030</v>
      </c>
      <c r="E67" s="53"/>
      <c r="F67" s="179">
        <f>'SH 9'!L11</f>
        <v>-12670</v>
      </c>
      <c r="H67" s="114"/>
      <c r="I67" s="222"/>
      <c r="J67" s="144"/>
    </row>
    <row r="68" spans="1:13" s="56" customFormat="1" ht="22.5" customHeight="1" x14ac:dyDescent="0.7">
      <c r="A68" s="9" t="s">
        <v>48</v>
      </c>
      <c r="B68" s="27"/>
      <c r="C68" s="31"/>
      <c r="D68" s="20">
        <f>SUM(D62:D67)</f>
        <v>9727896</v>
      </c>
      <c r="E68" s="21"/>
      <c r="F68" s="20">
        <f>SUM(F62:F67)</f>
        <v>9573364</v>
      </c>
      <c r="G68" s="7"/>
      <c r="H68" s="114"/>
      <c r="I68" s="6"/>
      <c r="J68" s="144"/>
      <c r="K68" s="144"/>
      <c r="L68" s="144"/>
    </row>
    <row r="69" spans="1:13" s="172" customFormat="1" ht="22.5" customHeight="1" x14ac:dyDescent="0.65">
      <c r="A69" s="173"/>
      <c r="B69" s="166"/>
      <c r="C69" s="167"/>
      <c r="D69" s="169"/>
      <c r="E69" s="169"/>
      <c r="F69" s="169"/>
      <c r="G69" s="169"/>
      <c r="H69" s="170"/>
      <c r="I69" s="224"/>
      <c r="J69" s="144"/>
      <c r="K69" s="171"/>
      <c r="L69" s="171"/>
    </row>
    <row r="70" spans="1:13" s="95" customFormat="1" ht="22.5" customHeight="1" thickBot="1" x14ac:dyDescent="0.75">
      <c r="A70" s="15" t="s">
        <v>49</v>
      </c>
      <c r="B70" s="92"/>
      <c r="C70" s="93"/>
      <c r="D70" s="86">
        <f>SUM(D49+D68)</f>
        <v>10373118</v>
      </c>
      <c r="E70" s="48"/>
      <c r="F70" s="86">
        <f>SUM(F49+F68)</f>
        <v>10256054</v>
      </c>
      <c r="G70" s="94"/>
      <c r="H70" s="114"/>
      <c r="I70" s="235">
        <f>D70-D26</f>
        <v>0</v>
      </c>
      <c r="J70" s="144"/>
      <c r="K70" s="235">
        <f>F70-F26</f>
        <v>0</v>
      </c>
      <c r="L70" s="148"/>
    </row>
    <row r="71" spans="1:13" s="68" customFormat="1" ht="22.5" customHeight="1" thickTop="1" x14ac:dyDescent="0.7">
      <c r="A71" s="4" t="s">
        <v>31</v>
      </c>
      <c r="B71" s="66"/>
      <c r="C71" s="43"/>
      <c r="D71" s="43"/>
      <c r="E71" s="43"/>
      <c r="F71" s="43"/>
      <c r="G71" s="67"/>
      <c r="H71" s="114"/>
      <c r="I71" s="146"/>
      <c r="J71" s="150"/>
      <c r="K71" s="149"/>
      <c r="L71" s="149"/>
    </row>
    <row r="72" spans="1:13" s="65" customFormat="1" ht="22.5" customHeight="1" x14ac:dyDescent="0.7">
      <c r="A72" s="4" t="s">
        <v>137</v>
      </c>
      <c r="B72" s="66"/>
      <c r="C72" s="43"/>
      <c r="D72" s="43"/>
      <c r="E72" s="43"/>
      <c r="F72" s="43"/>
      <c r="G72" s="64"/>
      <c r="H72" s="114"/>
      <c r="I72" s="146"/>
      <c r="J72" s="150"/>
      <c r="K72" s="150"/>
      <c r="L72" s="150"/>
    </row>
    <row r="73" spans="1:13" s="65" customFormat="1" ht="22.5" customHeight="1" x14ac:dyDescent="0.7">
      <c r="A73" s="4"/>
      <c r="B73" s="66"/>
      <c r="C73" s="43"/>
      <c r="D73" s="43"/>
      <c r="E73" s="43"/>
      <c r="F73" s="43"/>
      <c r="G73" s="64"/>
      <c r="H73" s="114"/>
      <c r="I73" s="146"/>
      <c r="J73" s="144"/>
      <c r="K73" s="150"/>
      <c r="L73" s="150"/>
    </row>
    <row r="74" spans="1:13" s="56" customFormat="1" ht="22.5" customHeight="1" x14ac:dyDescent="0.7">
      <c r="A74" s="5"/>
      <c r="B74" s="10"/>
      <c r="C74" s="32"/>
      <c r="D74" s="239" t="s">
        <v>104</v>
      </c>
      <c r="E74" s="239"/>
      <c r="F74" s="239"/>
      <c r="G74" s="7"/>
      <c r="H74" s="114"/>
      <c r="I74" s="146"/>
      <c r="J74" s="144"/>
      <c r="K74" s="144"/>
      <c r="L74" s="144"/>
    </row>
    <row r="75" spans="1:13" s="56" customFormat="1" ht="22.5" customHeight="1" x14ac:dyDescent="0.7">
      <c r="A75" s="5"/>
      <c r="B75" s="10"/>
      <c r="C75" s="32"/>
      <c r="D75" s="239" t="s">
        <v>103</v>
      </c>
      <c r="E75" s="240"/>
      <c r="F75" s="240"/>
      <c r="G75" s="7"/>
      <c r="H75" s="114"/>
      <c r="I75" s="146"/>
      <c r="J75" s="147"/>
      <c r="K75" s="144"/>
      <c r="L75" s="144"/>
    </row>
    <row r="76" spans="1:13" ht="22.5" customHeight="1" x14ac:dyDescent="0.65">
      <c r="A76" s="33"/>
      <c r="B76" s="157" t="s">
        <v>0</v>
      </c>
      <c r="C76" s="28"/>
      <c r="D76" s="29">
        <v>2565</v>
      </c>
      <c r="E76" s="29"/>
      <c r="F76" s="29">
        <v>2564</v>
      </c>
      <c r="H76" s="114"/>
    </row>
    <row r="77" spans="1:13" ht="22.5" customHeight="1" x14ac:dyDescent="0.65">
      <c r="A77" s="30"/>
      <c r="B77" s="157"/>
      <c r="C77" s="28"/>
      <c r="D77" s="238" t="s">
        <v>108</v>
      </c>
      <c r="E77" s="238"/>
      <c r="F77" s="238"/>
      <c r="H77" s="114"/>
      <c r="J77" s="151"/>
    </row>
    <row r="78" spans="1:13" s="56" customFormat="1" ht="22.5" customHeight="1" x14ac:dyDescent="0.7">
      <c r="A78" s="60" t="s">
        <v>35</v>
      </c>
      <c r="B78" s="27"/>
      <c r="C78" s="19"/>
      <c r="D78" s="69">
        <v>355295</v>
      </c>
      <c r="E78" s="8"/>
      <c r="F78" s="186">
        <v>383273</v>
      </c>
      <c r="G78" s="7"/>
      <c r="H78" s="114"/>
      <c r="I78" s="237"/>
      <c r="J78" s="152"/>
      <c r="K78" s="144"/>
      <c r="L78" s="144"/>
    </row>
    <row r="79" spans="1:13" s="65" customFormat="1" ht="22.5" customHeight="1" x14ac:dyDescent="0.65">
      <c r="A79" s="35" t="s">
        <v>36</v>
      </c>
      <c r="B79" s="27"/>
      <c r="C79" s="31"/>
      <c r="D79" s="46">
        <v>-136019</v>
      </c>
      <c r="E79" s="70"/>
      <c r="F79" s="46">
        <v>-146904</v>
      </c>
      <c r="G79" s="64"/>
      <c r="H79" s="114"/>
      <c r="I79" s="237"/>
      <c r="J79" s="144"/>
      <c r="K79" s="150"/>
      <c r="L79" s="160"/>
    </row>
    <row r="80" spans="1:13" s="56" customFormat="1" ht="22.5" customHeight="1" x14ac:dyDescent="0.7">
      <c r="A80" s="34" t="s">
        <v>37</v>
      </c>
      <c r="B80" s="27"/>
      <c r="C80" s="31"/>
      <c r="D80" s="47">
        <f>SUM(D78:D79)</f>
        <v>219276</v>
      </c>
      <c r="E80" s="48"/>
      <c r="F80" s="47">
        <f>SUM(F78:F79)</f>
        <v>236369</v>
      </c>
      <c r="G80" s="7"/>
      <c r="H80" s="114"/>
      <c r="I80" s="237"/>
      <c r="J80" s="144"/>
      <c r="K80" s="144"/>
      <c r="L80" s="161"/>
      <c r="M80" s="140"/>
    </row>
    <row r="81" spans="1:18" s="56" customFormat="1" ht="11.5" customHeight="1" x14ac:dyDescent="0.7">
      <c r="A81" s="34"/>
      <c r="B81" s="27"/>
      <c r="C81" s="31"/>
      <c r="D81" s="49"/>
      <c r="E81" s="138"/>
      <c r="F81" s="49"/>
      <c r="G81" s="7"/>
      <c r="H81" s="114"/>
      <c r="I81" s="146"/>
      <c r="J81" s="147"/>
      <c r="K81" s="144"/>
      <c r="L81" s="144"/>
    </row>
    <row r="82" spans="1:18" ht="22.5" customHeight="1" x14ac:dyDescent="0.65">
      <c r="A82" s="35" t="s">
        <v>41</v>
      </c>
      <c r="B82" s="27"/>
      <c r="C82" s="31"/>
      <c r="D82" s="71">
        <f>1663</f>
        <v>1663</v>
      </c>
      <c r="E82" s="11"/>
      <c r="F82" s="186">
        <v>2326</v>
      </c>
      <c r="H82" s="114"/>
      <c r="J82" s="152"/>
    </row>
    <row r="83" spans="1:18" ht="22.5" customHeight="1" x14ac:dyDescent="0.65">
      <c r="A83" s="121" t="s">
        <v>14</v>
      </c>
      <c r="B83" s="27"/>
      <c r="C83" s="31"/>
      <c r="D83" s="74">
        <f>78-1</f>
        <v>77</v>
      </c>
      <c r="E83" s="75"/>
      <c r="F83" s="187">
        <v>893</v>
      </c>
      <c r="H83" s="114"/>
    </row>
    <row r="84" spans="1:18" ht="22.5" customHeight="1" x14ac:dyDescent="0.65">
      <c r="A84" s="121" t="s">
        <v>92</v>
      </c>
      <c r="B84" s="27"/>
      <c r="C84" s="31"/>
      <c r="D84" s="72">
        <v>-3344</v>
      </c>
      <c r="E84" s="73"/>
      <c r="F84" s="188">
        <v>-5810</v>
      </c>
      <c r="H84" s="114"/>
      <c r="I84" s="237"/>
      <c r="J84" s="152"/>
    </row>
    <row r="85" spans="1:18" ht="22.5" customHeight="1" x14ac:dyDescent="0.65">
      <c r="A85" s="121" t="s">
        <v>42</v>
      </c>
      <c r="B85" s="27"/>
      <c r="C85" s="31"/>
      <c r="D85" s="76">
        <v>-37190</v>
      </c>
      <c r="E85" s="75"/>
      <c r="F85" s="189">
        <v>-41014</v>
      </c>
      <c r="H85" s="114"/>
      <c r="I85" s="237"/>
      <c r="J85" s="152"/>
      <c r="Q85" s="234"/>
      <c r="R85" s="234"/>
    </row>
    <row r="86" spans="1:18" ht="22.5" customHeight="1" x14ac:dyDescent="0.7">
      <c r="A86" s="34" t="s">
        <v>93</v>
      </c>
      <c r="B86" s="27"/>
      <c r="C86" s="31"/>
      <c r="D86" s="156">
        <f>SUM(D80:D85)</f>
        <v>180482</v>
      </c>
      <c r="E86" s="75"/>
      <c r="F86" s="156">
        <f>SUM(F80:F85)</f>
        <v>192764</v>
      </c>
      <c r="H86" s="114"/>
      <c r="Q86" s="234"/>
      <c r="R86" s="234"/>
    </row>
    <row r="87" spans="1:18" ht="22.5" customHeight="1" x14ac:dyDescent="0.65">
      <c r="A87" s="60" t="s">
        <v>29</v>
      </c>
      <c r="B87" s="27"/>
      <c r="C87" s="31"/>
      <c r="D87" s="76">
        <v>-215</v>
      </c>
      <c r="E87" s="75"/>
      <c r="F87" s="189">
        <v>-13682</v>
      </c>
      <c r="H87" s="114"/>
      <c r="I87" s="237"/>
      <c r="J87" s="144"/>
      <c r="Q87" s="234"/>
      <c r="R87" s="234"/>
    </row>
    <row r="88" spans="1:18" s="56" customFormat="1" ht="22.5" customHeight="1" x14ac:dyDescent="0.7">
      <c r="A88" s="34" t="s">
        <v>65</v>
      </c>
      <c r="B88" s="27"/>
      <c r="C88" s="31"/>
      <c r="D88" s="49">
        <f>SUM(D86:D87)</f>
        <v>180267</v>
      </c>
      <c r="E88" s="48"/>
      <c r="F88" s="49">
        <f>SUM(F86:F87)</f>
        <v>179082</v>
      </c>
      <c r="G88" s="7"/>
      <c r="H88" s="114"/>
      <c r="I88" s="146"/>
      <c r="J88" s="147"/>
      <c r="K88" s="144"/>
      <c r="L88" s="144"/>
      <c r="Q88" s="140"/>
      <c r="R88" s="140"/>
    </row>
    <row r="89" spans="1:18" ht="22.5" customHeight="1" x14ac:dyDescent="0.65">
      <c r="A89" s="35" t="s">
        <v>43</v>
      </c>
      <c r="B89" s="27">
        <v>5</v>
      </c>
      <c r="C89" s="31"/>
      <c r="D89" s="85">
        <v>-36064</v>
      </c>
      <c r="E89" s="75"/>
      <c r="F89" s="190">
        <v>-35990</v>
      </c>
      <c r="H89" s="114"/>
      <c r="J89" s="144"/>
    </row>
    <row r="90" spans="1:18" s="56" customFormat="1" ht="22.5" customHeight="1" x14ac:dyDescent="0.7">
      <c r="A90" s="34" t="s">
        <v>111</v>
      </c>
      <c r="B90" s="27"/>
      <c r="C90" s="31"/>
      <c r="D90" s="110">
        <f>D88+D89</f>
        <v>144203</v>
      </c>
      <c r="E90" s="48"/>
      <c r="F90" s="110">
        <f>F88+F89</f>
        <v>143092</v>
      </c>
      <c r="G90" s="7"/>
      <c r="H90" s="114"/>
      <c r="I90" s="237"/>
      <c r="J90" s="144"/>
      <c r="K90" s="144"/>
      <c r="L90" s="144"/>
    </row>
    <row r="91" spans="1:18" s="56" customFormat="1" ht="11.5" customHeight="1" x14ac:dyDescent="0.7">
      <c r="A91" s="34"/>
      <c r="B91" s="27"/>
      <c r="C91" s="31"/>
      <c r="D91" s="49"/>
      <c r="E91" s="138"/>
      <c r="F91" s="49"/>
      <c r="G91" s="7"/>
      <c r="H91" s="114"/>
      <c r="I91" s="146"/>
      <c r="J91" s="163"/>
      <c r="K91" s="144"/>
      <c r="L91" s="144"/>
    </row>
    <row r="92" spans="1:18" s="162" customFormat="1" ht="22.5" customHeight="1" x14ac:dyDescent="0.7">
      <c r="A92" s="34" t="s">
        <v>132</v>
      </c>
      <c r="B92" s="128"/>
      <c r="C92" s="129"/>
      <c r="D92" s="135"/>
      <c r="E92" s="134"/>
      <c r="F92" s="135"/>
      <c r="H92" s="114"/>
      <c r="I92" s="146"/>
      <c r="J92" s="163"/>
      <c r="K92" s="164"/>
      <c r="L92" s="164"/>
    </row>
    <row r="93" spans="1:18" s="162" customFormat="1" ht="22.5" customHeight="1" x14ac:dyDescent="0.7">
      <c r="A93" s="111" t="s">
        <v>73</v>
      </c>
      <c r="B93" s="128"/>
      <c r="C93" s="129"/>
      <c r="D93" s="135"/>
      <c r="E93" s="134"/>
      <c r="F93" s="135"/>
      <c r="H93" s="114"/>
      <c r="I93" s="146"/>
      <c r="J93" s="163"/>
      <c r="K93" s="164"/>
      <c r="L93" s="164"/>
    </row>
    <row r="94" spans="1:18" s="162" customFormat="1" ht="22.5" customHeight="1" x14ac:dyDescent="0.7">
      <c r="A94" s="121" t="s">
        <v>136</v>
      </c>
      <c r="B94" s="128"/>
      <c r="C94" s="129"/>
      <c r="D94" s="135"/>
      <c r="E94" s="134"/>
      <c r="F94" s="135"/>
      <c r="H94" s="114"/>
      <c r="I94" s="146"/>
      <c r="J94" s="163"/>
      <c r="K94" s="164"/>
      <c r="L94" s="164"/>
    </row>
    <row r="95" spans="1:18" s="162" customFormat="1" ht="22.5" customHeight="1" x14ac:dyDescent="0.7">
      <c r="A95" s="121" t="s">
        <v>101</v>
      </c>
      <c r="B95" s="128"/>
      <c r="C95" s="129"/>
      <c r="D95" s="174">
        <v>4550</v>
      </c>
      <c r="E95" s="134"/>
      <c r="F95" s="174">
        <v>-3017</v>
      </c>
      <c r="H95" s="114"/>
      <c r="I95" s="146"/>
      <c r="J95" s="164"/>
      <c r="K95" s="164"/>
      <c r="L95" s="164"/>
    </row>
    <row r="96" spans="1:18" s="162" customFormat="1" ht="22.5" customHeight="1" x14ac:dyDescent="0.65">
      <c r="A96" s="35" t="s">
        <v>133</v>
      </c>
      <c r="B96" s="128"/>
      <c r="C96" s="129"/>
      <c r="D96" s="131">
        <v>8361</v>
      </c>
      <c r="E96" s="132"/>
      <c r="F96" s="131">
        <v>0</v>
      </c>
      <c r="H96" s="114"/>
      <c r="I96" s="146"/>
      <c r="J96" s="164"/>
      <c r="K96" s="164"/>
      <c r="L96" s="164"/>
    </row>
    <row r="97" spans="1:12" s="162" customFormat="1" ht="22.5" customHeight="1" x14ac:dyDescent="0.65">
      <c r="A97" s="130" t="s">
        <v>79</v>
      </c>
      <c r="B97" s="128"/>
      <c r="C97" s="129"/>
      <c r="D97" s="131"/>
      <c r="E97" s="132"/>
      <c r="F97" s="131"/>
      <c r="H97" s="114"/>
      <c r="I97" s="146"/>
      <c r="J97" s="164"/>
      <c r="K97" s="164"/>
      <c r="L97" s="164"/>
    </row>
    <row r="98" spans="1:12" s="162" customFormat="1" ht="22.5" customHeight="1" x14ac:dyDescent="0.65">
      <c r="A98" s="130" t="s">
        <v>78</v>
      </c>
      <c r="B98" s="128"/>
      <c r="C98" s="129"/>
      <c r="D98" s="131">
        <v>-2582</v>
      </c>
      <c r="E98" s="132"/>
      <c r="F98" s="131">
        <v>603</v>
      </c>
      <c r="H98" s="231"/>
      <c r="I98" s="146"/>
      <c r="J98" s="164"/>
      <c r="K98" s="164"/>
      <c r="L98" s="164"/>
    </row>
    <row r="99" spans="1:12" s="162" customFormat="1" ht="22.5" customHeight="1" x14ac:dyDescent="0.7">
      <c r="A99" s="34" t="s">
        <v>74</v>
      </c>
      <c r="B99" s="128"/>
      <c r="C99" s="129"/>
      <c r="D99" s="133">
        <f>SUM(D95:D98)</f>
        <v>10329</v>
      </c>
      <c r="E99" s="134"/>
      <c r="F99" s="133">
        <f>SUM(F95:F98)</f>
        <v>-2414</v>
      </c>
      <c r="H99" s="114"/>
      <c r="I99" s="146"/>
      <c r="J99" s="144"/>
      <c r="K99" s="164"/>
      <c r="L99" s="164"/>
    </row>
    <row r="100" spans="1:12" s="56" customFormat="1" ht="11.5" customHeight="1" x14ac:dyDescent="0.7">
      <c r="A100" s="34"/>
      <c r="B100" s="27"/>
      <c r="C100" s="31"/>
      <c r="D100" s="49"/>
      <c r="E100" s="138"/>
      <c r="F100" s="49"/>
      <c r="G100" s="7"/>
      <c r="H100" s="114"/>
      <c r="I100" s="146"/>
      <c r="J100" s="144"/>
      <c r="K100" s="144"/>
      <c r="L100" s="144"/>
    </row>
    <row r="101" spans="1:12" s="56" customFormat="1" ht="22.5" customHeight="1" x14ac:dyDescent="0.7">
      <c r="A101" s="34" t="s">
        <v>140</v>
      </c>
      <c r="B101" s="27"/>
      <c r="C101" s="31"/>
      <c r="D101" s="175">
        <f>D99</f>
        <v>10329</v>
      </c>
      <c r="E101" s="138"/>
      <c r="F101" s="175">
        <f>F99</f>
        <v>-2414</v>
      </c>
      <c r="G101" s="7"/>
      <c r="H101" s="114"/>
      <c r="I101" s="154"/>
      <c r="J101" s="144"/>
      <c r="K101" s="144"/>
      <c r="L101" s="144"/>
    </row>
    <row r="102" spans="1:12" s="56" customFormat="1" ht="11.5" customHeight="1" x14ac:dyDescent="0.7">
      <c r="A102" s="34"/>
      <c r="B102" s="27"/>
      <c r="C102" s="31"/>
      <c r="D102" s="49"/>
      <c r="E102" s="138"/>
      <c r="F102" s="49"/>
      <c r="G102" s="7"/>
      <c r="H102" s="114"/>
      <c r="I102" s="146"/>
      <c r="J102" s="144"/>
      <c r="K102" s="144"/>
      <c r="L102" s="144"/>
    </row>
    <row r="103" spans="1:12" s="56" customFormat="1" ht="22.5" customHeight="1" thickBot="1" x14ac:dyDescent="0.75">
      <c r="A103" s="34" t="s">
        <v>114</v>
      </c>
      <c r="B103" s="27"/>
      <c r="C103" s="31"/>
      <c r="D103" s="86">
        <f>D90+D101</f>
        <v>154532</v>
      </c>
      <c r="E103" s="48"/>
      <c r="F103" s="86">
        <f>F90+F101</f>
        <v>140678</v>
      </c>
      <c r="G103" s="7"/>
      <c r="H103" s="114"/>
      <c r="I103" s="146"/>
      <c r="J103" s="144"/>
      <c r="K103" s="144"/>
      <c r="L103" s="144"/>
    </row>
    <row r="104" spans="1:12" s="56" customFormat="1" ht="11.5" customHeight="1" thickTop="1" x14ac:dyDescent="0.7">
      <c r="A104" s="34"/>
      <c r="B104" s="27"/>
      <c r="C104" s="31"/>
      <c r="D104" s="49"/>
      <c r="E104" s="138"/>
      <c r="F104" s="49"/>
      <c r="G104" s="7"/>
      <c r="H104" s="114"/>
      <c r="I104" s="146"/>
      <c r="J104" s="150"/>
      <c r="K104" s="144"/>
      <c r="L104" s="144"/>
    </row>
    <row r="105" spans="1:12" s="65" customFormat="1" ht="24.5" customHeight="1" thickBot="1" x14ac:dyDescent="0.75">
      <c r="A105" s="120" t="s">
        <v>141</v>
      </c>
      <c r="B105" s="27"/>
      <c r="C105" s="19"/>
      <c r="D105" s="124">
        <f>D90/1181232.8</f>
        <v>0.12207839132133817</v>
      </c>
      <c r="E105" s="87"/>
      <c r="F105" s="124">
        <f>F90/1041232.8</f>
        <v>0.13742555939459455</v>
      </c>
      <c r="G105" s="98" t="e">
        <f>F90/H61</f>
        <v>#DIV/0!</v>
      </c>
      <c r="H105" s="153"/>
      <c r="I105" s="146"/>
      <c r="J105" s="147"/>
      <c r="K105" s="150"/>
      <c r="L105" s="150"/>
    </row>
    <row r="106" spans="1:12" ht="22.5" customHeight="1" thickTop="1" x14ac:dyDescent="0.65"/>
    <row r="108" spans="1:12" ht="22.5" customHeight="1" x14ac:dyDescent="0.65">
      <c r="D108" s="54"/>
      <c r="F108" s="54"/>
    </row>
    <row r="109" spans="1:12" ht="22.5" customHeight="1" x14ac:dyDescent="0.65">
      <c r="D109" s="112"/>
      <c r="F109" s="112"/>
    </row>
  </sheetData>
  <mergeCells count="6">
    <mergeCell ref="D7:F7"/>
    <mergeCell ref="D33:F33"/>
    <mergeCell ref="D77:F77"/>
    <mergeCell ref="D56:F56"/>
    <mergeCell ref="D74:F74"/>
    <mergeCell ref="D75:F75"/>
  </mergeCells>
  <phoneticPr fontId="5" type="noConversion"/>
  <pageMargins left="0.8" right="0.8" top="0.48" bottom="0.5" header="0.5" footer="0.5"/>
  <pageSetup paperSize="9" scale="94" firstPageNumber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49" max="6" man="1"/>
    <brk id="7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9095B-B073-4590-ABC4-F9F405082138}">
  <sheetPr>
    <tabColor rgb="FFFFFF00"/>
  </sheetPr>
  <dimension ref="A1:M30"/>
  <sheetViews>
    <sheetView showGridLines="0" view="pageBreakPreview" topLeftCell="A7" zoomScale="85" zoomScaleNormal="85" zoomScaleSheetLayoutView="85" workbookViewId="0">
      <selection activeCell="D10" sqref="D10"/>
    </sheetView>
  </sheetViews>
  <sheetFormatPr defaultColWidth="9.09765625" defaultRowHeight="21.75" customHeight="1" x14ac:dyDescent="0.65"/>
  <cols>
    <col min="1" max="1" width="50.296875" style="197" customWidth="1"/>
    <col min="2" max="2" width="9.09765625" style="3"/>
    <col min="3" max="3" width="1.5" style="197" customWidth="1"/>
    <col min="4" max="4" width="16.09765625" style="197" bestFit="1" customWidth="1"/>
    <col min="5" max="5" width="1.296875" style="197" customWidth="1"/>
    <col min="6" max="6" width="15.09765625" style="197" customWidth="1"/>
    <col min="7" max="7" width="1.296875" style="197" customWidth="1"/>
    <col min="8" max="8" width="16.09765625" style="197" bestFit="1" customWidth="1"/>
    <col min="9" max="9" width="1.296875" style="197" customWidth="1"/>
    <col min="10" max="10" width="17.8984375" style="197" bestFit="1" customWidth="1"/>
    <col min="11" max="11" width="1.296875" style="197" customWidth="1"/>
    <col min="12" max="12" width="16.09765625" style="197" bestFit="1" customWidth="1"/>
    <col min="13" max="13" width="12.59765625" style="197" bestFit="1" customWidth="1"/>
    <col min="14" max="16384" width="9.09765625" style="197"/>
  </cols>
  <sheetData>
    <row r="1" spans="1:13" ht="22.5" customHeight="1" x14ac:dyDescent="0.7">
      <c r="A1" s="196" t="s">
        <v>31</v>
      </c>
      <c r="L1" s="198"/>
      <c r="M1" s="199"/>
    </row>
    <row r="2" spans="1:13" ht="22.5" customHeight="1" x14ac:dyDescent="0.7">
      <c r="A2" s="196" t="s">
        <v>138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199"/>
    </row>
    <row r="3" spans="1:13" ht="8.25" customHeight="1" x14ac:dyDescent="0.7">
      <c r="A3" s="196"/>
      <c r="B3" s="1"/>
      <c r="C3" s="201"/>
      <c r="D3" s="201"/>
      <c r="E3" s="201"/>
      <c r="F3" s="201"/>
      <c r="G3" s="201"/>
      <c r="H3" s="202"/>
      <c r="I3" s="202"/>
      <c r="J3" s="201"/>
      <c r="K3" s="201"/>
      <c r="L3" s="201"/>
      <c r="M3" s="199"/>
    </row>
    <row r="4" spans="1:13" ht="22.5" customHeight="1" x14ac:dyDescent="0.65">
      <c r="E4" s="181"/>
      <c r="J4" s="192" t="s">
        <v>53</v>
      </c>
      <c r="M4" s="199"/>
    </row>
    <row r="5" spans="1:13" ht="22.5" customHeight="1" x14ac:dyDescent="0.65">
      <c r="E5" s="181"/>
      <c r="F5" s="241" t="s">
        <v>20</v>
      </c>
      <c r="G5" s="241"/>
      <c r="H5" s="241"/>
      <c r="I5" s="181"/>
      <c r="J5" s="203" t="s">
        <v>54</v>
      </c>
      <c r="M5" s="199"/>
    </row>
    <row r="6" spans="1:13" ht="22.5" customHeight="1" x14ac:dyDescent="0.65">
      <c r="A6" s="204"/>
      <c r="B6" s="2"/>
      <c r="C6" s="204"/>
      <c r="D6" s="181" t="s">
        <v>13</v>
      </c>
      <c r="E6" s="181"/>
      <c r="G6" s="181"/>
      <c r="I6" s="181"/>
      <c r="J6" s="192" t="s">
        <v>94</v>
      </c>
      <c r="M6" s="199"/>
    </row>
    <row r="7" spans="1:13" ht="22.5" customHeight="1" x14ac:dyDescent="0.65">
      <c r="A7" s="204"/>
      <c r="C7" s="204"/>
      <c r="D7" s="181" t="s">
        <v>15</v>
      </c>
      <c r="E7" s="181"/>
      <c r="F7" s="181" t="s">
        <v>38</v>
      </c>
      <c r="G7" s="181"/>
      <c r="H7" s="181" t="s">
        <v>26</v>
      </c>
      <c r="I7" s="181"/>
      <c r="J7" s="192" t="s">
        <v>97</v>
      </c>
      <c r="L7" s="181" t="s">
        <v>25</v>
      </c>
      <c r="M7" s="199"/>
    </row>
    <row r="8" spans="1:13" ht="22.5" customHeight="1" x14ac:dyDescent="0.65">
      <c r="A8" s="204"/>
      <c r="B8" s="191"/>
      <c r="C8" s="204"/>
      <c r="D8" s="181" t="s">
        <v>22</v>
      </c>
      <c r="E8" s="181"/>
      <c r="F8" s="181" t="s">
        <v>27</v>
      </c>
      <c r="G8" s="181"/>
      <c r="H8" s="181" t="s">
        <v>28</v>
      </c>
      <c r="I8" s="181"/>
      <c r="J8" s="192" t="s">
        <v>98</v>
      </c>
      <c r="L8" s="192" t="s">
        <v>50</v>
      </c>
      <c r="M8" s="199"/>
    </row>
    <row r="9" spans="1:13" ht="22.5" customHeight="1" x14ac:dyDescent="0.65">
      <c r="A9"/>
      <c r="B9" s="2"/>
      <c r="C9" s="204"/>
      <c r="D9" s="242" t="s">
        <v>108</v>
      </c>
      <c r="E9" s="242"/>
      <c r="F9" s="242"/>
      <c r="G9" s="242"/>
      <c r="H9" s="242"/>
      <c r="I9" s="242"/>
      <c r="J9" s="242"/>
      <c r="K9" s="242"/>
      <c r="L9" s="242"/>
      <c r="M9" s="199"/>
    </row>
    <row r="10" spans="1:13" ht="22.5" customHeight="1" x14ac:dyDescent="0.7">
      <c r="A10" s="34" t="s">
        <v>123</v>
      </c>
      <c r="B10" s="2"/>
      <c r="C10" s="204"/>
      <c r="D10" s="206"/>
      <c r="E10" s="206"/>
      <c r="F10" s="206"/>
      <c r="G10" s="206"/>
      <c r="H10" s="206"/>
      <c r="I10" s="206"/>
      <c r="J10" s="206"/>
      <c r="K10" s="206"/>
      <c r="L10" s="206"/>
      <c r="M10" s="199"/>
    </row>
    <row r="11" spans="1:13" ht="22.5" customHeight="1" x14ac:dyDescent="0.7">
      <c r="A11" s="34" t="s">
        <v>105</v>
      </c>
      <c r="B11" s="2"/>
      <c r="C11" s="204"/>
      <c r="D11" s="36">
        <v>5414411</v>
      </c>
      <c r="E11" s="36"/>
      <c r="F11" s="36">
        <v>563198</v>
      </c>
      <c r="G11" s="36"/>
      <c r="H11" s="36">
        <v>1630903</v>
      </c>
      <c r="I11" s="36"/>
      <c r="J11" s="36">
        <v>-736</v>
      </c>
      <c r="K11" s="36"/>
      <c r="L11" s="36">
        <f>SUM(D11:J11)</f>
        <v>7607776</v>
      </c>
      <c r="M11" s="199"/>
    </row>
    <row r="12" spans="1:13" ht="22.5" customHeight="1" x14ac:dyDescent="0.7">
      <c r="A12" s="34"/>
      <c r="B12" s="89"/>
      <c r="C12" s="88"/>
      <c r="D12" s="40"/>
      <c r="E12" s="36"/>
      <c r="F12" s="40"/>
      <c r="G12" s="36"/>
      <c r="H12" s="36"/>
      <c r="I12" s="36"/>
      <c r="J12" s="36"/>
      <c r="K12" s="36"/>
      <c r="L12" s="36"/>
      <c r="M12" s="199"/>
    </row>
    <row r="13" spans="1:13" ht="22.5" hidden="1" customHeight="1" x14ac:dyDescent="0.7">
      <c r="A13" s="50" t="s">
        <v>55</v>
      </c>
      <c r="B13" s="2"/>
      <c r="C13" s="204"/>
      <c r="D13" s="41"/>
      <c r="E13" s="23"/>
      <c r="F13" s="41"/>
      <c r="G13" s="23"/>
      <c r="H13" s="41"/>
      <c r="I13" s="41"/>
      <c r="J13" s="41"/>
      <c r="K13" s="23"/>
      <c r="L13" s="41"/>
      <c r="M13" s="199"/>
    </row>
    <row r="14" spans="1:13" ht="22.5" hidden="1" customHeight="1" x14ac:dyDescent="0.65">
      <c r="A14" s="38" t="s">
        <v>56</v>
      </c>
      <c r="B14" s="2"/>
      <c r="C14" s="204"/>
      <c r="D14" s="37"/>
      <c r="E14" s="23"/>
      <c r="F14" s="37"/>
      <c r="G14" s="23"/>
      <c r="H14" s="37"/>
      <c r="I14" s="41"/>
      <c r="J14" s="37"/>
      <c r="K14" s="23"/>
      <c r="L14" s="37">
        <f>SUM(D14:J14)</f>
        <v>0</v>
      </c>
      <c r="M14" s="199"/>
    </row>
    <row r="15" spans="1:13" ht="8.25" hidden="1" customHeight="1" x14ac:dyDescent="0.65">
      <c r="A15" s="38"/>
      <c r="B15" s="2"/>
      <c r="C15" s="204"/>
      <c r="D15" s="41"/>
      <c r="E15" s="23"/>
      <c r="F15" s="41"/>
      <c r="G15" s="23"/>
      <c r="H15" s="137" t="s">
        <v>117</v>
      </c>
      <c r="I15" s="41"/>
      <c r="J15" s="41"/>
      <c r="K15" s="23"/>
      <c r="L15" s="41"/>
      <c r="M15" s="199"/>
    </row>
    <row r="16" spans="1:13" ht="22.5" customHeight="1" x14ac:dyDescent="0.7">
      <c r="A16" s="50" t="s">
        <v>112</v>
      </c>
      <c r="B16" s="2"/>
      <c r="C16" s="204"/>
      <c r="D16" s="41"/>
      <c r="E16" s="23"/>
      <c r="F16" s="41"/>
      <c r="G16" s="23"/>
      <c r="H16" s="41"/>
      <c r="I16" s="41"/>
      <c r="J16" s="41"/>
      <c r="K16" s="23"/>
      <c r="L16" s="41"/>
      <c r="M16" s="199"/>
    </row>
    <row r="17" spans="1:13" ht="22.5" customHeight="1" x14ac:dyDescent="0.65">
      <c r="A17" s="96" t="s">
        <v>45</v>
      </c>
      <c r="B17" s="2"/>
      <c r="C17" s="204"/>
      <c r="D17" s="41">
        <v>0</v>
      </c>
      <c r="E17" s="23"/>
      <c r="F17" s="41">
        <v>0</v>
      </c>
      <c r="G17" s="23"/>
      <c r="H17" s="23">
        <v>143092</v>
      </c>
      <c r="I17" s="41"/>
      <c r="J17" s="41">
        <v>0</v>
      </c>
      <c r="K17" s="23"/>
      <c r="L17" s="41">
        <f>SUM(D17:J17)</f>
        <v>143092</v>
      </c>
      <c r="M17" s="199"/>
    </row>
    <row r="18" spans="1:13" ht="22.5" customHeight="1" x14ac:dyDescent="0.65">
      <c r="A18" s="39" t="s">
        <v>142</v>
      </c>
      <c r="B18" s="2"/>
      <c r="D18" s="37">
        <v>0</v>
      </c>
      <c r="E18" s="23"/>
      <c r="F18" s="37">
        <v>0</v>
      </c>
      <c r="G18" s="23"/>
      <c r="H18" s="184">
        <v>0</v>
      </c>
      <c r="I18" s="23"/>
      <c r="J18" s="37">
        <v>-2414</v>
      </c>
      <c r="K18" s="23"/>
      <c r="L18" s="37">
        <f>SUM(D18:J18)</f>
        <v>-2414</v>
      </c>
      <c r="M18" s="199"/>
    </row>
    <row r="19" spans="1:13" ht="22.5" customHeight="1" x14ac:dyDescent="0.7">
      <c r="A19" s="34" t="s">
        <v>113</v>
      </c>
      <c r="B19" s="89"/>
      <c r="C19" s="88"/>
      <c r="D19" s="40">
        <v>0</v>
      </c>
      <c r="E19" s="36"/>
      <c r="F19" s="40">
        <v>0</v>
      </c>
      <c r="G19" s="36"/>
      <c r="H19" s="36">
        <f>SUM(H17:H18)</f>
        <v>143092</v>
      </c>
      <c r="I19" s="36"/>
      <c r="J19" s="36">
        <f>SUM(J17:J18)</f>
        <v>-2414</v>
      </c>
      <c r="K19" s="36"/>
      <c r="L19" s="36">
        <f>SUM(D19:J19)</f>
        <v>140678</v>
      </c>
      <c r="M19" s="199"/>
    </row>
    <row r="20" spans="1:13" ht="22.5" customHeight="1" x14ac:dyDescent="0.7">
      <c r="A20" s="34"/>
      <c r="B20" s="89"/>
      <c r="C20" s="88"/>
      <c r="D20" s="40"/>
      <c r="E20" s="36"/>
      <c r="F20" s="40"/>
      <c r="G20" s="36"/>
      <c r="H20" s="36"/>
      <c r="I20" s="36"/>
      <c r="J20" s="36"/>
      <c r="K20" s="36"/>
      <c r="L20" s="36"/>
      <c r="M20" s="199"/>
    </row>
    <row r="21" spans="1:13" ht="22.5" customHeight="1" x14ac:dyDescent="0.7">
      <c r="A21" s="39" t="s">
        <v>62</v>
      </c>
      <c r="B21" s="2"/>
      <c r="C21" s="204"/>
      <c r="D21" s="41">
        <v>0</v>
      </c>
      <c r="E21" s="23"/>
      <c r="F21" s="176">
        <v>7155</v>
      </c>
      <c r="G21" s="36"/>
      <c r="H21" s="41">
        <f>-F21</f>
        <v>-7155</v>
      </c>
      <c r="I21" s="41"/>
      <c r="J21" s="41">
        <v>0</v>
      </c>
      <c r="K21" s="36"/>
      <c r="L21" s="37">
        <f>SUM(D21:J21)</f>
        <v>0</v>
      </c>
      <c r="M21" s="199"/>
    </row>
    <row r="22" spans="1:13" ht="22.5" customHeight="1" thickBot="1" x14ac:dyDescent="0.75">
      <c r="A22" s="34" t="s">
        <v>106</v>
      </c>
      <c r="D22" s="42">
        <f>D11+D14+D19+D21</f>
        <v>5414411</v>
      </c>
      <c r="E22" s="23"/>
      <c r="F22" s="42">
        <f>F11+F14+F19+F21</f>
        <v>570353</v>
      </c>
      <c r="G22" s="36">
        <f>G11+G14+G19+G21</f>
        <v>0</v>
      </c>
      <c r="H22" s="42">
        <f>H11+H14+H19+H21</f>
        <v>1766840</v>
      </c>
      <c r="I22" s="36"/>
      <c r="J22" s="42">
        <f>J11+J14+J19+J21</f>
        <v>-3150</v>
      </c>
      <c r="K22" s="23"/>
      <c r="L22" s="42">
        <f>L11+L14+L19+L21</f>
        <v>7748454</v>
      </c>
      <c r="M22" s="199"/>
    </row>
    <row r="23" spans="1:13" ht="21.75" customHeight="1" thickTop="1" x14ac:dyDescent="0.65">
      <c r="F23" s="209"/>
      <c r="H23" s="199"/>
      <c r="J23" s="199"/>
      <c r="L23" s="199"/>
    </row>
    <row r="24" spans="1:13" ht="21.75" customHeight="1" x14ac:dyDescent="0.65">
      <c r="D24" s="178"/>
      <c r="E24" s="178"/>
      <c r="F24" s="178"/>
      <c r="G24" s="178"/>
      <c r="H24" s="178"/>
      <c r="I24" s="178"/>
      <c r="J24" s="178"/>
      <c r="K24" s="178"/>
      <c r="L24" s="178"/>
    </row>
    <row r="25" spans="1:13" ht="21.75" customHeight="1" x14ac:dyDescent="0.65">
      <c r="D25" s="178"/>
      <c r="E25" s="178"/>
      <c r="F25" s="178"/>
      <c r="G25" s="178"/>
      <c r="H25" s="178"/>
      <c r="I25" s="178"/>
      <c r="J25" s="178"/>
      <c r="K25" s="178"/>
      <c r="L25" s="178"/>
    </row>
    <row r="26" spans="1:13" ht="21.75" customHeight="1" x14ac:dyDescent="0.65">
      <c r="D26" s="178"/>
      <c r="E26" s="178"/>
      <c r="F26" s="178"/>
      <c r="G26" s="178"/>
      <c r="H26" s="178"/>
      <c r="I26" s="178"/>
      <c r="J26" s="178"/>
      <c r="K26" s="178"/>
      <c r="L26" s="178"/>
    </row>
    <row r="27" spans="1:13" ht="21.75" customHeight="1" x14ac:dyDescent="0.65">
      <c r="D27" s="178"/>
      <c r="E27" s="178"/>
      <c r="F27" s="178"/>
      <c r="G27" s="178"/>
      <c r="H27" s="178"/>
      <c r="I27" s="178"/>
      <c r="J27" s="178"/>
      <c r="K27" s="178"/>
      <c r="L27" s="178"/>
    </row>
    <row r="28" spans="1:13" ht="21.75" customHeight="1" x14ac:dyDescent="0.65">
      <c r="D28" s="178"/>
      <c r="E28" s="178"/>
      <c r="F28" s="178"/>
      <c r="G28" s="178"/>
      <c r="H28" s="178"/>
      <c r="I28" s="178"/>
      <c r="J28" s="178"/>
      <c r="K28" s="178"/>
      <c r="L28" s="178"/>
    </row>
    <row r="29" spans="1:13" ht="21.75" customHeight="1" x14ac:dyDescent="0.65">
      <c r="D29" s="178"/>
      <c r="E29" s="178"/>
      <c r="F29" s="178"/>
      <c r="G29" s="178"/>
      <c r="H29" s="178"/>
      <c r="I29" s="178"/>
      <c r="J29" s="178"/>
      <c r="K29" s="178"/>
      <c r="L29" s="178"/>
    </row>
    <row r="30" spans="1:13" ht="21.75" customHeight="1" x14ac:dyDescent="0.65">
      <c r="D30" s="178"/>
      <c r="E30" s="178"/>
      <c r="F30" s="178"/>
      <c r="G30" s="178"/>
      <c r="H30" s="178"/>
      <c r="I30" s="178"/>
      <c r="J30" s="178"/>
      <c r="K30" s="178"/>
      <c r="L30" s="178"/>
    </row>
  </sheetData>
  <mergeCells count="2">
    <mergeCell ref="F5:H5"/>
    <mergeCell ref="D9:L9"/>
  </mergeCells>
  <pageMargins left="0.8" right="0.8" top="0.48" bottom="0.5" header="0.5" footer="0.5"/>
  <pageSetup paperSize="9" firstPageNumber="8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E536F-F5C3-44A1-876B-2F5233D36514}">
  <sheetPr>
    <tabColor rgb="FFFFFF00"/>
  </sheetPr>
  <dimension ref="A1:R31"/>
  <sheetViews>
    <sheetView showGridLines="0" view="pageBreakPreview" zoomScale="85" zoomScaleNormal="85" zoomScaleSheetLayoutView="85" workbookViewId="0">
      <selection activeCell="A20" sqref="A20"/>
    </sheetView>
  </sheetViews>
  <sheetFormatPr defaultColWidth="9.09765625" defaultRowHeight="21.75" customHeight="1" x14ac:dyDescent="0.65"/>
  <cols>
    <col min="1" max="1" width="48.59765625" style="197" customWidth="1"/>
    <col min="2" max="2" width="3.5" style="3" customWidth="1"/>
    <col min="3" max="3" width="1.5" style="197" customWidth="1"/>
    <col min="4" max="4" width="14.59765625" style="197" bestFit="1" customWidth="1"/>
    <col min="5" max="5" width="1.5" style="197" customWidth="1"/>
    <col min="6" max="6" width="14.59765625" style="197" bestFit="1" customWidth="1"/>
    <col min="7" max="7" width="1.296875" style="197" customWidth="1"/>
    <col min="8" max="8" width="12.8984375" style="197" bestFit="1" customWidth="1"/>
    <col min="9" max="9" width="1.296875" style="197" customWidth="1"/>
    <col min="10" max="10" width="14.59765625" style="197" bestFit="1" customWidth="1"/>
    <col min="11" max="11" width="1.296875" style="197" customWidth="1"/>
    <col min="12" max="12" width="15.796875" style="197" customWidth="1"/>
    <col min="13" max="13" width="1.296875" style="197" customWidth="1"/>
    <col min="14" max="14" width="14.59765625" style="197" bestFit="1" customWidth="1"/>
    <col min="15" max="15" width="12.59765625" style="197" bestFit="1" customWidth="1"/>
    <col min="16" max="16384" width="9.09765625" style="197"/>
  </cols>
  <sheetData>
    <row r="1" spans="1:15" ht="22.5" customHeight="1" x14ac:dyDescent="0.7">
      <c r="A1" s="196" t="s">
        <v>31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210"/>
      <c r="O1" s="199"/>
    </row>
    <row r="2" spans="1:15" ht="22.5" customHeight="1" x14ac:dyDescent="0.7">
      <c r="A2" s="196" t="s">
        <v>138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199"/>
    </row>
    <row r="3" spans="1:15" ht="8.25" customHeight="1" x14ac:dyDescent="0.7">
      <c r="A3" s="196"/>
      <c r="B3" s="1"/>
      <c r="C3" s="201"/>
      <c r="D3" s="201"/>
      <c r="E3" s="201"/>
      <c r="F3" s="201"/>
      <c r="G3" s="201"/>
      <c r="H3" s="201"/>
      <c r="I3" s="201"/>
      <c r="J3" s="202"/>
      <c r="K3" s="202"/>
      <c r="L3" s="201"/>
      <c r="M3" s="201"/>
      <c r="N3" s="201"/>
      <c r="O3" s="199"/>
    </row>
    <row r="4" spans="1:15" ht="22.5" customHeight="1" x14ac:dyDescent="0.65">
      <c r="G4" s="181"/>
      <c r="L4" s="192" t="s">
        <v>53</v>
      </c>
      <c r="O4" s="199"/>
    </row>
    <row r="5" spans="1:15" ht="22.5" customHeight="1" x14ac:dyDescent="0.65">
      <c r="G5" s="181"/>
      <c r="H5" s="241" t="s">
        <v>20</v>
      </c>
      <c r="I5" s="241"/>
      <c r="J5" s="241"/>
      <c r="K5" s="181"/>
      <c r="L5" s="203" t="s">
        <v>54</v>
      </c>
      <c r="O5" s="199"/>
    </row>
    <row r="6" spans="1:15" ht="22.5" customHeight="1" x14ac:dyDescent="0.65">
      <c r="A6" s="204"/>
      <c r="B6" s="2"/>
      <c r="C6" s="204"/>
      <c r="D6" s="181" t="s">
        <v>13</v>
      </c>
      <c r="E6" s="181"/>
      <c r="F6" s="181"/>
      <c r="G6" s="181"/>
      <c r="I6" s="181"/>
      <c r="K6" s="181"/>
      <c r="L6" s="192" t="s">
        <v>94</v>
      </c>
      <c r="O6" s="199"/>
    </row>
    <row r="7" spans="1:15" ht="22.5" customHeight="1" x14ac:dyDescent="0.65">
      <c r="A7" s="204"/>
      <c r="C7" s="204"/>
      <c r="D7" s="181" t="s">
        <v>15</v>
      </c>
      <c r="E7" s="181"/>
      <c r="F7" s="181" t="s">
        <v>119</v>
      </c>
      <c r="G7" s="181"/>
      <c r="H7" s="181" t="s">
        <v>38</v>
      </c>
      <c r="I7" s="181"/>
      <c r="J7" s="181" t="s">
        <v>26</v>
      </c>
      <c r="K7" s="181"/>
      <c r="L7" s="192" t="s">
        <v>97</v>
      </c>
      <c r="N7" s="181" t="s">
        <v>25</v>
      </c>
      <c r="O7" s="199"/>
    </row>
    <row r="8" spans="1:15" ht="22.5" customHeight="1" x14ac:dyDescent="0.65">
      <c r="A8" s="204"/>
      <c r="B8" s="191"/>
      <c r="C8" s="204"/>
      <c r="D8" s="181" t="s">
        <v>22</v>
      </c>
      <c r="E8" s="181"/>
      <c r="F8" s="181" t="s">
        <v>120</v>
      </c>
      <c r="G8" s="181"/>
      <c r="H8" s="181" t="s">
        <v>27</v>
      </c>
      <c r="I8" s="181"/>
      <c r="J8" s="181" t="s">
        <v>28</v>
      </c>
      <c r="K8" s="181"/>
      <c r="L8" s="192" t="s">
        <v>98</v>
      </c>
      <c r="N8" s="192" t="s">
        <v>50</v>
      </c>
      <c r="O8" s="199"/>
    </row>
    <row r="9" spans="1:15" ht="22.5" customHeight="1" x14ac:dyDescent="0.65">
      <c r="A9"/>
      <c r="B9" s="2"/>
      <c r="C9" s="204"/>
      <c r="D9" s="242" t="s">
        <v>108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199"/>
    </row>
    <row r="10" spans="1:15" ht="22.5" customHeight="1" x14ac:dyDescent="0.7">
      <c r="A10" s="34" t="s">
        <v>122</v>
      </c>
      <c r="B10" s="2"/>
      <c r="C10" s="204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99"/>
    </row>
    <row r="11" spans="1:15" ht="22.5" customHeight="1" x14ac:dyDescent="0.7">
      <c r="A11" s="34" t="s">
        <v>115</v>
      </c>
      <c r="B11" s="2"/>
      <c r="C11" s="204"/>
      <c r="D11" s="36">
        <v>6142411</v>
      </c>
      <c r="E11" s="36"/>
      <c r="F11" s="36">
        <v>1448520</v>
      </c>
      <c r="G11" s="36"/>
      <c r="H11" s="36">
        <v>583413</v>
      </c>
      <c r="I11" s="36"/>
      <c r="J11" s="36">
        <v>1411690</v>
      </c>
      <c r="K11" s="36"/>
      <c r="L11" s="36">
        <v>-12670</v>
      </c>
      <c r="M11" s="36"/>
      <c r="N11" s="36">
        <f>SUM(D11:L11)</f>
        <v>9573364</v>
      </c>
      <c r="O11" s="199"/>
    </row>
    <row r="12" spans="1:15" ht="22.5" customHeight="1" x14ac:dyDescent="0.7">
      <c r="A12" s="50"/>
      <c r="B12" s="230"/>
      <c r="C12" s="204"/>
      <c r="D12" s="41"/>
      <c r="E12" s="41"/>
      <c r="F12" s="41"/>
      <c r="G12" s="23"/>
      <c r="H12" s="41"/>
      <c r="I12" s="23"/>
      <c r="J12" s="41"/>
      <c r="K12" s="41"/>
      <c r="L12" s="41"/>
      <c r="M12" s="23"/>
      <c r="N12" s="41"/>
      <c r="O12" s="199"/>
    </row>
    <row r="13" spans="1:15" ht="22.5" hidden="1" customHeight="1" x14ac:dyDescent="0.7">
      <c r="A13" s="50" t="s">
        <v>55</v>
      </c>
      <c r="B13" s="2"/>
      <c r="C13" s="204"/>
      <c r="D13" s="41"/>
      <c r="E13" s="41"/>
      <c r="F13" s="41"/>
      <c r="G13" s="23"/>
      <c r="H13" s="41"/>
      <c r="I13" s="23"/>
      <c r="J13" s="41"/>
      <c r="K13" s="41"/>
      <c r="L13" s="41"/>
      <c r="M13" s="23"/>
      <c r="N13" s="41"/>
      <c r="O13" s="199"/>
    </row>
    <row r="14" spans="1:15" ht="22.5" hidden="1" customHeight="1" x14ac:dyDescent="0.65">
      <c r="A14" s="38" t="s">
        <v>56</v>
      </c>
      <c r="B14" s="2"/>
      <c r="C14" s="204"/>
      <c r="D14" s="37"/>
      <c r="E14" s="23"/>
      <c r="F14" s="37"/>
      <c r="G14" s="23"/>
      <c r="H14" s="37"/>
      <c r="I14" s="23"/>
      <c r="J14" s="211"/>
      <c r="K14" s="41"/>
      <c r="L14" s="37"/>
      <c r="M14" s="23"/>
      <c r="N14" s="37"/>
      <c r="O14" s="199"/>
    </row>
    <row r="15" spans="1:15" s="88" customFormat="1" ht="22.5" hidden="1" customHeight="1" x14ac:dyDescent="0.7">
      <c r="B15" s="212"/>
      <c r="C15" s="213"/>
      <c r="D15" s="36">
        <f>SUM(D14:D14)</f>
        <v>0</v>
      </c>
      <c r="E15" s="36"/>
      <c r="F15" s="36">
        <f>SUM(F14:F14)</f>
        <v>0</v>
      </c>
      <c r="G15" s="36"/>
      <c r="H15" s="36">
        <f>SUM(H14:H14)</f>
        <v>0</v>
      </c>
      <c r="I15" s="36"/>
      <c r="J15" s="36">
        <f>SUM(J14:J14)</f>
        <v>0</v>
      </c>
      <c r="K15" s="40"/>
      <c r="L15" s="36">
        <f>SUM(L14:L14)</f>
        <v>0</v>
      </c>
      <c r="M15" s="36"/>
      <c r="N15" s="36">
        <f>SUM(N14:N14)</f>
        <v>0</v>
      </c>
      <c r="O15" s="214"/>
    </row>
    <row r="16" spans="1:15" ht="8.25" hidden="1" customHeight="1" x14ac:dyDescent="0.65">
      <c r="A16" s="38"/>
      <c r="B16" s="2"/>
      <c r="C16" s="204"/>
      <c r="D16" s="41"/>
      <c r="E16" s="41"/>
      <c r="F16" s="41"/>
      <c r="G16" s="23"/>
      <c r="H16" s="41"/>
      <c r="I16" s="23"/>
      <c r="J16" s="41"/>
      <c r="K16" s="41"/>
      <c r="L16" s="41"/>
      <c r="M16" s="23"/>
      <c r="N16" s="41"/>
      <c r="O16" s="199"/>
    </row>
    <row r="17" spans="1:18" ht="22.5" customHeight="1" x14ac:dyDescent="0.7">
      <c r="A17" s="50" t="s">
        <v>112</v>
      </c>
      <c r="B17" s="2"/>
      <c r="C17" s="204"/>
      <c r="D17" s="41"/>
      <c r="E17" s="41"/>
      <c r="F17" s="41"/>
      <c r="G17" s="23"/>
      <c r="O17" s="199"/>
    </row>
    <row r="18" spans="1:18" ht="22.5" customHeight="1" x14ac:dyDescent="0.65">
      <c r="A18" s="207" t="s">
        <v>45</v>
      </c>
      <c r="B18" s="2"/>
      <c r="C18" s="204"/>
      <c r="D18" s="41">
        <v>0</v>
      </c>
      <c r="E18" s="41"/>
      <c r="F18" s="41">
        <v>0</v>
      </c>
      <c r="G18" s="23"/>
      <c r="H18" s="41">
        <v>0</v>
      </c>
      <c r="I18" s="23"/>
      <c r="J18" s="41">
        <f>'BS PL 4-7'!D90</f>
        <v>144203</v>
      </c>
      <c r="K18" s="41"/>
      <c r="L18" s="41">
        <v>0</v>
      </c>
      <c r="M18" s="23"/>
      <c r="N18" s="41">
        <f>SUM(D18:L18)</f>
        <v>144203</v>
      </c>
      <c r="O18" s="199"/>
    </row>
    <row r="19" spans="1:18" ht="22.5" customHeight="1" x14ac:dyDescent="0.65">
      <c r="A19" s="208" t="s">
        <v>63</v>
      </c>
      <c r="B19" s="2"/>
      <c r="D19" s="37">
        <v>0</v>
      </c>
      <c r="E19" s="23"/>
      <c r="F19" s="37">
        <v>0</v>
      </c>
      <c r="G19" s="23"/>
      <c r="H19" s="37">
        <v>0</v>
      </c>
      <c r="I19" s="23"/>
      <c r="J19" s="211">
        <v>6689</v>
      </c>
      <c r="K19" s="215"/>
      <c r="L19" s="211">
        <v>3640</v>
      </c>
      <c r="M19" s="23"/>
      <c r="N19" s="37">
        <f>SUM(D19:L19)</f>
        <v>10329</v>
      </c>
      <c r="O19" s="199"/>
    </row>
    <row r="20" spans="1:18" ht="22.5" customHeight="1" x14ac:dyDescent="0.7">
      <c r="A20" s="34" t="s">
        <v>113</v>
      </c>
      <c r="B20" s="89"/>
      <c r="C20" s="88"/>
      <c r="D20" s="40">
        <f>SUM(D18:D19)</f>
        <v>0</v>
      </c>
      <c r="E20" s="40"/>
      <c r="F20" s="40">
        <f>SUM(F18:F19)</f>
        <v>0</v>
      </c>
      <c r="G20" s="36"/>
      <c r="H20" s="40">
        <f>SUM(H18:H19)</f>
        <v>0</v>
      </c>
      <c r="I20" s="36"/>
      <c r="J20" s="40">
        <f>SUM(J18:J19)</f>
        <v>150892</v>
      </c>
      <c r="K20" s="36"/>
      <c r="L20" s="40">
        <f>SUM(L18:L19)</f>
        <v>3640</v>
      </c>
      <c r="M20" s="36"/>
      <c r="N20" s="40">
        <f>SUM(N18:N19)</f>
        <v>154532</v>
      </c>
      <c r="O20" s="199"/>
    </row>
    <row r="21" spans="1:18" ht="17.25" customHeight="1" x14ac:dyDescent="0.7">
      <c r="A21" s="205"/>
      <c r="B21" s="89"/>
      <c r="C21" s="88"/>
      <c r="D21" s="40"/>
      <c r="E21" s="40"/>
      <c r="F21" s="40"/>
      <c r="G21" s="36"/>
      <c r="H21" s="216"/>
      <c r="I21" s="217"/>
      <c r="J21" s="217"/>
      <c r="K21" s="36"/>
      <c r="L21" s="36"/>
      <c r="M21" s="36"/>
      <c r="N21" s="36"/>
      <c r="O21" s="199"/>
      <c r="R21" s="139"/>
    </row>
    <row r="22" spans="1:18" ht="22.5" customHeight="1" x14ac:dyDescent="0.7">
      <c r="A22" s="208" t="s">
        <v>62</v>
      </c>
      <c r="B22" s="2"/>
      <c r="C22" s="204"/>
      <c r="D22" s="41">
        <v>0</v>
      </c>
      <c r="E22" s="41"/>
      <c r="F22" s="41">
        <v>0</v>
      </c>
      <c r="G22" s="23"/>
      <c r="H22" s="176">
        <v>7210</v>
      </c>
      <c r="I22" s="217"/>
      <c r="J22" s="176">
        <f>-H22</f>
        <v>-7210</v>
      </c>
      <c r="K22" s="41"/>
      <c r="L22" s="41">
        <v>0</v>
      </c>
      <c r="M22" s="36"/>
      <c r="N22" s="37">
        <f>SUM(D22:L22)</f>
        <v>0</v>
      </c>
      <c r="O22" s="199"/>
      <c r="R22" s="218"/>
    </row>
    <row r="23" spans="1:18" ht="22.5" customHeight="1" thickBot="1" x14ac:dyDescent="0.75">
      <c r="A23" s="34" t="s">
        <v>116</v>
      </c>
      <c r="D23" s="42">
        <f>D11+D15+D20+D22</f>
        <v>6142411</v>
      </c>
      <c r="E23" s="36"/>
      <c r="F23" s="42">
        <f>F11+F15+F20+F22</f>
        <v>1448520</v>
      </c>
      <c r="G23" s="23"/>
      <c r="H23" s="42">
        <f>H11+H15+H20+H22</f>
        <v>590623</v>
      </c>
      <c r="I23" s="36"/>
      <c r="J23" s="42">
        <f>J11+J15+J20+J22</f>
        <v>1555372</v>
      </c>
      <c r="K23" s="36"/>
      <c r="L23" s="42">
        <f>L11+L15+L20+L22</f>
        <v>-9030</v>
      </c>
      <c r="M23" s="23"/>
      <c r="N23" s="42">
        <f>N11+N15+N20+N22</f>
        <v>9727896</v>
      </c>
      <c r="O23" s="199"/>
    </row>
    <row r="24" spans="1:18" ht="21.75" customHeight="1" thickTop="1" x14ac:dyDescent="0.65">
      <c r="H24" s="209"/>
      <c r="J24" s="199"/>
      <c r="L24" s="199"/>
      <c r="N24" s="199"/>
    </row>
    <row r="25" spans="1:18" ht="21.75" customHeight="1" x14ac:dyDescent="0.65"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8" ht="21.75" customHeight="1" x14ac:dyDescent="0.65"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</row>
    <row r="27" spans="1:18" ht="21.75" customHeight="1" x14ac:dyDescent="0.65"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8" ht="21.75" customHeight="1" x14ac:dyDescent="0.65"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</row>
    <row r="29" spans="1:18" ht="21.75" customHeight="1" x14ac:dyDescent="0.65"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</row>
    <row r="30" spans="1:18" ht="21.75" customHeight="1" x14ac:dyDescent="0.65"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8" ht="21.75" customHeight="1" x14ac:dyDescent="0.65"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</row>
  </sheetData>
  <mergeCells count="2">
    <mergeCell ref="H5:J5"/>
    <mergeCell ref="D9:N9"/>
  </mergeCells>
  <pageMargins left="0.8" right="0.8" top="0.48" bottom="0.5" header="0.5" footer="0.5"/>
  <pageSetup paperSize="9" firstPageNumber="9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68"/>
  <sheetViews>
    <sheetView showGridLines="0" view="pageBreakPreview" topLeftCell="A51" zoomScale="80" zoomScaleNormal="80" zoomScaleSheetLayoutView="80" workbookViewId="0">
      <selection activeCell="A38" sqref="A38"/>
    </sheetView>
  </sheetViews>
  <sheetFormatPr defaultColWidth="9.09765625" defaultRowHeight="22.5" customHeight="1" x14ac:dyDescent="0.65"/>
  <cols>
    <col min="1" max="1" width="58.19921875" style="62" customWidth="1"/>
    <col min="2" max="2" width="4.796875" style="10" customWidth="1"/>
    <col min="3" max="3" width="1.296875" style="32" customWidth="1"/>
    <col min="4" max="4" width="16.3984375" style="94" customWidth="1"/>
    <col min="5" max="5" width="1.69921875" style="94" customWidth="1"/>
    <col min="6" max="6" width="16.3984375" style="94" customWidth="1"/>
    <col min="7" max="7" width="0.59765625" style="32" customWidth="1"/>
    <col min="8" max="8" width="13.09765625" style="32" bestFit="1" customWidth="1"/>
    <col min="9" max="16384" width="9.09765625" style="57"/>
  </cols>
  <sheetData>
    <row r="1" spans="1:10" s="68" customFormat="1" ht="22.5" customHeight="1" x14ac:dyDescent="0.7">
      <c r="A1" s="4" t="s">
        <v>31</v>
      </c>
      <c r="B1" s="10"/>
      <c r="C1" s="32"/>
      <c r="D1" s="94"/>
      <c r="E1" s="43"/>
      <c r="F1" s="94"/>
      <c r="G1" s="67"/>
      <c r="H1" s="67"/>
    </row>
    <row r="2" spans="1:10" s="65" customFormat="1" ht="22.5" customHeight="1" x14ac:dyDescent="0.7">
      <c r="A2" s="4" t="s">
        <v>139</v>
      </c>
      <c r="B2" s="10"/>
      <c r="C2" s="32"/>
      <c r="D2" s="94"/>
      <c r="E2" s="43"/>
      <c r="F2" s="94"/>
      <c r="G2" s="64"/>
      <c r="H2" s="64"/>
    </row>
    <row r="3" spans="1:10" s="65" customFormat="1" ht="22.5" customHeight="1" x14ac:dyDescent="0.8">
      <c r="A3" s="4"/>
      <c r="B3" s="10"/>
      <c r="C3" s="32"/>
      <c r="D3" s="77"/>
      <c r="E3" s="43"/>
      <c r="F3" s="77"/>
      <c r="G3" s="64"/>
      <c r="H3" s="64"/>
    </row>
    <row r="4" spans="1:10" s="56" customFormat="1" ht="22.5" customHeight="1" x14ac:dyDescent="0.7">
      <c r="A4" s="118"/>
      <c r="B4" s="10"/>
      <c r="C4" s="32"/>
      <c r="D4" s="239" t="s">
        <v>104</v>
      </c>
      <c r="E4" s="239"/>
      <c r="F4" s="239"/>
      <c r="G4" s="7"/>
      <c r="H4" s="7"/>
    </row>
    <row r="5" spans="1:10" s="56" customFormat="1" ht="22.5" customHeight="1" x14ac:dyDescent="0.7">
      <c r="A5" s="118"/>
      <c r="B5" s="10"/>
      <c r="C5" s="32"/>
      <c r="D5" s="239" t="s">
        <v>107</v>
      </c>
      <c r="E5" s="239"/>
      <c r="F5" s="239"/>
      <c r="G5" s="7"/>
      <c r="H5" s="7"/>
    </row>
    <row r="6" spans="1:10" ht="22.5" customHeight="1" x14ac:dyDescent="0.7">
      <c r="A6" s="45"/>
      <c r="B6" s="115"/>
      <c r="D6" s="29">
        <v>2565</v>
      </c>
      <c r="E6" s="29"/>
      <c r="F6" s="29">
        <v>2564</v>
      </c>
    </row>
    <row r="7" spans="1:10" ht="22.5" customHeight="1" x14ac:dyDescent="0.7">
      <c r="A7" s="45"/>
      <c r="D7" s="238" t="s">
        <v>108</v>
      </c>
      <c r="E7" s="238"/>
      <c r="F7" s="238"/>
    </row>
    <row r="8" spans="1:10" s="65" customFormat="1" ht="22.5" customHeight="1" x14ac:dyDescent="0.7">
      <c r="A8" s="14" t="s">
        <v>17</v>
      </c>
      <c r="B8" s="27"/>
      <c r="C8" s="78"/>
      <c r="D8" s="107"/>
      <c r="E8" s="43"/>
      <c r="F8" s="107"/>
      <c r="G8" s="64"/>
      <c r="H8" s="219"/>
      <c r="I8" s="191"/>
      <c r="J8" s="95"/>
    </row>
    <row r="9" spans="1:10" s="68" customFormat="1" ht="22.5" customHeight="1" x14ac:dyDescent="0.65">
      <c r="A9" s="109" t="s">
        <v>111</v>
      </c>
      <c r="B9" s="66"/>
      <c r="C9" s="79"/>
      <c r="D9" s="185">
        <v>144203</v>
      </c>
      <c r="E9" s="97"/>
      <c r="F9" s="100">
        <v>143092</v>
      </c>
      <c r="G9" s="67"/>
      <c r="H9" s="220"/>
      <c r="I9" s="226"/>
      <c r="J9" s="95"/>
    </row>
    <row r="10" spans="1:10" ht="22.5" customHeight="1" x14ac:dyDescent="0.65">
      <c r="A10" s="17" t="s">
        <v>71</v>
      </c>
      <c r="B10" s="17"/>
      <c r="C10" s="78"/>
      <c r="D10" s="185"/>
      <c r="E10" s="97"/>
      <c r="F10" s="100"/>
      <c r="H10" s="227"/>
      <c r="I10" s="227"/>
      <c r="J10" s="95"/>
    </row>
    <row r="11" spans="1:10" ht="22.5" customHeight="1" x14ac:dyDescent="0.65">
      <c r="A11" s="104" t="s">
        <v>124</v>
      </c>
      <c r="B11" s="63"/>
      <c r="C11" s="78"/>
      <c r="D11" s="102">
        <v>36064</v>
      </c>
      <c r="E11" s="114"/>
      <c r="F11" s="102">
        <v>35990</v>
      </c>
      <c r="H11"/>
      <c r="I11" s="197"/>
      <c r="J11" s="95"/>
    </row>
    <row r="12" spans="1:10" ht="22.5" customHeight="1" x14ac:dyDescent="0.65">
      <c r="A12" s="63" t="s">
        <v>29</v>
      </c>
      <c r="B12" s="63"/>
      <c r="C12" s="78"/>
      <c r="D12" s="102">
        <v>215</v>
      </c>
      <c r="E12" s="97"/>
      <c r="F12" s="102">
        <v>13682</v>
      </c>
      <c r="H12" s="197"/>
      <c r="I12" s="197"/>
      <c r="J12" s="95"/>
    </row>
    <row r="13" spans="1:10" ht="22.5" customHeight="1" x14ac:dyDescent="0.65">
      <c r="A13" s="104" t="s">
        <v>80</v>
      </c>
      <c r="C13" s="78"/>
      <c r="D13" s="102">
        <v>5507</v>
      </c>
      <c r="E13" s="97"/>
      <c r="F13" s="100">
        <v>6556</v>
      </c>
      <c r="H13"/>
      <c r="I13" s="3"/>
      <c r="J13" s="95"/>
    </row>
    <row r="14" spans="1:10" ht="22.5" customHeight="1" x14ac:dyDescent="0.65">
      <c r="A14" s="63" t="s">
        <v>125</v>
      </c>
      <c r="C14" s="78"/>
      <c r="D14" s="102">
        <v>59371</v>
      </c>
      <c r="E14" s="97"/>
      <c r="F14" s="100">
        <v>59645</v>
      </c>
      <c r="H14"/>
      <c r="I14" s="3"/>
      <c r="J14" s="95"/>
    </row>
    <row r="15" spans="1:10" ht="22.5" customHeight="1" x14ac:dyDescent="0.65">
      <c r="A15" s="91" t="s">
        <v>85</v>
      </c>
      <c r="C15" s="78"/>
      <c r="D15" s="102">
        <v>13215</v>
      </c>
      <c r="E15" s="97"/>
      <c r="F15" s="100">
        <v>21230</v>
      </c>
      <c r="H15"/>
      <c r="I15" s="3"/>
      <c r="J15" s="95"/>
    </row>
    <row r="16" spans="1:10" ht="22.5" customHeight="1" x14ac:dyDescent="0.65">
      <c r="A16" s="63" t="s">
        <v>41</v>
      </c>
      <c r="B16" s="63"/>
      <c r="C16" s="78"/>
      <c r="D16" s="102">
        <v>-1663</v>
      </c>
      <c r="E16" s="97"/>
      <c r="F16" s="100">
        <v>-2326</v>
      </c>
      <c r="H16" s="197"/>
      <c r="I16" s="197"/>
      <c r="J16" s="95"/>
    </row>
    <row r="17" spans="1:11" ht="22.5" customHeight="1" x14ac:dyDescent="0.65">
      <c r="A17" s="104" t="s">
        <v>95</v>
      </c>
      <c r="B17" s="63"/>
      <c r="C17" s="78"/>
      <c r="D17" s="102">
        <v>-21</v>
      </c>
      <c r="E17" s="97"/>
      <c r="F17" s="100">
        <v>-656</v>
      </c>
      <c r="H17"/>
      <c r="I17" s="197"/>
      <c r="J17" s="95"/>
      <c r="K17" s="56"/>
    </row>
    <row r="18" spans="1:11" s="56" customFormat="1" ht="22.5" customHeight="1" x14ac:dyDescent="0.7">
      <c r="A18" s="244"/>
      <c r="B18" s="244"/>
      <c r="C18" s="52"/>
      <c r="D18" s="122">
        <f>SUM(D9:D17)</f>
        <v>256891</v>
      </c>
      <c r="E18" s="114"/>
      <c r="F18" s="122">
        <f>SUM(F9:F17)</f>
        <v>277213</v>
      </c>
      <c r="G18" s="7"/>
      <c r="H18" s="243"/>
      <c r="I18" s="243"/>
      <c r="J18" s="95"/>
      <c r="K18" s="68"/>
    </row>
    <row r="19" spans="1:11" s="68" customFormat="1" ht="22.5" customHeight="1" x14ac:dyDescent="0.65">
      <c r="A19" s="17" t="s">
        <v>23</v>
      </c>
      <c r="B19" s="66"/>
      <c r="C19" s="79"/>
      <c r="D19" s="105"/>
      <c r="E19" s="114"/>
      <c r="F19" s="105"/>
      <c r="G19" s="67"/>
      <c r="H19" s="227"/>
      <c r="I19" s="226"/>
      <c r="J19" s="95"/>
    </row>
    <row r="20" spans="1:11" s="68" customFormat="1" ht="22.5" customHeight="1" x14ac:dyDescent="0.65">
      <c r="A20" s="80" t="s">
        <v>32</v>
      </c>
      <c r="B20" s="66"/>
      <c r="C20" s="79"/>
      <c r="D20" s="105">
        <v>-3651</v>
      </c>
      <c r="E20" s="114"/>
      <c r="F20" s="105">
        <v>-357</v>
      </c>
      <c r="G20" s="67"/>
      <c r="H20" s="197"/>
      <c r="I20" s="226"/>
      <c r="J20" s="95"/>
    </row>
    <row r="21" spans="1:11" s="68" customFormat="1" ht="22.5" customHeight="1" x14ac:dyDescent="0.65">
      <c r="A21" s="80" t="s">
        <v>76</v>
      </c>
      <c r="B21" s="66"/>
      <c r="C21" s="79"/>
      <c r="D21" s="105">
        <v>3230</v>
      </c>
      <c r="E21" s="114"/>
      <c r="F21" s="105">
        <v>2416</v>
      </c>
      <c r="G21" s="67"/>
      <c r="H21" s="197"/>
      <c r="I21" s="226"/>
      <c r="J21" s="95"/>
    </row>
    <row r="22" spans="1:11" s="68" customFormat="1" ht="22.5" customHeight="1" x14ac:dyDescent="0.65">
      <c r="A22" s="80" t="s">
        <v>2</v>
      </c>
      <c r="B22" s="66"/>
      <c r="C22" s="79"/>
      <c r="D22" s="105">
        <v>1434</v>
      </c>
      <c r="E22" s="97"/>
      <c r="F22" s="100">
        <v>890</v>
      </c>
      <c r="G22" s="67"/>
      <c r="H22" s="197"/>
      <c r="I22" s="226"/>
      <c r="J22" s="95"/>
    </row>
    <row r="23" spans="1:11" s="68" customFormat="1" ht="22.5" customHeight="1" x14ac:dyDescent="0.65">
      <c r="A23" s="80" t="s">
        <v>5</v>
      </c>
      <c r="B23" s="66"/>
      <c r="C23" s="79"/>
      <c r="D23" s="105">
        <v>-207</v>
      </c>
      <c r="E23" s="97"/>
      <c r="F23" s="100">
        <v>-20</v>
      </c>
      <c r="G23" s="67"/>
      <c r="H23" s="197"/>
      <c r="I23" s="226"/>
      <c r="J23" s="95"/>
    </row>
    <row r="24" spans="1:11" s="68" customFormat="1" ht="22.5" customHeight="1" x14ac:dyDescent="0.65">
      <c r="A24" s="80" t="s">
        <v>33</v>
      </c>
      <c r="B24" s="66"/>
      <c r="C24" s="79"/>
      <c r="D24" s="105">
        <v>1694</v>
      </c>
      <c r="E24" s="97"/>
      <c r="F24" s="100">
        <v>1091</v>
      </c>
      <c r="G24" s="67"/>
      <c r="H24" s="197"/>
      <c r="I24" s="226"/>
      <c r="J24" s="95"/>
    </row>
    <row r="25" spans="1:11" s="68" customFormat="1" ht="22.5" customHeight="1" x14ac:dyDescent="0.65">
      <c r="A25" s="80" t="s">
        <v>34</v>
      </c>
      <c r="B25" s="66"/>
      <c r="C25" s="79"/>
      <c r="D25" s="105">
        <v>-3945</v>
      </c>
      <c r="E25" s="97"/>
      <c r="F25" s="100">
        <v>-560</v>
      </c>
      <c r="G25" s="67"/>
      <c r="H25" s="197"/>
      <c r="I25" s="226"/>
      <c r="J25" s="95"/>
    </row>
    <row r="26" spans="1:11" s="68" customFormat="1" ht="22.5" customHeight="1" x14ac:dyDescent="0.65">
      <c r="A26" s="104" t="s">
        <v>9</v>
      </c>
      <c r="B26" s="66"/>
      <c r="C26" s="79"/>
      <c r="D26" s="105">
        <v>-10602</v>
      </c>
      <c r="E26" s="97"/>
      <c r="F26" s="100">
        <v>-23756</v>
      </c>
      <c r="G26" s="67"/>
      <c r="H26"/>
      <c r="I26" s="226"/>
      <c r="J26" s="95"/>
    </row>
    <row r="27" spans="1:11" s="68" customFormat="1" ht="22.5" customHeight="1" x14ac:dyDescent="0.65">
      <c r="A27" s="91" t="s">
        <v>82</v>
      </c>
      <c r="B27" s="66"/>
      <c r="C27" s="79"/>
      <c r="D27" s="105">
        <v>-2689</v>
      </c>
      <c r="E27" s="97"/>
      <c r="F27" s="100">
        <v>1769</v>
      </c>
      <c r="G27" s="67"/>
      <c r="H27"/>
      <c r="I27" s="226"/>
      <c r="J27" s="95"/>
    </row>
    <row r="28" spans="1:11" s="68" customFormat="1" ht="22.5" customHeight="1" x14ac:dyDescent="0.65">
      <c r="A28" s="91" t="s">
        <v>72</v>
      </c>
      <c r="B28" s="66"/>
      <c r="C28" s="79"/>
      <c r="D28" s="105">
        <v>-90</v>
      </c>
      <c r="E28" s="97"/>
      <c r="F28" s="100">
        <v>3121</v>
      </c>
      <c r="G28" s="67"/>
      <c r="H28"/>
      <c r="I28" s="226"/>
      <c r="J28" s="95"/>
      <c r="K28" s="65"/>
    </row>
    <row r="29" spans="1:11" s="65" customFormat="1" ht="22.5" customHeight="1" x14ac:dyDescent="0.65">
      <c r="A29" s="91" t="s">
        <v>81</v>
      </c>
      <c r="B29" s="10"/>
      <c r="C29" s="43"/>
      <c r="D29" s="108">
        <v>-51834</v>
      </c>
      <c r="E29" s="114"/>
      <c r="F29" s="103">
        <v>-35517</v>
      </c>
      <c r="G29" s="64"/>
      <c r="H29"/>
      <c r="I29" s="226"/>
      <c r="J29" s="95"/>
    </row>
    <row r="30" spans="1:11" s="65" customFormat="1" ht="22.5" customHeight="1" x14ac:dyDescent="0.65">
      <c r="A30" s="104" t="s">
        <v>83</v>
      </c>
      <c r="B30" s="43"/>
      <c r="C30" s="43"/>
      <c r="D30" s="106">
        <f>SUM(D18:D29)</f>
        <v>190231</v>
      </c>
      <c r="E30" s="114"/>
      <c r="F30" s="106">
        <f>SUM(F18:F29)</f>
        <v>226290</v>
      </c>
      <c r="G30" s="64"/>
      <c r="H30"/>
      <c r="I30" s="228"/>
      <c r="J30" s="95"/>
    </row>
    <row r="31" spans="1:11" s="65" customFormat="1" ht="22.5" customHeight="1" x14ac:dyDescent="0.65">
      <c r="A31" s="91" t="s">
        <v>67</v>
      </c>
      <c r="B31" s="116"/>
      <c r="C31" s="43"/>
      <c r="D31" s="106">
        <v>-20</v>
      </c>
      <c r="E31" s="114"/>
      <c r="F31" s="106">
        <v>-129</v>
      </c>
      <c r="G31" s="64"/>
      <c r="H31"/>
      <c r="I31" s="229"/>
      <c r="J31" s="95"/>
      <c r="K31" s="56"/>
    </row>
    <row r="32" spans="1:11" s="56" customFormat="1" ht="22.5" customHeight="1" x14ac:dyDescent="0.7">
      <c r="A32" s="18" t="s">
        <v>66</v>
      </c>
      <c r="B32" s="66"/>
      <c r="C32" s="79"/>
      <c r="D32" s="20">
        <f>SUM(D30:D31)</f>
        <v>190211</v>
      </c>
      <c r="E32" s="97"/>
      <c r="F32" s="20">
        <f>SUM(F30:F31)</f>
        <v>226161</v>
      </c>
      <c r="G32" s="7"/>
      <c r="H32" s="88"/>
      <c r="I32" s="226"/>
      <c r="J32" s="95"/>
    </row>
    <row r="33" spans="1:11" s="56" customFormat="1" ht="22.5" customHeight="1" x14ac:dyDescent="0.7">
      <c r="A33" s="18"/>
      <c r="B33" s="66"/>
      <c r="C33" s="79"/>
      <c r="D33" s="24"/>
      <c r="E33" s="97"/>
      <c r="F33" s="24"/>
      <c r="G33" s="7"/>
      <c r="H33" s="67"/>
      <c r="I33" s="68"/>
      <c r="J33" s="68"/>
      <c r="K33" s="68"/>
    </row>
    <row r="34" spans="1:11" s="68" customFormat="1" ht="22.5" customHeight="1" x14ac:dyDescent="0.7">
      <c r="A34" s="45" t="s">
        <v>31</v>
      </c>
      <c r="B34" s="10"/>
      <c r="C34" s="32"/>
      <c r="D34" s="94"/>
      <c r="E34" s="43"/>
      <c r="F34" s="94"/>
      <c r="G34" s="67"/>
      <c r="H34" s="64"/>
      <c r="I34" s="65"/>
      <c r="J34" s="65"/>
      <c r="K34" s="65"/>
    </row>
    <row r="35" spans="1:11" s="65" customFormat="1" ht="22.5" customHeight="1" x14ac:dyDescent="0.7">
      <c r="A35" s="45" t="s">
        <v>139</v>
      </c>
      <c r="B35" s="10"/>
      <c r="C35" s="32"/>
      <c r="D35" s="94"/>
      <c r="E35" s="43"/>
      <c r="F35" s="94"/>
      <c r="G35" s="64"/>
      <c r="H35" s="64"/>
    </row>
    <row r="36" spans="1:11" s="65" customFormat="1" ht="22.5" customHeight="1" x14ac:dyDescent="0.8">
      <c r="A36" s="45"/>
      <c r="B36" s="10"/>
      <c r="C36" s="32"/>
      <c r="D36" s="77"/>
      <c r="E36" s="43"/>
      <c r="F36" s="77"/>
      <c r="G36" s="64"/>
      <c r="H36" s="64"/>
    </row>
    <row r="37" spans="1:11" s="65" customFormat="1" ht="22.5" customHeight="1" x14ac:dyDescent="0.7">
      <c r="A37" s="45"/>
      <c r="B37" s="10"/>
      <c r="C37" s="32"/>
      <c r="D37" s="239" t="s">
        <v>104</v>
      </c>
      <c r="E37" s="239"/>
      <c r="F37" s="239"/>
      <c r="G37" s="64"/>
      <c r="H37" s="7"/>
      <c r="I37" s="56"/>
      <c r="J37" s="56"/>
      <c r="K37" s="56"/>
    </row>
    <row r="38" spans="1:11" s="56" customFormat="1" ht="22.5" customHeight="1" x14ac:dyDescent="0.7">
      <c r="A38" s="118"/>
      <c r="B38" s="10"/>
      <c r="C38" s="32"/>
      <c r="D38" s="239" t="s">
        <v>107</v>
      </c>
      <c r="E38" s="239"/>
      <c r="F38" s="239"/>
      <c r="G38" s="7"/>
      <c r="H38" s="32"/>
      <c r="I38" s="57"/>
      <c r="J38" s="57"/>
      <c r="K38" s="57"/>
    </row>
    <row r="39" spans="1:11" ht="22.5" customHeight="1" x14ac:dyDescent="0.7">
      <c r="A39" s="45"/>
      <c r="B39" s="115"/>
      <c r="D39" s="29">
        <v>2565</v>
      </c>
      <c r="E39" s="29"/>
      <c r="F39" s="29">
        <v>2564</v>
      </c>
    </row>
    <row r="40" spans="1:11" ht="22.5" customHeight="1" x14ac:dyDescent="0.7">
      <c r="A40" s="45"/>
      <c r="D40" s="238" t="s">
        <v>108</v>
      </c>
      <c r="E40" s="238"/>
      <c r="F40" s="238"/>
      <c r="H40" s="67"/>
      <c r="I40" s="68"/>
      <c r="J40" s="68"/>
      <c r="K40" s="68"/>
    </row>
    <row r="41" spans="1:11" s="68" customFormat="1" ht="22.5" customHeight="1" x14ac:dyDescent="0.7">
      <c r="A41" s="16" t="s">
        <v>18</v>
      </c>
      <c r="B41" s="66"/>
      <c r="C41" s="79"/>
      <c r="D41" s="100"/>
      <c r="E41" s="97"/>
      <c r="F41" s="100"/>
      <c r="G41" s="67"/>
      <c r="H41" s="67"/>
    </row>
    <row r="42" spans="1:11" s="68" customFormat="1" ht="22.5" customHeight="1" x14ac:dyDescent="0.65">
      <c r="A42" s="91" t="s">
        <v>126</v>
      </c>
      <c r="B42" s="66"/>
      <c r="C42" s="79"/>
      <c r="D42" s="137">
        <v>0</v>
      </c>
      <c r="E42" s="97"/>
      <c r="F42" s="137">
        <v>40000</v>
      </c>
      <c r="G42" s="67"/>
      <c r="H42" s="67"/>
    </row>
    <row r="43" spans="1:11" s="68" customFormat="1" ht="22.5" hidden="1" customHeight="1" x14ac:dyDescent="0.65">
      <c r="A43" s="104" t="s">
        <v>70</v>
      </c>
      <c r="B43" s="66"/>
      <c r="C43" s="79"/>
      <c r="D43" s="137">
        <v>0</v>
      </c>
      <c r="E43" s="97"/>
      <c r="F43" s="137">
        <v>0</v>
      </c>
      <c r="G43" s="67"/>
      <c r="H43" s="67"/>
    </row>
    <row r="44" spans="1:11" s="68" customFormat="1" ht="22.5" hidden="1" customHeight="1" x14ac:dyDescent="0.65">
      <c r="A44" s="91" t="s">
        <v>84</v>
      </c>
      <c r="B44" s="66"/>
      <c r="C44" s="79"/>
      <c r="D44" s="137"/>
      <c r="E44" s="97"/>
      <c r="F44" s="137">
        <v>0</v>
      </c>
      <c r="G44" s="67"/>
      <c r="H44" s="67"/>
    </row>
    <row r="45" spans="1:11" s="68" customFormat="1" ht="22.5" customHeight="1" x14ac:dyDescent="0.65">
      <c r="A45" s="91" t="s">
        <v>75</v>
      </c>
      <c r="B45" s="66"/>
      <c r="C45" s="79"/>
      <c r="D45" s="137">
        <v>-20000</v>
      </c>
      <c r="E45" s="97"/>
      <c r="F45" s="137">
        <v>-17867</v>
      </c>
      <c r="G45" s="67"/>
      <c r="H45" s="67"/>
    </row>
    <row r="46" spans="1:11" s="68" customFormat="1" ht="22.5" customHeight="1" x14ac:dyDescent="0.65">
      <c r="A46" s="104" t="s">
        <v>102</v>
      </c>
      <c r="B46" s="66"/>
      <c r="C46" s="79"/>
      <c r="D46" s="137">
        <v>-3940</v>
      </c>
      <c r="E46" s="97"/>
      <c r="F46" s="137">
        <v>-649</v>
      </c>
      <c r="G46" s="67"/>
      <c r="H46" s="67"/>
    </row>
    <row r="47" spans="1:11" s="68" customFormat="1" ht="22.5" customHeight="1" x14ac:dyDescent="0.65">
      <c r="A47" s="104" t="s">
        <v>64</v>
      </c>
      <c r="B47" s="81"/>
      <c r="C47" s="79"/>
      <c r="D47" s="137">
        <v>52</v>
      </c>
      <c r="E47" s="97"/>
      <c r="F47" s="137">
        <v>656</v>
      </c>
      <c r="G47" s="67"/>
      <c r="H47" s="67"/>
    </row>
    <row r="48" spans="1:11" s="68" customFormat="1" ht="22.5" customHeight="1" x14ac:dyDescent="0.65">
      <c r="A48" s="104" t="s">
        <v>87</v>
      </c>
      <c r="B48" s="81"/>
      <c r="C48" s="79"/>
      <c r="D48" s="137">
        <v>-160</v>
      </c>
      <c r="E48" s="97"/>
      <c r="F48" s="137">
        <v>0</v>
      </c>
      <c r="G48" s="67"/>
      <c r="H48" s="67"/>
    </row>
    <row r="49" spans="1:11" s="68" customFormat="1" ht="22.5" customHeight="1" x14ac:dyDescent="0.65">
      <c r="A49" s="104" t="s">
        <v>127</v>
      </c>
      <c r="B49" s="81"/>
      <c r="C49" s="79"/>
      <c r="D49" s="137">
        <v>1539</v>
      </c>
      <c r="E49" s="97"/>
      <c r="F49" s="137">
        <v>2588</v>
      </c>
      <c r="G49" s="67"/>
      <c r="H49" s="67"/>
      <c r="J49" s="56"/>
      <c r="K49" s="56"/>
    </row>
    <row r="50" spans="1:11" s="56" customFormat="1" ht="22.5" customHeight="1" x14ac:dyDescent="0.7">
      <c r="A50" s="232" t="s">
        <v>135</v>
      </c>
      <c r="B50" s="66"/>
      <c r="C50" s="79"/>
      <c r="D50" s="20">
        <f>SUM(D42:D49)</f>
        <v>-22509</v>
      </c>
      <c r="E50" s="97"/>
      <c r="F50" s="20">
        <f>SUM(F42:F49)</f>
        <v>24728</v>
      </c>
      <c r="G50" s="7"/>
      <c r="H50" s="7"/>
    </row>
    <row r="51" spans="1:11" s="56" customFormat="1" ht="22.5" customHeight="1" x14ac:dyDescent="0.7">
      <c r="A51" s="18"/>
      <c r="B51" s="66"/>
      <c r="C51" s="79"/>
      <c r="D51" s="24"/>
      <c r="E51" s="97"/>
      <c r="F51" s="24"/>
      <c r="G51" s="7"/>
      <c r="H51" s="7"/>
      <c r="J51" s="68"/>
      <c r="K51" s="68"/>
    </row>
    <row r="52" spans="1:11" s="68" customFormat="1" ht="22.5" customHeight="1" x14ac:dyDescent="0.7">
      <c r="A52" s="16" t="s">
        <v>19</v>
      </c>
      <c r="B52" s="66"/>
      <c r="C52" s="79"/>
      <c r="D52" s="100"/>
      <c r="E52" s="97"/>
      <c r="F52" s="100"/>
      <c r="G52" s="67"/>
      <c r="H52" s="67"/>
    </row>
    <row r="53" spans="1:11" s="68" customFormat="1" ht="22.5" hidden="1" customHeight="1" x14ac:dyDescent="0.65">
      <c r="A53" s="104" t="s">
        <v>128</v>
      </c>
      <c r="B53" s="66"/>
      <c r="C53" s="79"/>
      <c r="D53" s="136">
        <v>0</v>
      </c>
      <c r="E53" s="97"/>
      <c r="F53" s="136">
        <v>0</v>
      </c>
      <c r="G53" s="67"/>
      <c r="H53" s="67"/>
    </row>
    <row r="54" spans="1:11" s="68" customFormat="1" ht="22.5" customHeight="1" x14ac:dyDescent="0.65">
      <c r="A54" s="99" t="s">
        <v>129</v>
      </c>
      <c r="B54" s="66"/>
      <c r="C54" s="79"/>
      <c r="D54" s="137">
        <v>0</v>
      </c>
      <c r="E54" s="97"/>
      <c r="F54" s="137">
        <v>-209160</v>
      </c>
      <c r="G54" s="67"/>
      <c r="H54" s="67"/>
    </row>
    <row r="55" spans="1:11" s="68" customFormat="1" ht="22.5" customHeight="1" x14ac:dyDescent="0.65">
      <c r="A55" s="99" t="s">
        <v>130</v>
      </c>
      <c r="B55" s="66"/>
      <c r="C55" s="79"/>
      <c r="D55" s="137">
        <v>0</v>
      </c>
      <c r="E55" s="97"/>
      <c r="F55" s="137">
        <v>-199990</v>
      </c>
      <c r="G55" s="67"/>
      <c r="H55" s="67"/>
    </row>
    <row r="56" spans="1:11" s="68" customFormat="1" ht="22.5" customHeight="1" x14ac:dyDescent="0.65">
      <c r="A56" s="91" t="s">
        <v>96</v>
      </c>
      <c r="B56" s="81"/>
      <c r="C56" s="79"/>
      <c r="D56" s="97">
        <v>-2217</v>
      </c>
      <c r="E56" s="97"/>
      <c r="F56" s="97">
        <v>-2246</v>
      </c>
      <c r="G56" s="67"/>
      <c r="H56" s="7"/>
    </row>
    <row r="57" spans="1:11" s="68" customFormat="1" ht="22.5" customHeight="1" x14ac:dyDescent="0.65">
      <c r="A57" s="123" t="s">
        <v>69</v>
      </c>
      <c r="B57" s="66"/>
      <c r="C57" s="79"/>
      <c r="D57" s="100">
        <v>-22</v>
      </c>
      <c r="E57" s="97"/>
      <c r="F57" s="100">
        <v>-4111</v>
      </c>
      <c r="G57" s="67"/>
      <c r="H57" s="67"/>
    </row>
    <row r="58" spans="1:11" s="68" customFormat="1" ht="22.5" customHeight="1" x14ac:dyDescent="0.65">
      <c r="A58" s="123" t="s">
        <v>131</v>
      </c>
      <c r="B58" s="66"/>
      <c r="C58" s="79"/>
      <c r="D58" s="100">
        <v>-215</v>
      </c>
      <c r="E58" s="97"/>
      <c r="F58" s="100">
        <v>-13518</v>
      </c>
      <c r="G58" s="67"/>
      <c r="H58" s="7"/>
      <c r="J58" s="56"/>
      <c r="K58" s="56"/>
    </row>
    <row r="59" spans="1:11" s="56" customFormat="1" ht="22.5" customHeight="1" x14ac:dyDescent="0.7">
      <c r="A59" s="18" t="s">
        <v>68</v>
      </c>
      <c r="B59" s="66"/>
      <c r="C59" s="79"/>
      <c r="D59" s="20">
        <f>SUM(D53:D58)</f>
        <v>-2454</v>
      </c>
      <c r="E59" s="97"/>
      <c r="F59" s="20">
        <f>SUM(F53:F58)</f>
        <v>-429025</v>
      </c>
      <c r="G59" s="7"/>
      <c r="H59" s="117"/>
      <c r="I59" s="68"/>
      <c r="J59" s="68"/>
      <c r="K59" s="68"/>
    </row>
    <row r="60" spans="1:11" s="68" customFormat="1" ht="22.5" customHeight="1" x14ac:dyDescent="0.7">
      <c r="A60" s="9"/>
      <c r="B60" s="66"/>
      <c r="C60" s="79"/>
      <c r="D60" s="105"/>
      <c r="E60" s="97"/>
      <c r="F60" s="105"/>
      <c r="G60" s="67"/>
      <c r="I60" s="56"/>
      <c r="J60" s="56"/>
      <c r="K60" s="56"/>
    </row>
    <row r="61" spans="1:11" s="56" customFormat="1" ht="22.5" customHeight="1" x14ac:dyDescent="0.7">
      <c r="A61" s="233" t="s">
        <v>134</v>
      </c>
      <c r="B61" s="82"/>
      <c r="C61" s="13"/>
      <c r="D61" s="21">
        <f>D59+D50+D32</f>
        <v>165248</v>
      </c>
      <c r="E61" s="97"/>
      <c r="F61" s="21">
        <f>F59+F50+F32</f>
        <v>-178136</v>
      </c>
      <c r="G61" s="7"/>
      <c r="H61" s="112"/>
      <c r="I61" s="68"/>
      <c r="J61" s="68"/>
      <c r="K61" s="68"/>
    </row>
    <row r="62" spans="1:11" s="68" customFormat="1" ht="22.5" customHeight="1" x14ac:dyDescent="0.65">
      <c r="A62" s="83" t="s">
        <v>39</v>
      </c>
      <c r="B62" s="66"/>
      <c r="C62" s="79"/>
      <c r="D62" s="108">
        <f>'BS PL 4-7'!F9</f>
        <v>321753</v>
      </c>
      <c r="E62" s="97"/>
      <c r="F62" s="108">
        <v>417195</v>
      </c>
      <c r="G62" s="67"/>
      <c r="H62" s="32"/>
      <c r="I62" s="56"/>
      <c r="J62" s="56"/>
      <c r="K62" s="56"/>
    </row>
    <row r="63" spans="1:11" s="56" customFormat="1" ht="22.5" customHeight="1" thickBot="1" x14ac:dyDescent="0.75">
      <c r="A63" s="9" t="s">
        <v>110</v>
      </c>
      <c r="B63" s="27"/>
      <c r="C63" s="79"/>
      <c r="D63" s="22">
        <f>SUM(D61:D62)</f>
        <v>487001</v>
      </c>
      <c r="E63" s="12"/>
      <c r="F63" s="22">
        <f>SUM(F61:F62)</f>
        <v>239059</v>
      </c>
      <c r="G63" s="7"/>
      <c r="H63" s="113">
        <f>D63-'BS PL 4-7'!D9</f>
        <v>0</v>
      </c>
      <c r="I63" s="57"/>
      <c r="J63" s="57"/>
      <c r="K63" s="57"/>
    </row>
    <row r="64" spans="1:11" ht="22.5" customHeight="1" thickTop="1" x14ac:dyDescent="0.65">
      <c r="A64" s="84"/>
    </row>
    <row r="67" spans="1:2" ht="22.5" customHeight="1" x14ac:dyDescent="0.65">
      <c r="A67" s="245"/>
      <c r="B67" s="246"/>
    </row>
    <row r="68" spans="1:2" ht="22.5" customHeight="1" x14ac:dyDescent="0.65">
      <c r="A68" s="119"/>
      <c r="B68"/>
    </row>
  </sheetData>
  <mergeCells count="9">
    <mergeCell ref="A18:B18"/>
    <mergeCell ref="D40:F40"/>
    <mergeCell ref="A67:B67"/>
    <mergeCell ref="D4:F4"/>
    <mergeCell ref="D5:F5"/>
    <mergeCell ref="D37:F37"/>
    <mergeCell ref="D38:F38"/>
    <mergeCell ref="H18:I18"/>
    <mergeCell ref="D7:F7"/>
  </mergeCells>
  <pageMargins left="0.8" right="0.7" top="0.48" bottom="0.5" header="0.5" footer="0.5"/>
  <pageSetup paperSize="9" firstPageNumber="10" orientation="portrait" blackAndWhite="1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&amp;C&amp;P&amp;R&amp;"Angsana New,Italic"
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PL 4-7</vt:lpstr>
      <vt:lpstr>SH 8</vt:lpstr>
      <vt:lpstr>SH 9</vt:lpstr>
      <vt:lpstr>CF 10-11</vt:lpstr>
      <vt:lpstr>'BS PL 4-7'!Print_Area</vt:lpstr>
      <vt:lpstr>'CF 10-11'!Print_Area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Yossawaj, Lerdthanavaranont</cp:lastModifiedBy>
  <cp:lastPrinted>2022-04-23T04:01:50Z</cp:lastPrinted>
  <dcterms:created xsi:type="dcterms:W3CDTF">2005-01-23T11:35:08Z</dcterms:created>
  <dcterms:modified xsi:type="dcterms:W3CDTF">2022-04-25T02:42:10Z</dcterms:modified>
</cp:coreProperties>
</file>