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lerdthanavaranont\Desktop\DMT Draft Q1 2022\For SET\Eng\"/>
    </mc:Choice>
  </mc:AlternateContent>
  <xr:revisionPtr revIDLastSave="0" documentId="13_ncr:1_{C606BF3E-73E5-4F15-8D9E-626B99E7E305}" xr6:coauthVersionLast="47" xr6:coauthVersionMax="47" xr10:uidLastSave="{00000000-0000-0000-0000-000000000000}"/>
  <bookViews>
    <workbookView xWindow="-110" yWindow="-110" windowWidth="19420" windowHeight="10420" xr2:uid="{5412FCBB-685D-4635-B8A9-CAB6B052692C}"/>
  </bookViews>
  <sheets>
    <sheet name="BSPL 3-5" sheetId="1" r:id="rId1"/>
    <sheet name="SH21 6" sheetId="4" r:id="rId2"/>
    <sheet name="SH22 7" sheetId="5" r:id="rId3"/>
    <sheet name="CF 8-9" sheetId="3" r:id="rId4"/>
  </sheets>
  <externalReferences>
    <externalReference r:id="rId5"/>
  </externalReferences>
  <definedNames>
    <definedName name="\a">'[1]BS PL 6-8'!#REF!</definedName>
    <definedName name="\c">'[1]BS PL 6-8'!#REF!</definedName>
    <definedName name="_xlnm.Print_Area" localSheetId="0">'BSPL 3-5'!$A$1:$E$108</definedName>
    <definedName name="_xlnm.Print_Area" localSheetId="3">'CF 8-9'!$A$1:$F$66</definedName>
    <definedName name="_xlnm.Print_Area" localSheetId="1">'SH21 6'!$A$1:$K$24</definedName>
    <definedName name="_xlnm.Print_Area" localSheetId="2">'SH22 7'!$A$1:$M$25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1" l="1"/>
  <c r="E65" i="1"/>
  <c r="E64" i="1"/>
  <c r="D62" i="3" l="1"/>
  <c r="D63" i="3"/>
  <c r="C106" i="1"/>
  <c r="E57" i="1"/>
  <c r="C57" i="1" s="1"/>
  <c r="I22" i="5"/>
  <c r="M22" i="5" s="1"/>
  <c r="G20" i="5"/>
  <c r="E20" i="5"/>
  <c r="C20" i="5"/>
  <c r="K20" i="5"/>
  <c r="K15" i="5"/>
  <c r="I15" i="5"/>
  <c r="G15" i="5"/>
  <c r="G24" i="5" s="1"/>
  <c r="C63" i="1" s="1"/>
  <c r="E15" i="5"/>
  <c r="C15" i="5"/>
  <c r="M14" i="5"/>
  <c r="M15" i="5" s="1"/>
  <c r="K21" i="4"/>
  <c r="G23" i="4"/>
  <c r="I19" i="4"/>
  <c r="I23" i="4" s="1"/>
  <c r="G19" i="4"/>
  <c r="E19" i="4"/>
  <c r="E23" i="4" s="1"/>
  <c r="C19" i="4"/>
  <c r="C23" i="4" s="1"/>
  <c r="K18" i="4"/>
  <c r="K17" i="4"/>
  <c r="K19" i="4" s="1"/>
  <c r="E60" i="1" l="1"/>
  <c r="C60" i="1" s="1"/>
  <c r="C24" i="5"/>
  <c r="E24" i="5"/>
  <c r="K24" i="5"/>
  <c r="K23" i="4"/>
  <c r="M19" i="5"/>
  <c r="C65" i="1" l="1"/>
  <c r="C61" i="1"/>
  <c r="E61" i="1"/>
  <c r="F60" i="3" l="1"/>
  <c r="F50" i="3"/>
  <c r="F18" i="3"/>
  <c r="F30" i="3" s="1"/>
  <c r="F32" i="3" s="1"/>
  <c r="D60" i="3"/>
  <c r="D50" i="3"/>
  <c r="D18" i="3"/>
  <c r="D30" i="3" s="1"/>
  <c r="D32" i="3" s="1"/>
  <c r="E102" i="1"/>
  <c r="E99" i="1"/>
  <c r="E80" i="1"/>
  <c r="E86" i="1" s="1"/>
  <c r="E88" i="1" s="1"/>
  <c r="E90" i="1" s="1"/>
  <c r="C99" i="1"/>
  <c r="C102" i="1" s="1"/>
  <c r="C80" i="1"/>
  <c r="C86" i="1" s="1"/>
  <c r="C88" i="1" s="1"/>
  <c r="C90" i="1" s="1"/>
  <c r="I18" i="5" s="1"/>
  <c r="E50" i="1"/>
  <c r="C50" i="1"/>
  <c r="E43" i="1"/>
  <c r="C43" i="1"/>
  <c r="E24" i="1"/>
  <c r="C24" i="1"/>
  <c r="E14" i="1"/>
  <c r="E26" i="1" s="1"/>
  <c r="C14" i="1"/>
  <c r="F62" i="3" l="1"/>
  <c r="F64" i="3" s="1"/>
  <c r="M18" i="5"/>
  <c r="M20" i="5" s="1"/>
  <c r="M24" i="5" s="1"/>
  <c r="I20" i="5"/>
  <c r="I24" i="5" s="1"/>
  <c r="C51" i="1"/>
  <c r="E51" i="1"/>
  <c r="C26" i="1"/>
  <c r="D64" i="3"/>
  <c r="E106" i="1"/>
  <c r="E104" i="1"/>
  <c r="C104" i="1"/>
  <c r="C64" i="1" l="1"/>
  <c r="C66" i="1" s="1"/>
  <c r="C68" i="1" s="1"/>
  <c r="E66" i="1"/>
  <c r="E68" i="1" s="1"/>
</calcChain>
</file>

<file path=xl/sharedStrings.xml><?xml version="1.0" encoding="utf-8"?>
<sst xmlns="http://schemas.openxmlformats.org/spreadsheetml/2006/main" count="217" uniqueCount="148">
  <si>
    <t>Don Muang Tollway Public Company Limited</t>
  </si>
  <si>
    <t>Statement of financial position</t>
  </si>
  <si>
    <t>31 March</t>
  </si>
  <si>
    <t>31 December</t>
  </si>
  <si>
    <t>Assets</t>
  </si>
  <si>
    <t>Note</t>
  </si>
  <si>
    <t>2021</t>
  </si>
  <si>
    <t>(Unaudited)</t>
  </si>
  <si>
    <t>(in thousand Baht)</t>
  </si>
  <si>
    <t>Current assets</t>
  </si>
  <si>
    <t>Cash and cash equivalents</t>
  </si>
  <si>
    <t>Current investments</t>
  </si>
  <si>
    <t>Prepaid expenses</t>
  </si>
  <si>
    <t>Advance payment for maintenance of toll road</t>
  </si>
  <si>
    <t>Other current assets</t>
  </si>
  <si>
    <t xml:space="preserve">Total current assets </t>
  </si>
  <si>
    <t>Non-current assets</t>
  </si>
  <si>
    <t>Long-term investments</t>
  </si>
  <si>
    <t>Building improvements and equipment</t>
  </si>
  <si>
    <t>Right-of-use assets</t>
  </si>
  <si>
    <t>Intangible assets</t>
  </si>
  <si>
    <t>Toll road concession</t>
  </si>
  <si>
    <t>Deferred tax assets</t>
  </si>
  <si>
    <t>Other non-current assets</t>
  </si>
  <si>
    <t>Total non-current assets</t>
  </si>
  <si>
    <t>Total assets</t>
  </si>
  <si>
    <t>2022</t>
  </si>
  <si>
    <t>Liabilities and equity</t>
  </si>
  <si>
    <t>Current liabilities</t>
  </si>
  <si>
    <t>Other payables</t>
  </si>
  <si>
    <t>Current portion of lease liabilities</t>
  </si>
  <si>
    <t>Current provisions for maintenance of toll road</t>
  </si>
  <si>
    <t>Current income tax payable</t>
  </si>
  <si>
    <t>Value added tax payable</t>
  </si>
  <si>
    <t>Other current liabilities</t>
  </si>
  <si>
    <t>Total current liabilities</t>
  </si>
  <si>
    <t>Non-current liabilities</t>
  </si>
  <si>
    <t>Retention payables</t>
  </si>
  <si>
    <t>Lease liabilities</t>
  </si>
  <si>
    <t>Non-current provisions for employee benefits</t>
  </si>
  <si>
    <t>Non-current provisions for maintenance of toll road</t>
  </si>
  <si>
    <t>Total non-current liabilities</t>
  </si>
  <si>
    <t>Total liabilities</t>
  </si>
  <si>
    <t>Equity</t>
  </si>
  <si>
    <t>Share capital:</t>
  </si>
  <si>
    <t xml:space="preserve">     Authorised share capital </t>
  </si>
  <si>
    <t xml:space="preserve">     Issued and paid-up share capital</t>
  </si>
  <si>
    <t>Retained earnings</t>
  </si>
  <si>
    <t xml:space="preserve">     Appropriated for legal reserve</t>
  </si>
  <si>
    <t xml:space="preserve">     Unappropriated</t>
  </si>
  <si>
    <t>Other components of equity</t>
  </si>
  <si>
    <t>Total equity</t>
  </si>
  <si>
    <t>Total liabilities and equity</t>
  </si>
  <si>
    <t>Three-month period</t>
  </si>
  <si>
    <t>ended 31 March</t>
  </si>
  <si>
    <t>Toll revenue</t>
  </si>
  <si>
    <t>Cost of toll road operations</t>
  </si>
  <si>
    <t>Gross profit</t>
  </si>
  <si>
    <t>Investment income</t>
  </si>
  <si>
    <t>Other income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</si>
  <si>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</si>
  <si>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</si>
  <si>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from operating activities</t>
  </si>
  <si>
    <t>Finance costs</t>
  </si>
  <si>
    <t>Profit before income 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</si>
  <si>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</si>
  <si>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Profit for the period</t>
  </si>
  <si>
    <t>Items that will not be reclassified to profit or loss</t>
  </si>
  <si>
    <t>Income tax relating to items that will not be reclassified to</t>
  </si>
  <si>
    <t xml:space="preserve">   profit or loss</t>
  </si>
  <si>
    <t>Total items that will not be reclassified to profit or loss</t>
  </si>
  <si>
    <t>Total comprehensive income for the period</t>
  </si>
  <si>
    <t>Other components</t>
  </si>
  <si>
    <t xml:space="preserve"> of shareholder's equity</t>
  </si>
  <si>
    <t xml:space="preserve">Issued and </t>
  </si>
  <si>
    <t>Total</t>
  </si>
  <si>
    <t>paid-up</t>
  </si>
  <si>
    <t>Legal</t>
  </si>
  <si>
    <t>Fair value</t>
  </si>
  <si>
    <t>shareholders'</t>
  </si>
  <si>
    <t>share capital</t>
  </si>
  <si>
    <t>reserve</t>
  </si>
  <si>
    <t xml:space="preserve">Unappropriated </t>
  </si>
  <si>
    <t>equity</t>
  </si>
  <si>
    <t>Three-month period ended 31 March 2021</t>
  </si>
  <si>
    <t>Balance at 1 January 2021</t>
  </si>
  <si>
    <t>Comprehensive income for the period</t>
  </si>
  <si>
    <t xml:space="preserve">     Profit</t>
  </si>
  <si>
    <t>Transfer to legal reserve</t>
  </si>
  <si>
    <t>Balance at 31 March 2021</t>
  </si>
  <si>
    <t>Cash flows from operating activities</t>
  </si>
  <si>
    <t>Adjustments to reconcile profit to cash receipts</t>
  </si>
  <si>
    <t>Tax expense</t>
  </si>
  <si>
    <t>Depreciation and amortisation</t>
  </si>
  <si>
    <t>Amortisation of toll road concession</t>
  </si>
  <si>
    <t>Maintenance expenses of toll road</t>
  </si>
  <si>
    <t>Gain on disposal of equipment</t>
  </si>
  <si>
    <t>Changes in operating assets and liabilities</t>
  </si>
  <si>
    <t>Provision for maintenance of toll road paid</t>
  </si>
  <si>
    <t>Net cash generated from operating</t>
  </si>
  <si>
    <t>Taxes paid</t>
  </si>
  <si>
    <t>Net cash from operating activities</t>
  </si>
  <si>
    <t>Cash flows from investing activities</t>
  </si>
  <si>
    <t>Proceeds from current investments</t>
  </si>
  <si>
    <t>Acquisition of current investments</t>
  </si>
  <si>
    <t>Proceeds from sale of long-term investments</t>
  </si>
  <si>
    <t>Acquisition of long-term investments</t>
  </si>
  <si>
    <t>Acquisition of equipment and intangible assets</t>
  </si>
  <si>
    <t>Proceeds from sale of equipment</t>
  </si>
  <si>
    <t>Acquisition of assets under concession agreement</t>
  </si>
  <si>
    <t xml:space="preserve">Interest received  </t>
  </si>
  <si>
    <t>Cash flows from financing activites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</si>
  <si>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</si>
  <si>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</si>
  <si>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</si>
  <si>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</si>
  <si>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Payment of lease liabilities</t>
  </si>
  <si>
    <t>Dividends paid to owners of the Company</t>
  </si>
  <si>
    <t>Interest paid</t>
  </si>
  <si>
    <t>Net cash used in financing activities</t>
  </si>
  <si>
    <t>Cash and cash equivalents at 1 January</t>
  </si>
  <si>
    <t>Cash and cash equivalents at 31 March</t>
  </si>
  <si>
    <t>Three-month period ended 31 March 2022</t>
  </si>
  <si>
    <t>Balance at 1 January 2022</t>
  </si>
  <si>
    <t>Balance at 31 March 2022</t>
  </si>
  <si>
    <t>Share premium</t>
  </si>
  <si>
    <r>
      <t xml:space="preserve"> </t>
    </r>
    <r>
      <rPr>
        <i/>
        <sz val="11"/>
        <rFont val="Times New Roman"/>
        <family val="1"/>
      </rPr>
      <t xml:space="preserve">    (1,181,232,800 ordinary shares, par value at </t>
    </r>
  </si>
  <si>
    <t xml:space="preserve">        Baht 5.2 per share)</t>
  </si>
  <si>
    <t>Transaction with owners, recorded directly in equity</t>
  </si>
  <si>
    <t xml:space="preserve">     Dividends to owners of the Company</t>
  </si>
  <si>
    <t>Share</t>
  </si>
  <si>
    <t>premium</t>
  </si>
  <si>
    <t>Other comprehensive income</t>
  </si>
  <si>
    <t xml:space="preserve">     Other comprehensive income</t>
  </si>
  <si>
    <t>Net increase (decrease) in cash and cash equivalents</t>
  </si>
  <si>
    <t>5</t>
  </si>
  <si>
    <t>Gain on remeasurement of defined benefit plan</t>
  </si>
  <si>
    <t xml:space="preserve">Gain (loss) on investment in equity instrument </t>
  </si>
  <si>
    <t xml:space="preserve">   designated at FVOCI</t>
  </si>
  <si>
    <t>3</t>
  </si>
  <si>
    <t>Net cash (used in) from investing activites</t>
  </si>
  <si>
    <t>Statement of comprehensive income (Unaudited)</t>
  </si>
  <si>
    <t>Statement of changes in equity (Unaudited)</t>
  </si>
  <si>
    <t>Statement of cash flows (Unaudited)</t>
  </si>
  <si>
    <t xml:space="preserve">Other comprehensive income (loss) for the period, </t>
  </si>
  <si>
    <t xml:space="preserve">   net of tax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</si>
  <si>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</si>
  <si>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 xml:space="preserve">     Other comprehensive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</si>
</sst>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#,##0\ ;\(#,##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u/>
      <sz val="1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12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8" fillId="0" borderId="0"/>
    <xf numFmtId="39" fontId="8" fillId="0" borderId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89">
    <xf numFmtId="0" fontId="0" fillId="0" borderId="0" xfId="0"/>
    <xf numFmtId="49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9" fillId="2" borderId="0" xfId="0" applyFont="1" applyFill="1" applyAlignment="1">
      <alignment horizontal="center"/>
    </xf>
    <xf numFmtId="49" fontId="4" fillId="0" borderId="0" xfId="0" applyNumberFormat="1" applyFont="1" applyAlignment="1">
      <alignment horizontal="left"/>
    </xf>
    <xf numFmtId="0" fontId="9" fillId="2" borderId="0" xfId="0" applyFont="1" applyFill="1"/>
    <xf numFmtId="49" fontId="7" fillId="0" borderId="0" xfId="0" applyNumberFormat="1" applyFont="1" applyAlignment="1">
      <alignment horizontal="left"/>
    </xf>
    <xf numFmtId="49" fontId="9" fillId="2" borderId="0" xfId="0" applyNumberFormat="1" applyFont="1" applyFill="1" applyAlignment="1">
      <alignment horizontal="center"/>
    </xf>
    <xf numFmtId="37" fontId="10" fillId="0" borderId="0" xfId="0" applyNumberFormat="1" applyFont="1" applyAlignment="1">
      <alignment horizontal="center"/>
    </xf>
    <xf numFmtId="0" fontId="9" fillId="2" borderId="0" xfId="0" quotePrefix="1" applyFont="1" applyFill="1" applyAlignment="1">
      <alignment horizontal="center" wrapText="1"/>
    </xf>
    <xf numFmtId="49" fontId="4" fillId="2" borderId="0" xfId="0" applyNumberFormat="1" applyFont="1" applyFill="1" applyAlignment="1">
      <alignment horizontal="left"/>
    </xf>
    <xf numFmtId="49" fontId="7" fillId="2" borderId="0" xfId="0" applyNumberFormat="1" applyFont="1" applyFill="1" applyAlignment="1">
      <alignment horizontal="center"/>
    </xf>
    <xf numFmtId="37" fontId="4" fillId="2" borderId="1" xfId="0" applyNumberFormat="1" applyFont="1" applyFill="1" applyBorder="1" applyAlignment="1">
      <alignment horizontal="right"/>
    </xf>
    <xf numFmtId="37" fontId="4" fillId="2" borderId="0" xfId="0" applyNumberFormat="1" applyFont="1" applyFill="1" applyAlignment="1">
      <alignment horizontal="right"/>
    </xf>
    <xf numFmtId="49" fontId="7" fillId="2" borderId="0" xfId="0" applyNumberFormat="1" applyFont="1" applyFill="1" applyAlignment="1">
      <alignment horizontal="left"/>
    </xf>
    <xf numFmtId="37" fontId="4" fillId="2" borderId="0" xfId="0" applyNumberFormat="1" applyFont="1" applyFill="1"/>
    <xf numFmtId="0" fontId="9" fillId="2" borderId="0" xfId="0" applyFont="1" applyFill="1" applyAlignment="1">
      <alignment horizontal="center" wrapText="1"/>
    </xf>
    <xf numFmtId="49" fontId="4" fillId="2" borderId="0" xfId="0" applyNumberFormat="1" applyFont="1" applyFill="1"/>
    <xf numFmtId="49" fontId="9" fillId="2" borderId="0" xfId="0" quotePrefix="1" applyNumberFormat="1" applyFont="1" applyFill="1" applyAlignment="1">
      <alignment horizontal="center"/>
    </xf>
    <xf numFmtId="37" fontId="4" fillId="2" borderId="2" xfId="0" applyNumberFormat="1" applyFont="1" applyFill="1" applyBorder="1" applyAlignment="1">
      <alignment horizontal="right"/>
    </xf>
    <xf numFmtId="0" fontId="0" fillId="0" borderId="0" xfId="0" applyFont="1"/>
    <xf numFmtId="0" fontId="11" fillId="0" borderId="0" xfId="0" applyFont="1"/>
    <xf numFmtId="49" fontId="11" fillId="0" borderId="0" xfId="0" applyNumberFormat="1" applyFont="1" applyAlignment="1">
      <alignment horizontal="center"/>
    </xf>
    <xf numFmtId="49" fontId="11" fillId="2" borderId="0" xfId="0" applyNumberFormat="1" applyFont="1" applyFill="1"/>
    <xf numFmtId="37" fontId="11" fillId="2" borderId="0" xfId="0" applyNumberFormat="1" applyFont="1" applyFill="1" applyAlignment="1">
      <alignment horizontal="right"/>
    </xf>
    <xf numFmtId="37" fontId="11" fillId="0" borderId="0" xfId="0" applyNumberFormat="1" applyFont="1" applyAlignment="1">
      <alignment horizontal="right"/>
    </xf>
    <xf numFmtId="49" fontId="11" fillId="2" borderId="0" xfId="0" quotePrefix="1" applyNumberFormat="1" applyFont="1" applyFill="1" applyAlignment="1">
      <alignment horizontal="left"/>
    </xf>
    <xf numFmtId="49" fontId="11" fillId="2" borderId="0" xfId="0" applyNumberFormat="1" applyFont="1" applyFill="1" applyAlignment="1">
      <alignment horizontal="left"/>
    </xf>
    <xf numFmtId="164" fontId="11" fillId="2" borderId="0" xfId="1" applyNumberFormat="1" applyFont="1" applyFill="1" applyAlignment="1">
      <alignment horizontal="right"/>
    </xf>
    <xf numFmtId="0" fontId="2" fillId="0" borderId="0" xfId="0" applyFont="1" applyAlignment="1">
      <alignment horizontal="left"/>
    </xf>
    <xf numFmtId="0" fontId="12" fillId="0" borderId="0" xfId="0" applyFont="1"/>
    <xf numFmtId="0" fontId="5" fillId="0" borderId="0" xfId="0" applyFont="1" applyAlignment="1">
      <alignment horizontal="left"/>
    </xf>
    <xf numFmtId="0" fontId="13" fillId="0" borderId="0" xfId="0" applyFont="1"/>
    <xf numFmtId="49" fontId="2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/>
    </xf>
    <xf numFmtId="49" fontId="7" fillId="2" borderId="0" xfId="0" applyNumberFormat="1" applyFont="1" applyFill="1"/>
    <xf numFmtId="37" fontId="4" fillId="2" borderId="3" xfId="0" applyNumberFormat="1" applyFont="1" applyFill="1" applyBorder="1" applyAlignment="1">
      <alignment horizontal="right"/>
    </xf>
    <xf numFmtId="37" fontId="4" fillId="2" borderId="1" xfId="0" applyNumberFormat="1" applyFont="1" applyFill="1" applyBorder="1"/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4" fillId="0" borderId="0" xfId="0" applyNumberFormat="1" applyFont="1"/>
    <xf numFmtId="37" fontId="4" fillId="0" borderId="1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37" fontId="4" fillId="0" borderId="2" xfId="0" applyNumberFormat="1" applyFont="1" applyBorder="1"/>
    <xf numFmtId="37" fontId="4" fillId="0" borderId="0" xfId="0" applyNumberFormat="1" applyFont="1"/>
    <xf numFmtId="164" fontId="11" fillId="0" borderId="0" xfId="1" applyNumberFormat="1" applyFont="1" applyFill="1" applyAlignment="1">
      <alignment horizontal="right"/>
    </xf>
    <xf numFmtId="37" fontId="11" fillId="2" borderId="0" xfId="0" applyNumberFormat="1" applyFont="1" applyFill="1"/>
    <xf numFmtId="0" fontId="11" fillId="2" borderId="0" xfId="0" applyFont="1" applyFill="1"/>
    <xf numFmtId="49" fontId="11" fillId="0" borderId="0" xfId="0" applyNumberFormat="1" applyFont="1"/>
    <xf numFmtId="37" fontId="11" fillId="0" borderId="2" xfId="0" applyNumberFormat="1" applyFont="1" applyBorder="1" applyAlignment="1">
      <alignment horizontal="right"/>
    </xf>
    <xf numFmtId="49" fontId="11" fillId="0" borderId="0" xfId="0" applyNumberFormat="1" applyFont="1" applyAlignment="1">
      <alignment horizontal="left"/>
    </xf>
    <xf numFmtId="37" fontId="11" fillId="0" borderId="0" xfId="0" applyNumberFormat="1" applyFont="1"/>
    <xf numFmtId="164" fontId="11" fillId="0" borderId="0" xfId="1" applyNumberFormat="1" applyFont="1" applyFill="1" applyBorder="1" applyAlignment="1">
      <alignment horizontal="right"/>
    </xf>
    <xf numFmtId="0" fontId="9" fillId="0" borderId="0" xfId="0" applyFont="1"/>
    <xf numFmtId="37" fontId="14" fillId="2" borderId="4" xfId="1" applyNumberFormat="1" applyFont="1" applyFill="1" applyBorder="1" applyAlignment="1"/>
    <xf numFmtId="49" fontId="7" fillId="0" borderId="0" xfId="0" applyNumberFormat="1" applyFont="1" applyAlignment="1">
      <alignment horizontal="center"/>
    </xf>
    <xf numFmtId="164" fontId="4" fillId="0" borderId="0" xfId="1" applyNumberFormat="1" applyFont="1" applyFill="1" applyAlignment="1"/>
    <xf numFmtId="0" fontId="4" fillId="0" borderId="0" xfId="0" applyFont="1"/>
    <xf numFmtId="0" fontId="9" fillId="0" borderId="0" xfId="0" applyFont="1" applyAlignment="1">
      <alignment horizontal="center" wrapText="1"/>
    </xf>
    <xf numFmtId="37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/>
    <xf numFmtId="0" fontId="7" fillId="0" borderId="0" xfId="0" applyFont="1" applyAlignment="1">
      <alignment horizontal="left"/>
    </xf>
    <xf numFmtId="164" fontId="4" fillId="0" borderId="4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4" fillId="0" borderId="2" xfId="1" applyNumberFormat="1" applyFont="1" applyFill="1" applyBorder="1" applyAlignment="1"/>
    <xf numFmtId="43" fontId="14" fillId="0" borderId="2" xfId="1" applyFont="1" applyFill="1" applyBorder="1" applyAlignment="1"/>
    <xf numFmtId="43" fontId="14" fillId="0" borderId="0" xfId="1" applyFont="1" applyFill="1" applyAlignment="1"/>
    <xf numFmtId="0" fontId="4" fillId="0" borderId="0" xfId="2" applyFont="1" applyAlignment="1">
      <alignment horizontal="left"/>
    </xf>
    <xf numFmtId="0" fontId="8" fillId="0" borderId="0" xfId="0" applyFont="1" applyAlignment="1">
      <alignment horizontal="left"/>
    </xf>
    <xf numFmtId="37" fontId="11" fillId="0" borderId="0" xfId="1" applyNumberFormat="1" applyFont="1" applyFill="1" applyAlignment="1"/>
    <xf numFmtId="37" fontId="11" fillId="0" borderId="0" xfId="1" applyNumberFormat="1" applyFont="1" applyFill="1" applyBorder="1" applyAlignment="1">
      <alignment horizontal="right"/>
    </xf>
    <xf numFmtId="37" fontId="11" fillId="0" borderId="4" xfId="1" applyNumberFormat="1" applyFont="1" applyFill="1" applyBorder="1" applyAlignment="1"/>
    <xf numFmtId="37" fontId="11" fillId="0" borderId="4" xfId="1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164" fontId="11" fillId="0" borderId="0" xfId="1" applyNumberFormat="1" applyFont="1" applyFill="1" applyBorder="1" applyAlignment="1"/>
    <xf numFmtId="164" fontId="11" fillId="0" borderId="4" xfId="1" applyNumberFormat="1" applyFont="1" applyFill="1" applyBorder="1" applyAlignment="1"/>
    <xf numFmtId="37" fontId="8" fillId="0" borderId="0" xfId="0" applyNumberFormat="1" applyFont="1"/>
    <xf numFmtId="0" fontId="8" fillId="0" borderId="0" xfId="0" applyFont="1"/>
    <xf numFmtId="0" fontId="11" fillId="0" borderId="0" xfId="0" applyFont="1" applyAlignment="1">
      <alignment wrapText="1"/>
    </xf>
    <xf numFmtId="164" fontId="11" fillId="0" borderId="0" xfId="1" applyNumberFormat="1" applyFont="1" applyFill="1" applyBorder="1" applyAlignment="1">
      <alignment horizontal="center"/>
    </xf>
    <xf numFmtId="164" fontId="11" fillId="2" borderId="4" xfId="1" applyNumberFormat="1" applyFont="1" applyFill="1" applyBorder="1" applyAlignment="1"/>
    <xf numFmtId="164" fontId="11" fillId="0" borderId="0" xfId="0" applyNumberFormat="1" applyFont="1"/>
    <xf numFmtId="164" fontId="11" fillId="2" borderId="0" xfId="1" applyNumberFormat="1" applyFont="1" applyFill="1" applyBorder="1" applyAlignment="1"/>
    <xf numFmtId="49" fontId="8" fillId="0" borderId="0" xfId="0" applyNumberFormat="1" applyFont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quotePrefix="1" applyFont="1" applyAlignment="1">
      <alignment horizontal="center"/>
    </xf>
    <xf numFmtId="49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right"/>
    </xf>
    <xf numFmtId="37" fontId="8" fillId="2" borderId="0" xfId="0" applyNumberFormat="1" applyFont="1" applyFill="1"/>
    <xf numFmtId="0" fontId="9" fillId="0" borderId="0" xfId="0" applyFont="1" applyAlignment="1">
      <alignment wrapText="1"/>
    </xf>
    <xf numFmtId="37" fontId="4" fillId="2" borderId="4" xfId="0" applyNumberFormat="1" applyFont="1" applyFill="1" applyBorder="1"/>
    <xf numFmtId="37" fontId="11" fillId="0" borderId="4" xfId="0" applyNumberFormat="1" applyFont="1" applyBorder="1" applyAlignment="1">
      <alignment horizontal="right"/>
    </xf>
    <xf numFmtId="37" fontId="11" fillId="2" borderId="4" xfId="0" applyNumberFormat="1" applyFont="1" applyFill="1" applyBorder="1"/>
    <xf numFmtId="37" fontId="11" fillId="2" borderId="4" xfId="0" applyNumberFormat="1" applyFont="1" applyFill="1" applyBorder="1" applyAlignment="1">
      <alignment horizontal="right"/>
    </xf>
    <xf numFmtId="49" fontId="5" fillId="0" borderId="0" xfId="0" applyNumberFormat="1" applyFont="1"/>
    <xf numFmtId="49" fontId="7" fillId="0" borderId="0" xfId="0" applyNumberFormat="1" applyFont="1"/>
    <xf numFmtId="165" fontId="8" fillId="2" borderId="0" xfId="0" applyNumberFormat="1" applyFont="1" applyFill="1"/>
    <xf numFmtId="166" fontId="4" fillId="2" borderId="4" xfId="0" applyNumberFormat="1" applyFont="1" applyFill="1" applyBorder="1"/>
    <xf numFmtId="165" fontId="4" fillId="2" borderId="0" xfId="0" applyNumberFormat="1" applyFont="1" applyFill="1"/>
    <xf numFmtId="166" fontId="4" fillId="2" borderId="0" xfId="0" applyNumberFormat="1" applyFont="1" applyFill="1"/>
    <xf numFmtId="165" fontId="4" fillId="0" borderId="0" xfId="0" applyNumberFormat="1" applyFont="1"/>
    <xf numFmtId="166" fontId="4" fillId="0" borderId="0" xfId="0" applyNumberFormat="1" applyFont="1"/>
    <xf numFmtId="166" fontId="4" fillId="0" borderId="2" xfId="0" applyNumberFormat="1" applyFont="1" applyBorder="1"/>
    <xf numFmtId="165" fontId="11" fillId="2" borderId="0" xfId="0" applyNumberFormat="1" applyFont="1" applyFill="1"/>
    <xf numFmtId="166" fontId="11" fillId="2" borderId="0" xfId="0" applyNumberFormat="1" applyFont="1" applyFill="1"/>
    <xf numFmtId="164" fontId="11" fillId="2" borderId="0" xfId="1" applyNumberFormat="1" applyFont="1" applyFill="1" applyAlignment="1"/>
    <xf numFmtId="165" fontId="11" fillId="0" borderId="0" xfId="0" applyNumberFormat="1" applyFont="1"/>
    <xf numFmtId="37" fontId="11" fillId="0" borderId="4" xfId="0" applyNumberFormat="1" applyFont="1" applyBorder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0" xfId="0" applyNumberFormat="1" applyAlignment="1">
      <alignment wrapText="1"/>
    </xf>
    <xf numFmtId="49" fontId="9" fillId="0" borderId="0" xfId="0" applyNumberFormat="1" applyFont="1" applyAlignment="1">
      <alignment wrapText="1"/>
    </xf>
    <xf numFmtId="49" fontId="2" fillId="0" borderId="0" xfId="3" applyNumberFormat="1" applyFont="1" applyAlignment="1">
      <alignment horizontal="left"/>
    </xf>
    <xf numFmtId="39" fontId="2" fillId="0" borderId="0" xfId="3" applyFont="1" applyAlignment="1">
      <alignment horizontal="left"/>
    </xf>
    <xf numFmtId="37" fontId="2" fillId="0" borderId="0" xfId="3" applyNumberFormat="1" applyFont="1" applyAlignment="1">
      <alignment horizontal="left"/>
    </xf>
    <xf numFmtId="39" fontId="4" fillId="0" borderId="0" xfId="3" quotePrefix="1" applyFont="1" applyAlignment="1">
      <alignment horizontal="left"/>
    </xf>
    <xf numFmtId="39" fontId="4" fillId="0" borderId="0" xfId="3" applyFont="1" applyAlignment="1">
      <alignment horizontal="center"/>
    </xf>
    <xf numFmtId="39" fontId="8" fillId="0" borderId="0" xfId="3"/>
    <xf numFmtId="39" fontId="5" fillId="0" borderId="0" xfId="3" applyFont="1"/>
    <xf numFmtId="39" fontId="5" fillId="0" borderId="0" xfId="3" applyFont="1" applyAlignment="1">
      <alignment horizontal="left"/>
    </xf>
    <xf numFmtId="37" fontId="5" fillId="0" borderId="0" xfId="3" applyNumberFormat="1" applyFont="1" applyAlignment="1">
      <alignment horizontal="left"/>
    </xf>
    <xf numFmtId="39" fontId="5" fillId="0" borderId="0" xfId="3" quotePrefix="1" applyFont="1" applyAlignment="1">
      <alignment horizontal="left"/>
    </xf>
    <xf numFmtId="37" fontId="5" fillId="0" borderId="0" xfId="3" quotePrefix="1" applyNumberFormat="1" applyFont="1" applyAlignment="1">
      <alignment horizontal="left"/>
    </xf>
    <xf numFmtId="39" fontId="4" fillId="0" borderId="0" xfId="3" applyFont="1" applyAlignment="1">
      <alignment horizontal="left"/>
    </xf>
    <xf numFmtId="37" fontId="4" fillId="0" borderId="0" xfId="3" quotePrefix="1" applyNumberFormat="1" applyFont="1" applyAlignment="1">
      <alignment horizontal="left"/>
    </xf>
    <xf numFmtId="49" fontId="8" fillId="0" borderId="0" xfId="3" applyNumberFormat="1" applyAlignment="1">
      <alignment horizontal="center"/>
    </xf>
    <xf numFmtId="49" fontId="8" fillId="0" borderId="0" xfId="3" quotePrefix="1" applyNumberFormat="1" applyAlignment="1">
      <alignment horizontal="center"/>
    </xf>
    <xf numFmtId="49" fontId="8" fillId="0" borderId="4" xfId="3" applyNumberFormat="1" applyBorder="1" applyAlignment="1">
      <alignment horizontal="center"/>
    </xf>
    <xf numFmtId="0" fontId="8" fillId="0" borderId="0" xfId="3" applyNumberFormat="1" applyAlignment="1">
      <alignment horizontal="center"/>
    </xf>
    <xf numFmtId="39" fontId="8" fillId="0" borderId="0" xfId="3" applyAlignment="1">
      <alignment horizontal="center"/>
    </xf>
    <xf numFmtId="0" fontId="4" fillId="0" borderId="0" xfId="3" applyNumberFormat="1" applyFont="1" applyAlignment="1">
      <alignment vertical="center"/>
    </xf>
    <xf numFmtId="39" fontId="8" fillId="0" borderId="0" xfId="3" applyAlignment="1">
      <alignment vertical="center"/>
    </xf>
    <xf numFmtId="39" fontId="9" fillId="0" borderId="0" xfId="3" applyFont="1" applyAlignment="1">
      <alignment horizontal="center" vertical="center"/>
    </xf>
    <xf numFmtId="37" fontId="16" fillId="0" borderId="0" xfId="3" applyNumberFormat="1" applyFont="1" applyAlignment="1">
      <alignment vertical="center"/>
    </xf>
    <xf numFmtId="37" fontId="17" fillId="0" borderId="0" xfId="3" applyNumberFormat="1" applyFont="1" applyAlignment="1">
      <alignment vertical="center"/>
    </xf>
    <xf numFmtId="39" fontId="17" fillId="0" borderId="0" xfId="3" applyFont="1" applyAlignment="1">
      <alignment vertical="center"/>
    </xf>
    <xf numFmtId="0" fontId="8" fillId="0" borderId="0" xfId="3" applyNumberFormat="1" applyAlignment="1">
      <alignment vertical="center"/>
    </xf>
    <xf numFmtId="164" fontId="17" fillId="0" borderId="4" xfId="4" applyNumberFormat="1" applyFont="1" applyFill="1" applyBorder="1" applyAlignment="1">
      <alignment horizontal="center" vertical="center"/>
    </xf>
    <xf numFmtId="164" fontId="17" fillId="0" borderId="0" xfId="4" applyNumberFormat="1" applyFont="1" applyFill="1" applyBorder="1" applyAlignment="1">
      <alignment vertical="center"/>
    </xf>
    <xf numFmtId="164" fontId="17" fillId="0" borderId="4" xfId="4" applyNumberFormat="1" applyFont="1" applyFill="1" applyBorder="1" applyAlignment="1">
      <alignment vertical="center"/>
    </xf>
    <xf numFmtId="164" fontId="17" fillId="0" borderId="0" xfId="4" applyNumberFormat="1" applyFont="1" applyFill="1" applyBorder="1" applyAlignment="1">
      <alignment horizontal="center" vertical="center"/>
    </xf>
    <xf numFmtId="39" fontId="4" fillId="0" borderId="0" xfId="3" applyFont="1" applyAlignment="1">
      <alignment vertical="center"/>
    </xf>
    <xf numFmtId="164" fontId="16" fillId="0" borderId="0" xfId="4" applyNumberFormat="1" applyFont="1" applyFill="1" applyBorder="1" applyAlignment="1">
      <alignment horizontal="center" vertical="center"/>
    </xf>
    <xf numFmtId="164" fontId="16" fillId="0" borderId="0" xfId="4" applyNumberFormat="1" applyFont="1" applyFill="1" applyBorder="1" applyAlignment="1">
      <alignment vertical="center"/>
    </xf>
    <xf numFmtId="164" fontId="17" fillId="0" borderId="0" xfId="4" applyNumberFormat="1" applyFont="1" applyFill="1" applyAlignment="1">
      <alignment horizontal="right" vertical="center"/>
    </xf>
    <xf numFmtId="164" fontId="17" fillId="0" borderId="0" xfId="4" applyNumberFormat="1" applyFont="1" applyFill="1" applyAlignment="1">
      <alignment horizontal="center" vertical="center"/>
    </xf>
    <xf numFmtId="164" fontId="16" fillId="0" borderId="3" xfId="4" applyNumberFormat="1" applyFont="1" applyFill="1" applyBorder="1" applyAlignment="1">
      <alignment horizontal="center" vertical="center"/>
    </xf>
    <xf numFmtId="164" fontId="16" fillId="0" borderId="0" xfId="4" applyNumberFormat="1" applyFont="1" applyFill="1" applyBorder="1" applyAlignment="1">
      <alignment horizontal="right" vertical="center"/>
    </xf>
    <xf numFmtId="164" fontId="17" fillId="0" borderId="4" xfId="4" applyNumberFormat="1" applyFont="1" applyFill="1" applyBorder="1" applyAlignment="1">
      <alignment horizontal="right" vertical="center"/>
    </xf>
    <xf numFmtId="37" fontId="17" fillId="0" borderId="0" xfId="3" applyNumberFormat="1" applyFont="1" applyAlignment="1">
      <alignment horizontal="center" vertical="center"/>
    </xf>
    <xf numFmtId="164" fontId="17" fillId="0" borderId="0" xfId="4" applyNumberFormat="1" applyFont="1" applyFill="1" applyBorder="1" applyAlignment="1">
      <alignment horizontal="right" vertical="center"/>
    </xf>
    <xf numFmtId="164" fontId="16" fillId="0" borderId="2" xfId="4" applyNumberFormat="1" applyFont="1" applyFill="1" applyBorder="1" applyAlignment="1">
      <alignment horizontal="right" vertical="center"/>
    </xf>
    <xf numFmtId="164" fontId="16" fillId="0" borderId="0" xfId="3" applyNumberFormat="1" applyFont="1" applyAlignment="1">
      <alignment vertical="center"/>
    </xf>
    <xf numFmtId="37" fontId="8" fillId="0" borderId="0" xfId="3" applyNumberFormat="1"/>
    <xf numFmtId="43" fontId="8" fillId="0" borderId="0" xfId="4" applyFont="1" applyFill="1"/>
    <xf numFmtId="0" fontId="4" fillId="0" borderId="0" xfId="3" applyNumberFormat="1" applyFont="1" applyAlignment="1">
      <alignment vertical="center" wrapText="1"/>
    </xf>
    <xf numFmtId="164" fontId="16" fillId="0" borderId="0" xfId="5" applyNumberFormat="1" applyFont="1" applyFill="1" applyBorder="1" applyAlignment="1">
      <alignment horizontal="right" vertical="center"/>
    </xf>
    <xf numFmtId="37" fontId="17" fillId="2" borderId="0" xfId="3" applyNumberFormat="1" applyFont="1" applyFill="1" applyAlignment="1">
      <alignment vertical="center"/>
    </xf>
    <xf numFmtId="164" fontId="17" fillId="2" borderId="4" xfId="4" applyNumberFormat="1" applyFont="1" applyFill="1" applyBorder="1" applyAlignment="1">
      <alignment vertical="center"/>
    </xf>
    <xf numFmtId="0" fontId="4" fillId="0" borderId="0" xfId="3" applyNumberFormat="1" applyFont="1"/>
    <xf numFmtId="164" fontId="17" fillId="2" borderId="0" xfId="4" applyNumberFormat="1" applyFont="1" applyFill="1" applyAlignment="1">
      <alignment horizontal="right" vertical="center"/>
    </xf>
    <xf numFmtId="164" fontId="17" fillId="2" borderId="0" xfId="4" applyNumberFormat="1" applyFont="1" applyFill="1" applyBorder="1" applyAlignment="1">
      <alignment vertical="center"/>
    </xf>
    <xf numFmtId="164" fontId="17" fillId="2" borderId="0" xfId="4" applyNumberFormat="1" applyFont="1" applyFill="1" applyAlignment="1">
      <alignment horizontal="center" vertical="center"/>
    </xf>
    <xf numFmtId="164" fontId="17" fillId="0" borderId="0" xfId="3" applyNumberFormat="1" applyFont="1" applyAlignment="1">
      <alignment vertical="center"/>
    </xf>
    <xf numFmtId="43" fontId="11" fillId="0" borderId="0" xfId="1" applyFont="1"/>
    <xf numFmtId="43" fontId="0" fillId="0" borderId="0" xfId="1" applyFont="1"/>
    <xf numFmtId="49" fontId="19" fillId="0" borderId="0" xfId="0" applyNumberFormat="1" applyFont="1"/>
    <xf numFmtId="37" fontId="17" fillId="0" borderId="0" xfId="3" applyNumberFormat="1" applyFont="1" applyFill="1" applyAlignment="1">
      <alignment vertical="center"/>
    </xf>
    <xf numFmtId="49" fontId="4" fillId="0" borderId="0" xfId="0" applyNumberFormat="1" applyFont="1" applyFill="1"/>
    <xf numFmtId="49" fontId="7" fillId="0" borderId="0" xfId="0" applyNumberFormat="1" applyFont="1" applyFill="1"/>
    <xf numFmtId="0" fontId="11" fillId="0" borderId="0" xfId="0" applyFont="1" applyFill="1" applyAlignment="1">
      <alignment wrapText="1"/>
    </xf>
    <xf numFmtId="0" fontId="4" fillId="0" borderId="0" xfId="0" applyFont="1" applyFill="1"/>
    <xf numFmtId="0" fontId="19" fillId="0" borderId="0" xfId="0" applyFont="1"/>
    <xf numFmtId="49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49" fontId="8" fillId="0" borderId="4" xfId="3" applyNumberFormat="1" applyBorder="1" applyAlignment="1">
      <alignment horizontal="center"/>
    </xf>
    <xf numFmtId="49" fontId="8" fillId="0" borderId="4" xfId="3" quotePrefix="1" applyNumberFormat="1" applyBorder="1" applyAlignment="1">
      <alignment horizontal="center"/>
    </xf>
    <xf numFmtId="39" fontId="9" fillId="0" borderId="0" xfId="3" applyFont="1" applyAlignment="1">
      <alignment horizontal="center"/>
    </xf>
    <xf numFmtId="0" fontId="8" fillId="0" borderId="0" xfId="0" applyFont="1" applyAlignment="1">
      <alignment horizontal="center"/>
    </xf>
  </cellXfs>
  <cellStyles count="6">
    <cellStyle name="Comma" xfId="1" builtinId="3"/>
    <cellStyle name="Comma 10" xfId="5" xr:uid="{A8E70042-22F3-477C-B2C0-E609D2A389EF}"/>
    <cellStyle name="Comma 2" xfId="4" xr:uid="{24DCFE97-B577-45E6-A0FB-6A3126BEF2C6}"/>
    <cellStyle name="Normal" xfId="0" builtinId="0"/>
    <cellStyle name="Normal 2" xfId="3" xr:uid="{D8BDD8FA-E971-4742-AE68-4AF4C922B14B}"/>
    <cellStyle name="Normal_Sunstar Chem;E;2000" xfId="2" xr:uid="{8C346347-313B-4EB0-813D-83F7FBC67D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lerdthanavaranont/Desktop/Jobs/Don%20Muang%20Plc/2021/YE/DMT%20YE%202021/DMT%20Draft%20YE/Draft%20Eng%20Excel%20YE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 PL 6-8"/>
      <sheetName val="SH 9"/>
      <sheetName val="SH 10"/>
      <sheetName val="CF 11-12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2DB9C-8E7D-459B-84D4-4B1E20596581}">
  <sheetPr>
    <tabColor rgb="FFFFFF00"/>
  </sheetPr>
  <dimension ref="A1:I107"/>
  <sheetViews>
    <sheetView showGridLines="0" tabSelected="1" view="pageBreakPreview" zoomScaleNormal="80" zoomScaleSheetLayoutView="100" workbookViewId="0">
      <selection activeCell="F95" sqref="F95"/>
    </sheetView>
  </sheetViews>
  <sheetFormatPr defaultRowHeight="20" customHeight="1" x14ac:dyDescent="0.35"/>
  <cols>
    <col min="1" max="1" width="45.08984375" style="25" customWidth="1"/>
    <col min="2" max="2" width="8.54296875" style="25" customWidth="1"/>
    <col min="3" max="3" width="14" style="25" customWidth="1"/>
    <col min="4" max="4" width="2.6328125" style="25" customWidth="1"/>
    <col min="5" max="5" width="14" style="25" customWidth="1"/>
    <col min="6" max="6" width="8.7265625" style="25"/>
    <col min="7" max="8" width="12.81640625" style="25" bestFit="1" customWidth="1"/>
    <col min="9" max="9" width="11.6328125" style="25" bestFit="1" customWidth="1"/>
    <col min="10" max="16384" width="8.7265625" style="25"/>
  </cols>
  <sheetData>
    <row r="1" spans="1:5" s="35" customFormat="1" ht="20" customHeight="1" x14ac:dyDescent="0.4">
      <c r="A1" s="1" t="s">
        <v>0</v>
      </c>
      <c r="B1" s="2"/>
      <c r="C1" s="34"/>
      <c r="D1" s="34"/>
      <c r="E1" s="34"/>
    </row>
    <row r="2" spans="1:5" s="37" customFormat="1" ht="20" customHeight="1" x14ac:dyDescent="0.35">
      <c r="A2" s="4" t="s">
        <v>1</v>
      </c>
      <c r="B2" s="5"/>
      <c r="C2" s="36"/>
      <c r="D2" s="36"/>
      <c r="E2" s="36"/>
    </row>
    <row r="3" spans="1:5" s="26" customFormat="1" ht="20" customHeight="1" x14ac:dyDescent="0.3">
      <c r="A3" s="9"/>
      <c r="B3" s="6"/>
      <c r="C3" s="3"/>
      <c r="D3" s="3"/>
      <c r="E3" s="3"/>
    </row>
    <row r="4" spans="1:5" s="26" customFormat="1" ht="20" customHeight="1" x14ac:dyDescent="0.3">
      <c r="A4" s="9"/>
      <c r="B4" s="6"/>
      <c r="C4" s="27" t="s">
        <v>2</v>
      </c>
      <c r="D4" s="7"/>
      <c r="E4" s="7" t="s">
        <v>3</v>
      </c>
    </row>
    <row r="5" spans="1:5" s="26" customFormat="1" ht="20" customHeight="1" x14ac:dyDescent="0.3">
      <c r="A5" s="4" t="s">
        <v>4</v>
      </c>
      <c r="B5" s="8" t="s">
        <v>5</v>
      </c>
      <c r="C5" s="27" t="s">
        <v>26</v>
      </c>
      <c r="D5" s="7"/>
      <c r="E5" s="27" t="s">
        <v>6</v>
      </c>
    </row>
    <row r="6" spans="1:5" s="26" customFormat="1" ht="20" customHeight="1" x14ac:dyDescent="0.3">
      <c r="A6" s="9"/>
      <c r="B6" s="8"/>
      <c r="C6" s="27" t="s">
        <v>7</v>
      </c>
      <c r="D6" s="7"/>
      <c r="E6" s="27"/>
    </row>
    <row r="7" spans="1:5" s="26" customFormat="1" ht="20" customHeight="1" x14ac:dyDescent="0.3">
      <c r="A7" s="9"/>
      <c r="B7" s="10"/>
      <c r="C7" s="183" t="s">
        <v>8</v>
      </c>
      <c r="D7" s="183"/>
      <c r="E7" s="183"/>
    </row>
    <row r="8" spans="1:5" s="26" customFormat="1" ht="20" customHeight="1" x14ac:dyDescent="0.3">
      <c r="A8" s="11" t="s">
        <v>9</v>
      </c>
      <c r="B8" s="12"/>
      <c r="C8" s="13"/>
      <c r="D8" s="13"/>
      <c r="E8" s="13"/>
    </row>
    <row r="9" spans="1:5" s="26" customFormat="1" ht="20" customHeight="1" x14ac:dyDescent="0.3">
      <c r="A9" s="28" t="s">
        <v>10</v>
      </c>
      <c r="B9" s="12"/>
      <c r="C9" s="29">
        <v>487001</v>
      </c>
      <c r="D9" s="29"/>
      <c r="E9" s="29">
        <v>321753</v>
      </c>
    </row>
    <row r="10" spans="1:5" s="26" customFormat="1" ht="20" customHeight="1" x14ac:dyDescent="0.3">
      <c r="A10" s="28" t="s">
        <v>11</v>
      </c>
      <c r="B10" s="14">
        <v>3</v>
      </c>
      <c r="C10" s="29">
        <v>100000</v>
      </c>
      <c r="D10" s="29"/>
      <c r="E10" s="29">
        <v>100000</v>
      </c>
    </row>
    <row r="11" spans="1:5" s="26" customFormat="1" ht="20" customHeight="1" x14ac:dyDescent="0.3">
      <c r="A11" s="28" t="s">
        <v>12</v>
      </c>
      <c r="B11" s="12"/>
      <c r="C11" s="30">
        <v>16980</v>
      </c>
      <c r="D11" s="30"/>
      <c r="E11" s="30">
        <v>13329</v>
      </c>
    </row>
    <row r="12" spans="1:5" s="26" customFormat="1" ht="20" customHeight="1" x14ac:dyDescent="0.3">
      <c r="A12" s="28" t="s">
        <v>13</v>
      </c>
      <c r="B12" s="12"/>
      <c r="C12" s="29">
        <v>25840</v>
      </c>
      <c r="D12" s="29"/>
      <c r="E12" s="29">
        <v>29070</v>
      </c>
    </row>
    <row r="13" spans="1:5" s="26" customFormat="1" ht="20" customHeight="1" x14ac:dyDescent="0.3">
      <c r="A13" s="28" t="s">
        <v>14</v>
      </c>
      <c r="B13" s="12"/>
      <c r="C13" s="29">
        <v>2259</v>
      </c>
      <c r="D13" s="29"/>
      <c r="E13" s="29">
        <v>3570</v>
      </c>
    </row>
    <row r="14" spans="1:5" s="26" customFormat="1" ht="20" customHeight="1" x14ac:dyDescent="0.3">
      <c r="A14" s="15" t="s">
        <v>15</v>
      </c>
      <c r="B14" s="16"/>
      <c r="C14" s="17">
        <f>SUM(C9:C13)</f>
        <v>632080</v>
      </c>
      <c r="D14" s="18"/>
      <c r="E14" s="17">
        <f>SUM(E9:E13)</f>
        <v>467722</v>
      </c>
    </row>
    <row r="15" spans="1:5" s="26" customFormat="1" ht="20" customHeight="1" x14ac:dyDescent="0.3">
      <c r="A15" s="31"/>
      <c r="B15" s="12"/>
      <c r="C15" s="29"/>
      <c r="D15" s="29"/>
      <c r="E15" s="29"/>
    </row>
    <row r="16" spans="1:5" s="26" customFormat="1" ht="20" customHeight="1" x14ac:dyDescent="0.3">
      <c r="A16" s="19" t="s">
        <v>16</v>
      </c>
      <c r="B16" s="16"/>
      <c r="C16" s="20"/>
      <c r="D16" s="20"/>
      <c r="E16" s="20"/>
    </row>
    <row r="17" spans="1:5" s="26" customFormat="1" ht="20" customHeight="1" x14ac:dyDescent="0.3">
      <c r="A17" s="32" t="s">
        <v>17</v>
      </c>
      <c r="B17" s="12" t="s">
        <v>139</v>
      </c>
      <c r="C17" s="29">
        <v>76000</v>
      </c>
      <c r="D17" s="29"/>
      <c r="E17" s="29">
        <v>51450</v>
      </c>
    </row>
    <row r="18" spans="1:5" s="26" customFormat="1" ht="20" customHeight="1" x14ac:dyDescent="0.3">
      <c r="A18" s="32" t="s">
        <v>18</v>
      </c>
      <c r="B18" s="12"/>
      <c r="C18" s="29">
        <v>47282</v>
      </c>
      <c r="D18" s="29"/>
      <c r="E18" s="29">
        <v>46565</v>
      </c>
    </row>
    <row r="19" spans="1:5" s="26" customFormat="1" ht="20" customHeight="1" x14ac:dyDescent="0.3">
      <c r="A19" s="32" t="s">
        <v>19</v>
      </c>
      <c r="B19" s="12"/>
      <c r="C19" s="29">
        <v>19631</v>
      </c>
      <c r="D19" s="29"/>
      <c r="E19" s="33">
        <v>16259</v>
      </c>
    </row>
    <row r="20" spans="1:5" s="26" customFormat="1" ht="20" customHeight="1" x14ac:dyDescent="0.3">
      <c r="A20" s="32" t="s">
        <v>20</v>
      </c>
      <c r="B20" s="12"/>
      <c r="C20" s="29">
        <v>2769</v>
      </c>
      <c r="D20" s="29"/>
      <c r="E20" s="29">
        <v>2888</v>
      </c>
    </row>
    <row r="21" spans="1:5" s="26" customFormat="1" ht="20" customHeight="1" x14ac:dyDescent="0.3">
      <c r="A21" s="32" t="s">
        <v>21</v>
      </c>
      <c r="B21" s="21"/>
      <c r="C21" s="29">
        <v>9358532</v>
      </c>
      <c r="D21" s="29"/>
      <c r="E21" s="29">
        <v>9417743</v>
      </c>
    </row>
    <row r="22" spans="1:5" s="26" customFormat="1" ht="20" customHeight="1" x14ac:dyDescent="0.3">
      <c r="A22" s="28" t="s">
        <v>22</v>
      </c>
      <c r="B22" s="21"/>
      <c r="C22" s="33">
        <v>234909</v>
      </c>
      <c r="D22" s="29"/>
      <c r="E22" s="33">
        <v>251719</v>
      </c>
    </row>
    <row r="23" spans="1:5" s="26" customFormat="1" ht="20" customHeight="1" x14ac:dyDescent="0.3">
      <c r="A23" s="28" t="s">
        <v>23</v>
      </c>
      <c r="B23" s="12"/>
      <c r="C23" s="29">
        <v>1915</v>
      </c>
      <c r="D23" s="29"/>
      <c r="E23" s="29">
        <v>1708</v>
      </c>
    </row>
    <row r="24" spans="1:5" s="26" customFormat="1" ht="20" customHeight="1" x14ac:dyDescent="0.3">
      <c r="A24" s="22" t="s">
        <v>24</v>
      </c>
      <c r="B24" s="16"/>
      <c r="C24" s="17">
        <f>SUM(C17:C23)</f>
        <v>9741038</v>
      </c>
      <c r="D24" s="18"/>
      <c r="E24" s="17">
        <f>SUM(E17:E23)</f>
        <v>9788332</v>
      </c>
    </row>
    <row r="25" spans="1:5" s="26" customFormat="1" ht="20" customHeight="1" x14ac:dyDescent="0.3">
      <c r="A25" s="28"/>
      <c r="B25" s="23"/>
      <c r="C25" s="29"/>
      <c r="D25" s="29"/>
      <c r="E25" s="29"/>
    </row>
    <row r="26" spans="1:5" s="26" customFormat="1" ht="20" customHeight="1" thickBot="1" x14ac:dyDescent="0.35">
      <c r="A26" s="15" t="s">
        <v>25</v>
      </c>
      <c r="B26" s="16"/>
      <c r="C26" s="24">
        <f>SUM(C14+C24)</f>
        <v>10373118</v>
      </c>
      <c r="D26" s="18"/>
      <c r="E26" s="24">
        <f>SUM(E14+E24)</f>
        <v>10256054</v>
      </c>
    </row>
    <row r="27" spans="1:5" s="26" customFormat="1" ht="20" customHeight="1" thickTop="1" x14ac:dyDescent="0.3"/>
    <row r="29" spans="1:5" s="26" customFormat="1" ht="19" customHeight="1" x14ac:dyDescent="0.35">
      <c r="A29" s="38" t="s">
        <v>0</v>
      </c>
      <c r="B29" s="41"/>
      <c r="C29" s="39"/>
      <c r="D29" s="39"/>
      <c r="E29" s="39"/>
    </row>
    <row r="30" spans="1:5" s="26" customFormat="1" ht="19" customHeight="1" x14ac:dyDescent="0.3">
      <c r="A30" s="40" t="s">
        <v>1</v>
      </c>
      <c r="B30" s="41"/>
      <c r="C30" s="39"/>
      <c r="D30" s="39"/>
      <c r="E30" s="39"/>
    </row>
    <row r="31" spans="1:5" s="26" customFormat="1" ht="19" customHeight="1" x14ac:dyDescent="0.3">
      <c r="A31" s="15"/>
      <c r="B31" s="41"/>
      <c r="C31" s="39"/>
      <c r="D31" s="39"/>
      <c r="E31" s="39"/>
    </row>
    <row r="32" spans="1:5" s="26" customFormat="1" ht="19" customHeight="1" x14ac:dyDescent="0.3">
      <c r="A32" s="28"/>
      <c r="B32" s="8"/>
      <c r="C32" s="27" t="s">
        <v>2</v>
      </c>
      <c r="D32" s="7"/>
      <c r="E32" s="7" t="s">
        <v>3</v>
      </c>
    </row>
    <row r="33" spans="1:5" s="26" customFormat="1" ht="19" customHeight="1" x14ac:dyDescent="0.3">
      <c r="A33" s="40" t="s">
        <v>27</v>
      </c>
      <c r="B33" s="8" t="s">
        <v>5</v>
      </c>
      <c r="C33" s="27" t="s">
        <v>26</v>
      </c>
      <c r="D33" s="7"/>
      <c r="E33" s="27" t="s">
        <v>6</v>
      </c>
    </row>
    <row r="34" spans="1:5" s="26" customFormat="1" ht="19" customHeight="1" x14ac:dyDescent="0.3">
      <c r="A34" s="15"/>
      <c r="B34" s="8"/>
      <c r="C34" s="27" t="s">
        <v>7</v>
      </c>
      <c r="D34" s="7"/>
      <c r="E34" s="27"/>
    </row>
    <row r="35" spans="1:5" s="26" customFormat="1" ht="19" customHeight="1" x14ac:dyDescent="0.3">
      <c r="A35" s="28"/>
      <c r="B35" s="10"/>
      <c r="C35" s="183" t="s">
        <v>8</v>
      </c>
      <c r="D35" s="183"/>
      <c r="E35" s="183"/>
    </row>
    <row r="36" spans="1:5" s="26" customFormat="1" ht="19" customHeight="1" x14ac:dyDescent="0.3">
      <c r="A36" s="19" t="s">
        <v>28</v>
      </c>
      <c r="B36" s="12"/>
      <c r="C36" s="8"/>
      <c r="D36" s="8"/>
      <c r="E36" s="8"/>
    </row>
    <row r="37" spans="1:5" s="26" customFormat="1" ht="19" customHeight="1" x14ac:dyDescent="0.3">
      <c r="A37" s="32" t="s">
        <v>29</v>
      </c>
      <c r="B37" s="12"/>
      <c r="C37" s="30">
        <v>13444</v>
      </c>
      <c r="D37" s="29"/>
      <c r="E37" s="30">
        <v>11750</v>
      </c>
    </row>
    <row r="38" spans="1:5" s="26" customFormat="1" ht="19" customHeight="1" x14ac:dyDescent="0.3">
      <c r="A38" s="32" t="s">
        <v>30</v>
      </c>
      <c r="B38" s="12"/>
      <c r="C38" s="30">
        <v>7982</v>
      </c>
      <c r="D38" s="29"/>
      <c r="E38" s="52">
        <v>5618</v>
      </c>
    </row>
    <row r="39" spans="1:5" s="26" customFormat="1" ht="19" customHeight="1" x14ac:dyDescent="0.3">
      <c r="A39" s="32" t="s">
        <v>31</v>
      </c>
      <c r="B39" s="12"/>
      <c r="C39" s="30">
        <v>238375</v>
      </c>
      <c r="D39" s="29"/>
      <c r="E39" s="30">
        <v>243424</v>
      </c>
    </row>
    <row r="40" spans="1:5" s="26" customFormat="1" ht="19" customHeight="1" x14ac:dyDescent="0.3">
      <c r="A40" s="28" t="s">
        <v>32</v>
      </c>
      <c r="B40" s="12" t="s">
        <v>135</v>
      </c>
      <c r="C40" s="30">
        <v>40668</v>
      </c>
      <c r="D40" s="29"/>
      <c r="E40" s="30">
        <v>18852</v>
      </c>
    </row>
    <row r="41" spans="1:5" s="26" customFormat="1" ht="19" customHeight="1" x14ac:dyDescent="0.3">
      <c r="A41" s="28" t="s">
        <v>33</v>
      </c>
      <c r="B41" s="12"/>
      <c r="C41" s="30">
        <v>5383</v>
      </c>
      <c r="D41" s="29"/>
      <c r="E41" s="30">
        <v>9328</v>
      </c>
    </row>
    <row r="42" spans="1:5" s="26" customFormat="1" ht="19" customHeight="1" x14ac:dyDescent="0.3">
      <c r="A42" s="28" t="s">
        <v>34</v>
      </c>
      <c r="B42" s="21"/>
      <c r="C42" s="30">
        <v>44303</v>
      </c>
      <c r="D42" s="29"/>
      <c r="E42" s="30">
        <v>54927</v>
      </c>
    </row>
    <row r="43" spans="1:5" s="26" customFormat="1" ht="19" customHeight="1" x14ac:dyDescent="0.3">
      <c r="A43" s="22" t="s">
        <v>35</v>
      </c>
      <c r="B43" s="12"/>
      <c r="C43" s="17">
        <f>SUM(C37:C42)</f>
        <v>350155</v>
      </c>
      <c r="D43" s="18"/>
      <c r="E43" s="17">
        <f>SUM(E37:E42)</f>
        <v>343899</v>
      </c>
    </row>
    <row r="44" spans="1:5" s="26" customFormat="1" ht="5" customHeight="1" x14ac:dyDescent="0.3">
      <c r="A44" s="22"/>
      <c r="B44" s="12"/>
      <c r="C44" s="53"/>
      <c r="D44" s="53"/>
      <c r="E44" s="53"/>
    </row>
    <row r="45" spans="1:5" s="26" customFormat="1" ht="19" customHeight="1" x14ac:dyDescent="0.3">
      <c r="A45" s="42" t="s">
        <v>36</v>
      </c>
      <c r="B45" s="12"/>
      <c r="C45" s="53"/>
      <c r="D45" s="53"/>
      <c r="E45" s="53"/>
    </row>
    <row r="46" spans="1:5" s="26" customFormat="1" ht="19" customHeight="1" x14ac:dyDescent="0.3">
      <c r="A46" s="28" t="s">
        <v>37</v>
      </c>
      <c r="B46" s="8"/>
      <c r="C46" s="29">
        <v>28760</v>
      </c>
      <c r="D46" s="29"/>
      <c r="E46" s="29">
        <v>31449</v>
      </c>
    </row>
    <row r="47" spans="1:5" s="26" customFormat="1" ht="19" customHeight="1" x14ac:dyDescent="0.3">
      <c r="A47" s="28" t="s">
        <v>38</v>
      </c>
      <c r="B47" s="12"/>
      <c r="C47" s="29">
        <v>12058</v>
      </c>
      <c r="D47" s="29"/>
      <c r="E47" s="33">
        <v>11072</v>
      </c>
    </row>
    <row r="48" spans="1:5" s="26" customFormat="1" ht="19" customHeight="1" x14ac:dyDescent="0.3">
      <c r="A48" s="28" t="s">
        <v>39</v>
      </c>
      <c r="B48" s="21"/>
      <c r="C48" s="29">
        <v>104826</v>
      </c>
      <c r="D48" s="29"/>
      <c r="E48" s="29">
        <v>113277</v>
      </c>
    </row>
    <row r="49" spans="1:5" s="26" customFormat="1" ht="19" customHeight="1" x14ac:dyDescent="0.3">
      <c r="A49" s="28" t="s">
        <v>40</v>
      </c>
      <c r="B49" s="8"/>
      <c r="C49" s="29">
        <v>149423</v>
      </c>
      <c r="D49" s="29"/>
      <c r="E49" s="29">
        <v>182993</v>
      </c>
    </row>
    <row r="50" spans="1:5" s="26" customFormat="1" ht="19" customHeight="1" x14ac:dyDescent="0.3">
      <c r="A50" s="15" t="s">
        <v>41</v>
      </c>
      <c r="B50" s="12"/>
      <c r="C50" s="43">
        <f>SUM(C46:C49)</f>
        <v>295067</v>
      </c>
      <c r="D50" s="20"/>
      <c r="E50" s="43">
        <f>SUM(E46:E49)</f>
        <v>338791</v>
      </c>
    </row>
    <row r="51" spans="1:5" s="26" customFormat="1" ht="19" customHeight="1" x14ac:dyDescent="0.3">
      <c r="A51" s="22" t="s">
        <v>42</v>
      </c>
      <c r="B51" s="12"/>
      <c r="C51" s="44">
        <f>C50+C43</f>
        <v>645222</v>
      </c>
      <c r="D51" s="20"/>
      <c r="E51" s="44">
        <f>E50+E43</f>
        <v>682690</v>
      </c>
    </row>
    <row r="52" spans="1:5" s="26" customFormat="1" ht="5" customHeight="1" x14ac:dyDescent="0.3">
      <c r="A52" s="22"/>
      <c r="B52" s="12"/>
      <c r="C52" s="53"/>
      <c r="D52" s="53"/>
      <c r="E52" s="53"/>
    </row>
    <row r="53" spans="1:5" s="26" customFormat="1" ht="19" customHeight="1" x14ac:dyDescent="0.3">
      <c r="A53" s="19" t="s">
        <v>43</v>
      </c>
      <c r="B53" s="12"/>
      <c r="C53" s="8"/>
      <c r="D53" s="8"/>
      <c r="E53" s="8"/>
    </row>
    <row r="54" spans="1:5" s="26" customFormat="1" ht="19" customHeight="1" x14ac:dyDescent="0.3">
      <c r="A54" s="28" t="s">
        <v>44</v>
      </c>
      <c r="B54" s="12"/>
      <c r="C54" s="53"/>
      <c r="D54" s="53"/>
      <c r="E54" s="53"/>
    </row>
    <row r="55" spans="1:5" s="26" customFormat="1" ht="19" customHeight="1" x14ac:dyDescent="0.3">
      <c r="A55" s="55" t="s">
        <v>45</v>
      </c>
      <c r="B55" s="45"/>
    </row>
    <row r="56" spans="1:5" s="26" customFormat="1" ht="19" customHeight="1" x14ac:dyDescent="0.35">
      <c r="A56" s="120" t="s">
        <v>126</v>
      </c>
      <c r="B56" s="118"/>
    </row>
    <row r="57" spans="1:5" s="26" customFormat="1" ht="19" customHeight="1" thickBot="1" x14ac:dyDescent="0.35">
      <c r="A57" s="121" t="s">
        <v>127</v>
      </c>
      <c r="B57" s="118"/>
      <c r="C57" s="56">
        <f>E57</f>
        <v>6142411</v>
      </c>
      <c r="D57" s="30"/>
      <c r="E57" s="56">
        <f>'SH22 7'!C11</f>
        <v>6142411</v>
      </c>
    </row>
    <row r="58" spans="1:5" s="26" customFormat="1" ht="19" customHeight="1" thickTop="1" x14ac:dyDescent="0.3">
      <c r="A58" s="57" t="s">
        <v>46</v>
      </c>
      <c r="B58" s="46"/>
      <c r="C58" s="30"/>
      <c r="D58" s="30"/>
      <c r="E58" s="30"/>
    </row>
    <row r="59" spans="1:5" s="26" customFormat="1" ht="19" customHeight="1" x14ac:dyDescent="0.35">
      <c r="A59" s="120" t="s">
        <v>126</v>
      </c>
      <c r="B59" s="117"/>
      <c r="C59" s="30"/>
      <c r="D59" s="30"/>
      <c r="E59" s="30"/>
    </row>
    <row r="60" spans="1:5" s="26" customFormat="1" ht="19" customHeight="1" x14ac:dyDescent="0.3">
      <c r="A60" s="121" t="s">
        <v>127</v>
      </c>
      <c r="B60" s="117"/>
      <c r="C60" s="30">
        <f>E60</f>
        <v>6142411</v>
      </c>
      <c r="D60" s="30"/>
      <c r="E60" s="30">
        <f>E57</f>
        <v>6142411</v>
      </c>
    </row>
    <row r="61" spans="1:5" s="26" customFormat="1" ht="19" customHeight="1" x14ac:dyDescent="0.3">
      <c r="A61" s="57" t="s">
        <v>125</v>
      </c>
      <c r="B61" s="117"/>
      <c r="C61" s="30">
        <f>'SH22 7'!E24</f>
        <v>1448520</v>
      </c>
      <c r="D61" s="30"/>
      <c r="E61" s="30">
        <f>'SH22 7'!E24</f>
        <v>1448520</v>
      </c>
    </row>
    <row r="62" spans="1:5" s="26" customFormat="1" ht="19" customHeight="1" x14ac:dyDescent="0.3">
      <c r="A62" s="55" t="s">
        <v>47</v>
      </c>
      <c r="B62" s="12"/>
      <c r="C62" s="30"/>
      <c r="D62" s="58"/>
      <c r="E62" s="30"/>
    </row>
    <row r="63" spans="1:5" s="26" customFormat="1" ht="19" customHeight="1" x14ac:dyDescent="0.3">
      <c r="A63" s="55" t="s">
        <v>48</v>
      </c>
      <c r="B63" s="12"/>
      <c r="C63" s="30">
        <f>'SH22 7'!G24</f>
        <v>590623</v>
      </c>
      <c r="D63" s="30"/>
      <c r="E63" s="30">
        <f>'SH22 7'!G11</f>
        <v>583413</v>
      </c>
    </row>
    <row r="64" spans="1:5" s="26" customFormat="1" ht="19" customHeight="1" x14ac:dyDescent="0.3">
      <c r="A64" s="55" t="s">
        <v>49</v>
      </c>
      <c r="B64" s="12"/>
      <c r="C64" s="30">
        <f>'SH22 7'!I24</f>
        <v>1555372</v>
      </c>
      <c r="D64" s="30"/>
      <c r="E64" s="59">
        <f>'SH22 7'!I11</f>
        <v>1411690</v>
      </c>
    </row>
    <row r="65" spans="1:9" s="26" customFormat="1" ht="19" customHeight="1" x14ac:dyDescent="0.3">
      <c r="A65" s="55" t="s">
        <v>50</v>
      </c>
      <c r="B65" s="12"/>
      <c r="C65" s="59">
        <f>'SH22 7'!K24</f>
        <v>-9030</v>
      </c>
      <c r="D65" s="30"/>
      <c r="E65" s="59">
        <f>'SH22 7'!K11</f>
        <v>-12670</v>
      </c>
    </row>
    <row r="66" spans="1:9" s="26" customFormat="1" ht="19" customHeight="1" x14ac:dyDescent="0.3">
      <c r="A66" s="47" t="s">
        <v>51</v>
      </c>
      <c r="B66" s="12"/>
      <c r="C66" s="48">
        <f>SUM(C58:C65)</f>
        <v>9727896</v>
      </c>
      <c r="D66" s="49"/>
      <c r="E66" s="48">
        <f>SUM(E58:E65)</f>
        <v>9573364</v>
      </c>
    </row>
    <row r="67" spans="1:9" s="26" customFormat="1" ht="3.5" customHeight="1" x14ac:dyDescent="0.3">
      <c r="A67" s="22"/>
      <c r="B67" s="12"/>
      <c r="C67" s="53"/>
      <c r="D67" s="53"/>
      <c r="E67" s="53"/>
    </row>
    <row r="68" spans="1:9" s="26" customFormat="1" ht="19" customHeight="1" thickBot="1" x14ac:dyDescent="0.4">
      <c r="A68" s="47" t="s">
        <v>52</v>
      </c>
      <c r="B68" s="46"/>
      <c r="C68" s="50">
        <f>SUM(C51+C66)</f>
        <v>10373118</v>
      </c>
      <c r="D68" s="51"/>
      <c r="E68" s="50">
        <f>SUM(E51+E66)</f>
        <v>10256054</v>
      </c>
      <c r="F68" s="174"/>
      <c r="H68" s="175"/>
      <c r="I68" s="175"/>
    </row>
    <row r="69" spans="1:9" s="26" customFormat="1" ht="20" customHeight="1" thickTop="1" x14ac:dyDescent="0.35">
      <c r="G69" s="25"/>
    </row>
    <row r="71" spans="1:9" ht="20" customHeight="1" x14ac:dyDescent="0.35">
      <c r="A71" s="1" t="s">
        <v>0</v>
      </c>
      <c r="B71" s="2"/>
      <c r="C71" s="3"/>
      <c r="D71" s="3"/>
      <c r="E71" s="3"/>
      <c r="G71" s="26"/>
    </row>
    <row r="72" spans="1:9" ht="20" customHeight="1" x14ac:dyDescent="0.35">
      <c r="A72" s="36" t="s">
        <v>141</v>
      </c>
      <c r="B72" s="6"/>
      <c r="C72" s="3"/>
      <c r="D72" s="3"/>
      <c r="E72" s="3"/>
      <c r="G72" s="26"/>
    </row>
    <row r="73" spans="1:9" s="26" customFormat="1" ht="19" customHeight="1" x14ac:dyDescent="0.3">
      <c r="A73" s="75"/>
      <c r="B73" s="69"/>
      <c r="C73" s="3"/>
      <c r="D73" s="3"/>
      <c r="E73" s="3"/>
    </row>
    <row r="74" spans="1:9" s="26" customFormat="1" ht="20" customHeight="1" x14ac:dyDescent="0.3">
      <c r="A74" s="75"/>
      <c r="B74" s="69"/>
      <c r="C74" s="184" t="s">
        <v>53</v>
      </c>
      <c r="D74" s="184"/>
      <c r="E74" s="184"/>
    </row>
    <row r="75" spans="1:9" s="26" customFormat="1" ht="20" customHeight="1" x14ac:dyDescent="0.3">
      <c r="A75" s="55"/>
      <c r="B75" s="45"/>
      <c r="C75" s="184" t="s">
        <v>54</v>
      </c>
      <c r="D75" s="184"/>
      <c r="E75" s="184"/>
    </row>
    <row r="76" spans="1:9" s="26" customFormat="1" ht="20" customHeight="1" x14ac:dyDescent="0.3">
      <c r="A76" s="55"/>
      <c r="B76" s="45" t="s">
        <v>5</v>
      </c>
      <c r="C76" s="27" t="s">
        <v>26</v>
      </c>
      <c r="D76" s="7"/>
      <c r="E76" s="27" t="s">
        <v>6</v>
      </c>
    </row>
    <row r="77" spans="1:9" s="26" customFormat="1" ht="20" customHeight="1" x14ac:dyDescent="0.3">
      <c r="A77" s="55"/>
      <c r="B77" s="60"/>
      <c r="C77" s="183" t="s">
        <v>8</v>
      </c>
      <c r="D77" s="183"/>
      <c r="E77" s="183"/>
    </row>
    <row r="78" spans="1:9" s="26" customFormat="1" ht="20" customHeight="1" x14ac:dyDescent="0.3">
      <c r="A78" s="57" t="s">
        <v>55</v>
      </c>
      <c r="B78" s="46"/>
      <c r="C78" s="77">
        <v>355295</v>
      </c>
      <c r="E78" s="77">
        <v>383273</v>
      </c>
    </row>
    <row r="79" spans="1:9" s="26" customFormat="1" ht="20" customHeight="1" x14ac:dyDescent="0.3">
      <c r="A79" s="55" t="s">
        <v>56</v>
      </c>
      <c r="B79" s="46"/>
      <c r="C79" s="61">
        <v>-136019</v>
      </c>
      <c r="E79" s="61">
        <v>-146904</v>
      </c>
    </row>
    <row r="80" spans="1:9" s="26" customFormat="1" ht="20" customHeight="1" x14ac:dyDescent="0.3">
      <c r="A80" s="47" t="s">
        <v>57</v>
      </c>
      <c r="B80" s="62"/>
      <c r="C80" s="63">
        <f>C78+C79</f>
        <v>219276</v>
      </c>
      <c r="D80" s="64"/>
      <c r="E80" s="63">
        <f>E78+E79</f>
        <v>236369</v>
      </c>
    </row>
    <row r="81" spans="1:5" s="26" customFormat="1" ht="20" customHeight="1" x14ac:dyDescent="0.3">
      <c r="A81" s="47"/>
      <c r="B81" s="62"/>
      <c r="C81" s="30"/>
      <c r="D81" s="30"/>
      <c r="E81" s="30"/>
    </row>
    <row r="82" spans="1:5" s="26" customFormat="1" ht="20" customHeight="1" x14ac:dyDescent="0.3">
      <c r="A82" s="57" t="s">
        <v>58</v>
      </c>
      <c r="B82" s="46"/>
      <c r="C82" s="77">
        <v>1663</v>
      </c>
      <c r="E82" s="77">
        <v>2326</v>
      </c>
    </row>
    <row r="83" spans="1:5" s="26" customFormat="1" ht="20" customHeight="1" x14ac:dyDescent="0.3">
      <c r="A83" s="55" t="s">
        <v>59</v>
      </c>
      <c r="B83" s="65"/>
      <c r="C83" s="77">
        <v>77</v>
      </c>
      <c r="E83" s="77">
        <v>893</v>
      </c>
    </row>
    <row r="84" spans="1:5" s="26" customFormat="1" ht="20" customHeight="1" x14ac:dyDescent="0.3">
      <c r="A84" s="55" t="s">
        <v>60</v>
      </c>
      <c r="B84" s="21"/>
      <c r="C84" s="78">
        <v>-3344</v>
      </c>
      <c r="E84" s="78">
        <v>-5810</v>
      </c>
    </row>
    <row r="85" spans="1:5" s="26" customFormat="1" ht="20" customHeight="1" x14ac:dyDescent="0.3">
      <c r="A85" s="55" t="s">
        <v>61</v>
      </c>
      <c r="B85" s="14"/>
      <c r="C85" s="79">
        <v>-37190</v>
      </c>
      <c r="E85" s="79">
        <v>-41014</v>
      </c>
    </row>
    <row r="86" spans="1:5" s="26" customFormat="1" ht="20" customHeight="1" x14ac:dyDescent="0.3">
      <c r="A86" s="47" t="s">
        <v>62</v>
      </c>
      <c r="B86" s="14"/>
      <c r="C86" s="66">
        <f>SUM(C80:C85)</f>
        <v>180482</v>
      </c>
      <c r="E86" s="66">
        <f>SUM(E80:E85)</f>
        <v>192764</v>
      </c>
    </row>
    <row r="87" spans="1:5" s="26" customFormat="1" ht="20" customHeight="1" x14ac:dyDescent="0.3">
      <c r="A87" s="55" t="s">
        <v>63</v>
      </c>
      <c r="B87" s="46"/>
      <c r="C87" s="79">
        <v>-215</v>
      </c>
      <c r="E87" s="79">
        <v>-13682</v>
      </c>
    </row>
    <row r="88" spans="1:5" s="26" customFormat="1" ht="20" customHeight="1" x14ac:dyDescent="0.3">
      <c r="A88" s="47" t="s">
        <v>64</v>
      </c>
      <c r="B88" s="46"/>
      <c r="C88" s="67">
        <f>SUM(C86:C87)</f>
        <v>180267</v>
      </c>
      <c r="E88" s="67">
        <f>SUM(E86:E87)</f>
        <v>179082</v>
      </c>
    </row>
    <row r="89" spans="1:5" s="26" customFormat="1" ht="20" customHeight="1" x14ac:dyDescent="0.3">
      <c r="A89" s="26" t="s">
        <v>65</v>
      </c>
      <c r="B89" s="65">
        <v>5</v>
      </c>
      <c r="C89" s="80">
        <v>-36064</v>
      </c>
      <c r="E89" s="80">
        <v>-35990</v>
      </c>
    </row>
    <row r="90" spans="1:5" s="26" customFormat="1" ht="20" customHeight="1" x14ac:dyDescent="0.3">
      <c r="A90" s="64" t="s">
        <v>66</v>
      </c>
      <c r="B90" s="62"/>
      <c r="C90" s="68">
        <f>C88+C89</f>
        <v>144203</v>
      </c>
      <c r="D90" s="64"/>
      <c r="E90" s="68">
        <f>E88+E89</f>
        <v>143092</v>
      </c>
    </row>
    <row r="91" spans="1:5" s="26" customFormat="1" ht="20" customHeight="1" x14ac:dyDescent="0.3">
      <c r="A91" s="55"/>
      <c r="B91" s="46"/>
      <c r="C91" s="58"/>
      <c r="D91" s="58"/>
      <c r="E91" s="58"/>
    </row>
    <row r="92" spans="1:5" s="26" customFormat="1" ht="20" customHeight="1" x14ac:dyDescent="0.3">
      <c r="A92" s="176" t="s">
        <v>132</v>
      </c>
      <c r="B92" s="119"/>
      <c r="C92" s="58"/>
      <c r="D92" s="58"/>
      <c r="E92" s="58"/>
    </row>
    <row r="93" spans="1:5" s="26" customFormat="1" ht="20" customHeight="1" x14ac:dyDescent="0.3">
      <c r="A93" s="69" t="s">
        <v>67</v>
      </c>
      <c r="B93" s="65"/>
      <c r="C93" s="58"/>
      <c r="D93" s="58"/>
      <c r="E93" s="58"/>
    </row>
    <row r="94" spans="1:5" s="26" customFormat="1" ht="20" customHeight="1" x14ac:dyDescent="0.3">
      <c r="A94" s="81" t="s">
        <v>137</v>
      </c>
      <c r="B94" s="65"/>
    </row>
    <row r="95" spans="1:5" s="26" customFormat="1" ht="20" customHeight="1" x14ac:dyDescent="0.3">
      <c r="A95" s="81" t="s">
        <v>138</v>
      </c>
      <c r="B95" s="65"/>
      <c r="C95" s="58">
        <v>4550</v>
      </c>
      <c r="D95" s="58"/>
      <c r="E95" s="58">
        <v>-3017</v>
      </c>
    </row>
    <row r="96" spans="1:5" s="26" customFormat="1" ht="20" customHeight="1" x14ac:dyDescent="0.3">
      <c r="A96" s="81" t="s">
        <v>136</v>
      </c>
      <c r="B96" s="76"/>
      <c r="C96" s="82">
        <v>8361</v>
      </c>
      <c r="E96" s="82">
        <v>0</v>
      </c>
    </row>
    <row r="97" spans="1:7" s="26" customFormat="1" ht="20" customHeight="1" x14ac:dyDescent="0.3">
      <c r="A97" s="26" t="s">
        <v>68</v>
      </c>
      <c r="B97" s="65"/>
    </row>
    <row r="98" spans="1:7" s="26" customFormat="1" ht="20" customHeight="1" x14ac:dyDescent="0.3">
      <c r="A98" s="26" t="s">
        <v>69</v>
      </c>
      <c r="B98" s="65"/>
      <c r="C98" s="83">
        <v>-2582</v>
      </c>
      <c r="E98" s="83">
        <v>603</v>
      </c>
    </row>
    <row r="99" spans="1:7" s="26" customFormat="1" ht="20" customHeight="1" x14ac:dyDescent="0.3">
      <c r="A99" s="3" t="s">
        <v>70</v>
      </c>
      <c r="B99" s="62"/>
      <c r="C99" s="70">
        <f>SUM(C95:C98)</f>
        <v>10329</v>
      </c>
      <c r="D99" s="51"/>
      <c r="E99" s="70">
        <f>SUM(E95:E98)</f>
        <v>-2414</v>
      </c>
    </row>
    <row r="100" spans="1:7" s="26" customFormat="1" ht="20" customHeight="1" x14ac:dyDescent="0.3">
      <c r="A100" s="3"/>
      <c r="B100" s="62"/>
      <c r="C100" s="71"/>
      <c r="D100" s="51"/>
      <c r="E100" s="71"/>
    </row>
    <row r="101" spans="1:7" s="26" customFormat="1" ht="20" customHeight="1" x14ac:dyDescent="0.3">
      <c r="A101" s="64" t="s">
        <v>144</v>
      </c>
      <c r="B101" s="65"/>
    </row>
    <row r="102" spans="1:7" s="26" customFormat="1" ht="20" customHeight="1" x14ac:dyDescent="0.3">
      <c r="A102" s="182" t="s">
        <v>145</v>
      </c>
      <c r="B102" s="65"/>
      <c r="C102" s="70">
        <f>C99</f>
        <v>10329</v>
      </c>
      <c r="D102" s="51"/>
      <c r="E102" s="70">
        <f>E99</f>
        <v>-2414</v>
      </c>
    </row>
    <row r="103" spans="1:7" s="26" customFormat="1" ht="20" customHeight="1" x14ac:dyDescent="0.3">
      <c r="A103" s="182"/>
      <c r="B103" s="65"/>
      <c r="C103" s="58"/>
      <c r="D103" s="58"/>
      <c r="E103" s="58"/>
    </row>
    <row r="104" spans="1:7" s="26" customFormat="1" ht="20" customHeight="1" thickBot="1" x14ac:dyDescent="0.35">
      <c r="A104" s="64" t="s">
        <v>71</v>
      </c>
      <c r="B104" s="62"/>
      <c r="C104" s="72">
        <f>SUM(C90,C102)</f>
        <v>154532</v>
      </c>
      <c r="D104" s="64"/>
      <c r="E104" s="72">
        <f>SUM(E90,E102)</f>
        <v>140678</v>
      </c>
    </row>
    <row r="105" spans="1:7" s="26" customFormat="1" ht="20" customHeight="1" thickTop="1" x14ac:dyDescent="0.3">
      <c r="A105" s="55"/>
      <c r="B105" s="46"/>
      <c r="C105" s="58"/>
      <c r="D105" s="58"/>
      <c r="E105" s="58"/>
    </row>
    <row r="106" spans="1:7" s="26" customFormat="1" ht="20" customHeight="1" thickBot="1" x14ac:dyDescent="0.4">
      <c r="A106" s="64" t="s">
        <v>146</v>
      </c>
      <c r="B106" s="65"/>
      <c r="C106" s="73">
        <f>C90/1181232.8</f>
        <v>0.12207839132133817</v>
      </c>
      <c r="D106" s="74"/>
      <c r="E106" s="73">
        <f>E90/1041232.8</f>
        <v>0.13742555939459455</v>
      </c>
      <c r="G106" s="25"/>
    </row>
    <row r="107" spans="1:7" s="26" customFormat="1" ht="20" customHeight="1" thickTop="1" x14ac:dyDescent="0.35">
      <c r="G107" s="25"/>
    </row>
  </sheetData>
  <mergeCells count="5">
    <mergeCell ref="C7:E7"/>
    <mergeCell ref="C35:E35"/>
    <mergeCell ref="C74:E74"/>
    <mergeCell ref="C75:E75"/>
    <mergeCell ref="C77:E77"/>
  </mergeCells>
  <pageMargins left="0.8" right="0.8" top="0.48" bottom="0.5" header="0.5" footer="0.5"/>
  <pageSetup paperSize="9" firstPageNumber="3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2" manualBreakCount="2">
    <brk id="28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56D10-9224-4DA5-BCEC-C0F10BAA43BF}">
  <sheetPr>
    <tabColor rgb="FFFFFF00"/>
  </sheetPr>
  <dimension ref="A1:K26"/>
  <sheetViews>
    <sheetView showGridLines="0" view="pageBreakPreview" topLeftCell="A10" zoomScale="59" zoomScaleNormal="85" zoomScaleSheetLayoutView="100" workbookViewId="0">
      <selection activeCell="N26" sqref="L26:N27"/>
    </sheetView>
  </sheetViews>
  <sheetFormatPr defaultColWidth="9.7265625" defaultRowHeight="18.75" customHeight="1" x14ac:dyDescent="0.3"/>
  <cols>
    <col min="1" max="1" width="43.54296875" style="127" customWidth="1"/>
    <col min="2" max="2" width="1.1796875" style="127" customWidth="1"/>
    <col min="3" max="3" width="12.90625" style="163" customWidth="1"/>
    <col min="4" max="4" width="1.453125" style="127" customWidth="1"/>
    <col min="5" max="5" width="14.36328125" style="127" customWidth="1"/>
    <col min="6" max="6" width="1.453125" style="127" customWidth="1"/>
    <col min="7" max="7" width="15.7265625" style="127" customWidth="1"/>
    <col min="8" max="8" width="1.453125" style="127" customWidth="1"/>
    <col min="9" max="9" width="19.7265625" style="127" bestFit="1" customWidth="1"/>
    <col min="10" max="10" width="1.453125" style="127" customWidth="1"/>
    <col min="11" max="11" width="15.26953125" style="127" customWidth="1"/>
    <col min="12" max="12" width="12.7265625" style="127" customWidth="1"/>
    <col min="13" max="13" width="2.7265625" style="127" customWidth="1"/>
    <col min="14" max="14" width="12.7265625" style="127" customWidth="1"/>
    <col min="15" max="16384" width="9.7265625" style="127"/>
  </cols>
  <sheetData>
    <row r="1" spans="1:11" ht="18.75" customHeight="1" x14ac:dyDescent="0.35">
      <c r="A1" s="122" t="s">
        <v>0</v>
      </c>
      <c r="B1" s="123"/>
      <c r="C1" s="124"/>
      <c r="D1" s="125"/>
      <c r="E1" s="125"/>
      <c r="F1" s="125"/>
      <c r="G1" s="125"/>
      <c r="H1" s="125"/>
      <c r="I1" s="125"/>
      <c r="J1" s="125"/>
      <c r="K1" s="126"/>
    </row>
    <row r="2" spans="1:11" ht="18.75" customHeight="1" x14ac:dyDescent="0.3">
      <c r="A2" s="128" t="s">
        <v>142</v>
      </c>
      <c r="B2" s="129"/>
      <c r="C2" s="130"/>
      <c r="D2" s="129"/>
      <c r="E2" s="129"/>
      <c r="F2" s="129"/>
      <c r="G2" s="129"/>
      <c r="H2" s="129"/>
      <c r="I2" s="129"/>
      <c r="J2" s="129"/>
      <c r="K2" s="129"/>
    </row>
    <row r="3" spans="1:11" ht="18.75" customHeight="1" x14ac:dyDescent="0.3">
      <c r="A3" s="129"/>
      <c r="B3" s="131"/>
      <c r="C3" s="132"/>
      <c r="D3" s="131"/>
      <c r="E3" s="131"/>
      <c r="F3" s="131"/>
      <c r="G3" s="131"/>
      <c r="H3" s="131"/>
      <c r="I3" s="131"/>
      <c r="J3" s="131"/>
      <c r="K3" s="131"/>
    </row>
    <row r="4" spans="1:11" ht="18.75" customHeight="1" x14ac:dyDescent="0.3">
      <c r="A4" s="133"/>
      <c r="B4" s="125"/>
      <c r="C4" s="134"/>
      <c r="D4" s="125"/>
      <c r="E4" s="125"/>
      <c r="F4" s="125"/>
      <c r="G4" s="135"/>
      <c r="H4" s="125"/>
      <c r="I4" s="135" t="s">
        <v>72</v>
      </c>
      <c r="J4" s="125"/>
      <c r="K4" s="125"/>
    </row>
    <row r="5" spans="1:11" ht="18.75" customHeight="1" x14ac:dyDescent="0.3">
      <c r="A5" s="133"/>
      <c r="B5" s="125"/>
      <c r="C5" s="134"/>
      <c r="D5" s="125"/>
      <c r="E5" s="185" t="s">
        <v>47</v>
      </c>
      <c r="F5" s="186"/>
      <c r="G5" s="186"/>
      <c r="H5" s="136"/>
      <c r="I5" s="137" t="s">
        <v>73</v>
      </c>
      <c r="J5" s="125"/>
      <c r="K5" s="125"/>
    </row>
    <row r="6" spans="1:11" ht="18.75" customHeight="1" x14ac:dyDescent="0.3">
      <c r="C6" s="138" t="s">
        <v>74</v>
      </c>
      <c r="D6" s="136"/>
      <c r="I6" s="139"/>
      <c r="J6" s="136"/>
      <c r="K6" s="138" t="s">
        <v>75</v>
      </c>
    </row>
    <row r="7" spans="1:11" ht="18.75" customHeight="1" x14ac:dyDescent="0.3">
      <c r="C7" s="138" t="s">
        <v>76</v>
      </c>
      <c r="D7" s="135"/>
      <c r="E7" s="138" t="s">
        <v>77</v>
      </c>
      <c r="F7" s="135"/>
      <c r="G7" s="135"/>
      <c r="H7" s="135"/>
      <c r="I7" s="135" t="s">
        <v>78</v>
      </c>
      <c r="J7" s="135"/>
      <c r="K7" s="139" t="s">
        <v>79</v>
      </c>
    </row>
    <row r="8" spans="1:11" ht="18.75" customHeight="1" x14ac:dyDescent="0.3">
      <c r="C8" s="138" t="s">
        <v>80</v>
      </c>
      <c r="D8" s="139"/>
      <c r="E8" s="138" t="s">
        <v>81</v>
      </c>
      <c r="F8" s="139"/>
      <c r="G8" s="138" t="s">
        <v>82</v>
      </c>
      <c r="H8" s="138"/>
      <c r="I8" s="138" t="s">
        <v>81</v>
      </c>
      <c r="J8" s="139"/>
      <c r="K8" s="138" t="s">
        <v>83</v>
      </c>
    </row>
    <row r="9" spans="1:11" ht="18.75" customHeight="1" x14ac:dyDescent="0.3">
      <c r="C9" s="187" t="s">
        <v>8</v>
      </c>
      <c r="D9" s="187"/>
      <c r="E9" s="187"/>
      <c r="F9" s="187"/>
      <c r="G9" s="187"/>
      <c r="H9" s="187"/>
      <c r="I9" s="187"/>
      <c r="J9" s="187"/>
      <c r="K9" s="187"/>
    </row>
    <row r="10" spans="1:11" ht="18.75" customHeight="1" x14ac:dyDescent="0.3">
      <c r="A10" s="140" t="s">
        <v>84</v>
      </c>
      <c r="B10" s="141"/>
      <c r="C10" s="142"/>
      <c r="D10" s="142"/>
      <c r="E10" s="142"/>
      <c r="F10" s="142"/>
      <c r="G10" s="142"/>
      <c r="H10" s="142"/>
      <c r="I10" s="142"/>
      <c r="J10" s="142"/>
      <c r="K10" s="142"/>
    </row>
    <row r="11" spans="1:11" ht="22" x14ac:dyDescent="0.3">
      <c r="A11" s="140" t="s">
        <v>85</v>
      </c>
      <c r="B11" s="141"/>
      <c r="C11" s="143">
        <v>5414411</v>
      </c>
      <c r="D11" s="143"/>
      <c r="E11" s="143">
        <v>563198</v>
      </c>
      <c r="F11" s="143"/>
      <c r="G11" s="143">
        <v>1630903</v>
      </c>
      <c r="H11" s="143"/>
      <c r="I11" s="153">
        <v>-736</v>
      </c>
      <c r="J11" s="144"/>
      <c r="K11" s="143">
        <v>7607776</v>
      </c>
    </row>
    <row r="12" spans="1:11" ht="18.75" customHeight="1" x14ac:dyDescent="0.3">
      <c r="A12" s="141"/>
      <c r="B12" s="141"/>
      <c r="C12" s="144"/>
      <c r="D12" s="145"/>
      <c r="E12" s="145"/>
      <c r="F12" s="145"/>
      <c r="G12" s="145"/>
      <c r="H12" s="145"/>
      <c r="I12" s="145"/>
      <c r="J12" s="145"/>
      <c r="K12" s="145"/>
    </row>
    <row r="13" spans="1:11" ht="18.75" hidden="1" customHeight="1" x14ac:dyDescent="0.3">
      <c r="A13" s="140" t="s">
        <v>128</v>
      </c>
      <c r="B13" s="141"/>
      <c r="C13" s="144"/>
      <c r="D13" s="144"/>
      <c r="E13" s="144"/>
      <c r="F13" s="144"/>
      <c r="G13" s="144"/>
      <c r="H13" s="144"/>
      <c r="I13" s="144"/>
      <c r="J13" s="144"/>
      <c r="K13" s="144"/>
    </row>
    <row r="14" spans="1:11" ht="18.75" hidden="1" customHeight="1" x14ac:dyDescent="0.3">
      <c r="A14" s="146" t="s">
        <v>129</v>
      </c>
      <c r="B14" s="141"/>
      <c r="C14" s="147">
        <v>0</v>
      </c>
      <c r="D14" s="148"/>
      <c r="E14" s="147">
        <v>0</v>
      </c>
      <c r="F14" s="148"/>
      <c r="G14" s="149">
        <v>0</v>
      </c>
      <c r="H14" s="148"/>
      <c r="I14" s="147">
        <v>0</v>
      </c>
      <c r="J14" s="148"/>
      <c r="K14" s="149">
        <v>0</v>
      </c>
    </row>
    <row r="15" spans="1:11" ht="18.75" hidden="1" customHeight="1" x14ac:dyDescent="0.3">
      <c r="A15" s="146"/>
      <c r="B15" s="141"/>
      <c r="C15" s="150"/>
      <c r="D15" s="148"/>
      <c r="E15" s="150"/>
      <c r="F15" s="148"/>
      <c r="G15" s="148"/>
      <c r="H15" s="148"/>
      <c r="I15" s="150"/>
      <c r="J15" s="148"/>
      <c r="K15" s="148"/>
    </row>
    <row r="16" spans="1:11" ht="18.75" customHeight="1" x14ac:dyDescent="0.3">
      <c r="A16" s="140" t="s">
        <v>86</v>
      </c>
      <c r="B16" s="151"/>
      <c r="C16" s="152"/>
      <c r="D16" s="153"/>
      <c r="E16" s="152"/>
      <c r="F16" s="153"/>
      <c r="G16" s="153"/>
      <c r="H16" s="153"/>
      <c r="I16" s="152"/>
      <c r="J16" s="153"/>
      <c r="K16" s="153"/>
    </row>
    <row r="17" spans="1:11" ht="18.75" customHeight="1" x14ac:dyDescent="0.3">
      <c r="A17" s="146" t="s">
        <v>87</v>
      </c>
      <c r="B17" s="141"/>
      <c r="C17" s="150">
        <v>0</v>
      </c>
      <c r="D17" s="148"/>
      <c r="E17" s="150">
        <v>0</v>
      </c>
      <c r="F17" s="148"/>
      <c r="G17" s="154">
        <v>143092</v>
      </c>
      <c r="H17" s="148"/>
      <c r="I17" s="155">
        <v>0</v>
      </c>
      <c r="J17" s="148"/>
      <c r="K17" s="154">
        <f t="shared" ref="K17:K18" si="0">SUM(C17:I17)</f>
        <v>143092</v>
      </c>
    </row>
    <row r="18" spans="1:11" ht="18.75" customHeight="1" x14ac:dyDescent="0.3">
      <c r="A18" s="146" t="s">
        <v>147</v>
      </c>
      <c r="B18" s="141"/>
      <c r="C18" s="147">
        <v>0</v>
      </c>
      <c r="D18" s="148"/>
      <c r="E18" s="147">
        <v>0</v>
      </c>
      <c r="F18" s="148"/>
      <c r="G18" s="155">
        <v>0</v>
      </c>
      <c r="H18" s="150"/>
      <c r="I18" s="154">
        <v>-2414</v>
      </c>
      <c r="J18" s="148"/>
      <c r="K18" s="154">
        <f t="shared" si="0"/>
        <v>-2414</v>
      </c>
    </row>
    <row r="19" spans="1:11" ht="18.75" customHeight="1" x14ac:dyDescent="0.3">
      <c r="A19" s="140" t="s">
        <v>71</v>
      </c>
      <c r="B19" s="151"/>
      <c r="C19" s="156">
        <f>SUM(C17:C18)</f>
        <v>0</v>
      </c>
      <c r="D19" s="148"/>
      <c r="E19" s="156">
        <f>SUM(E17:E18)</f>
        <v>0</v>
      </c>
      <c r="F19" s="143"/>
      <c r="G19" s="156">
        <f>SUM(G17:G18)</f>
        <v>143092</v>
      </c>
      <c r="H19" s="143"/>
      <c r="I19" s="156">
        <f>SUM(I17:I18)</f>
        <v>-2414</v>
      </c>
      <c r="J19" s="143"/>
      <c r="K19" s="156">
        <f>SUM(K17:K18)</f>
        <v>140678</v>
      </c>
    </row>
    <row r="20" spans="1:11" ht="18.75" customHeight="1" x14ac:dyDescent="0.3">
      <c r="A20" s="140"/>
      <c r="B20" s="151"/>
      <c r="C20" s="152"/>
      <c r="D20" s="148"/>
      <c r="E20" s="152"/>
      <c r="F20" s="143"/>
      <c r="G20" s="157"/>
      <c r="H20" s="143"/>
      <c r="I20" s="157"/>
      <c r="J20" s="143"/>
      <c r="K20" s="157"/>
    </row>
    <row r="21" spans="1:11" ht="18.75" customHeight="1" x14ac:dyDescent="0.3">
      <c r="A21" s="146" t="s">
        <v>88</v>
      </c>
      <c r="B21" s="141"/>
      <c r="C21" s="149">
        <v>0</v>
      </c>
      <c r="D21" s="148"/>
      <c r="E21" s="149">
        <v>7155</v>
      </c>
      <c r="F21" s="144"/>
      <c r="G21" s="158">
        <v>-7155</v>
      </c>
      <c r="H21" s="144"/>
      <c r="I21" s="147">
        <v>0</v>
      </c>
      <c r="J21" s="159"/>
      <c r="K21" s="147">
        <f>SUM(C21:I21)</f>
        <v>0</v>
      </c>
    </row>
    <row r="22" spans="1:11" ht="6" customHeight="1" x14ac:dyDescent="0.3">
      <c r="A22" s="146"/>
      <c r="B22" s="141"/>
      <c r="C22" s="148"/>
      <c r="D22" s="148"/>
      <c r="E22" s="148"/>
      <c r="F22" s="144"/>
      <c r="G22" s="160"/>
      <c r="H22" s="144"/>
      <c r="I22" s="150"/>
      <c r="J22" s="159"/>
      <c r="K22" s="150"/>
    </row>
    <row r="23" spans="1:11" ht="18.75" customHeight="1" thickBot="1" x14ac:dyDescent="0.35">
      <c r="A23" s="140" t="s">
        <v>89</v>
      </c>
      <c r="B23" s="141"/>
      <c r="C23" s="161">
        <f>+C11+C14+C21+C19</f>
        <v>5414411</v>
      </c>
      <c r="D23" s="145"/>
      <c r="E23" s="161">
        <f>+E11+E14+E21+E19</f>
        <v>570353</v>
      </c>
      <c r="F23" s="145"/>
      <c r="G23" s="161">
        <f>+G11+G14+G21+G19</f>
        <v>1766840</v>
      </c>
      <c r="H23" s="162"/>
      <c r="I23" s="161">
        <f>+I11+I14+I21+I19</f>
        <v>-3150</v>
      </c>
      <c r="J23" s="145"/>
      <c r="K23" s="161">
        <f>+K11+K14+K21+K19</f>
        <v>7748454</v>
      </c>
    </row>
    <row r="24" spans="1:11" ht="18.75" customHeight="1" thickTop="1" x14ac:dyDescent="0.3"/>
    <row r="26" spans="1:11" ht="18.75" customHeight="1" x14ac:dyDescent="0.3">
      <c r="E26" s="164"/>
    </row>
  </sheetData>
  <mergeCells count="2">
    <mergeCell ref="E5:G5"/>
    <mergeCell ref="C9:K9"/>
  </mergeCells>
  <pageMargins left="0.8" right="0.8" top="0.48" bottom="0.5" header="0.5" footer="0.5"/>
  <pageSetup paperSize="9" firstPageNumber="6" orientation="landscape" blackAndWhite="1" useFirstPageNumber="1" r:id="rId1"/>
  <headerFooter alignWithMargins="0">
    <oddFooter>&amp;L&amp;"Times New Roman,Regular"  The accompanying notes are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53241-5DE1-4DD4-BCE8-DDA19847ED55}">
  <sheetPr>
    <tabColor rgb="FFFFFF00"/>
  </sheetPr>
  <dimension ref="A1:M27"/>
  <sheetViews>
    <sheetView showGridLines="0" view="pageBreakPreview" topLeftCell="A20" zoomScale="85" zoomScaleNormal="85" zoomScaleSheetLayoutView="85" workbookViewId="0">
      <selection activeCell="J30" sqref="J30"/>
    </sheetView>
  </sheetViews>
  <sheetFormatPr defaultColWidth="9.7265625" defaultRowHeight="18.75" customHeight="1" x14ac:dyDescent="0.3"/>
  <cols>
    <col min="1" max="1" width="38.36328125" style="127" customWidth="1"/>
    <col min="2" max="2" width="1.1796875" style="127" customWidth="1"/>
    <col min="3" max="3" width="12.1796875" style="163" customWidth="1"/>
    <col min="4" max="4" width="1.1796875" style="163" customWidth="1"/>
    <col min="5" max="5" width="13.08984375" style="163" customWidth="1"/>
    <col min="6" max="6" width="1.453125" style="127" customWidth="1"/>
    <col min="7" max="7" width="10.54296875" style="127" customWidth="1"/>
    <col min="8" max="8" width="1.453125" style="127" customWidth="1"/>
    <col min="9" max="9" width="14.08984375" style="127" bestFit="1" customWidth="1"/>
    <col min="10" max="10" width="1.453125" style="127" customWidth="1"/>
    <col min="11" max="11" width="19.7265625" style="127" bestFit="1" customWidth="1"/>
    <col min="12" max="12" width="1.453125" style="127" customWidth="1"/>
    <col min="13" max="13" width="12.08984375" style="127" customWidth="1"/>
    <col min="14" max="14" width="12.7265625" style="127" customWidth="1"/>
    <col min="15" max="15" width="2.7265625" style="127" customWidth="1"/>
    <col min="16" max="16" width="12.7265625" style="127" customWidth="1"/>
    <col min="17" max="16384" width="9.7265625" style="127"/>
  </cols>
  <sheetData>
    <row r="1" spans="1:13" ht="18.75" customHeight="1" x14ac:dyDescent="0.35">
      <c r="A1" s="122" t="s">
        <v>0</v>
      </c>
      <c r="B1" s="123"/>
      <c r="C1" s="124"/>
      <c r="D1" s="124"/>
      <c r="E1" s="124"/>
      <c r="F1" s="125"/>
      <c r="G1" s="125"/>
      <c r="H1" s="125"/>
      <c r="I1" s="125"/>
      <c r="J1" s="125"/>
      <c r="K1" s="125"/>
      <c r="L1" s="125"/>
      <c r="M1" s="126"/>
    </row>
    <row r="2" spans="1:13" ht="18.75" customHeight="1" x14ac:dyDescent="0.3">
      <c r="A2" s="128" t="s">
        <v>142</v>
      </c>
      <c r="B2" s="129"/>
      <c r="C2" s="130"/>
      <c r="D2" s="130"/>
      <c r="E2" s="130"/>
      <c r="F2" s="129"/>
      <c r="G2" s="129"/>
      <c r="H2" s="129"/>
      <c r="I2" s="129"/>
      <c r="J2" s="129"/>
      <c r="K2" s="129"/>
      <c r="L2" s="129"/>
      <c r="M2" s="129"/>
    </row>
    <row r="3" spans="1:13" ht="18.75" customHeight="1" x14ac:dyDescent="0.3">
      <c r="A3" s="129"/>
      <c r="B3" s="131"/>
      <c r="C3" s="132"/>
      <c r="D3" s="132"/>
      <c r="E3" s="132"/>
      <c r="F3" s="131"/>
      <c r="G3" s="131"/>
      <c r="H3" s="131"/>
      <c r="I3" s="131"/>
      <c r="J3" s="131"/>
      <c r="K3" s="131"/>
      <c r="L3" s="131"/>
      <c r="M3" s="131"/>
    </row>
    <row r="4" spans="1:13" ht="18.75" customHeight="1" x14ac:dyDescent="0.3">
      <c r="A4" s="133"/>
      <c r="B4" s="125"/>
      <c r="C4" s="134"/>
      <c r="D4" s="134"/>
      <c r="E4" s="134"/>
      <c r="F4" s="125"/>
      <c r="G4" s="125"/>
      <c r="H4" s="125"/>
      <c r="I4" s="135"/>
      <c r="J4" s="125"/>
      <c r="K4" s="135" t="s">
        <v>72</v>
      </c>
      <c r="L4" s="125"/>
      <c r="M4" s="125"/>
    </row>
    <row r="5" spans="1:13" ht="18.75" customHeight="1" x14ac:dyDescent="0.3">
      <c r="A5" s="133"/>
      <c r="B5" s="125"/>
      <c r="C5" s="134"/>
      <c r="D5" s="134"/>
      <c r="E5" s="134"/>
      <c r="F5" s="125"/>
      <c r="G5" s="185" t="s">
        <v>47</v>
      </c>
      <c r="H5" s="186"/>
      <c r="I5" s="186"/>
      <c r="J5" s="136"/>
      <c r="K5" s="137" t="s">
        <v>73</v>
      </c>
      <c r="L5" s="125"/>
      <c r="M5" s="125"/>
    </row>
    <row r="6" spans="1:13" ht="18.75" customHeight="1" x14ac:dyDescent="0.3">
      <c r="C6" s="138" t="s">
        <v>74</v>
      </c>
      <c r="D6" s="138"/>
      <c r="E6" s="138"/>
      <c r="F6" s="136"/>
      <c r="K6" s="139"/>
      <c r="L6" s="136"/>
      <c r="M6" s="138" t="s">
        <v>75</v>
      </c>
    </row>
    <row r="7" spans="1:13" ht="18.75" customHeight="1" x14ac:dyDescent="0.3">
      <c r="C7" s="138" t="s">
        <v>76</v>
      </c>
      <c r="D7" s="138"/>
      <c r="E7" s="138" t="s">
        <v>130</v>
      </c>
      <c r="F7" s="135"/>
      <c r="G7" s="138" t="s">
        <v>77</v>
      </c>
      <c r="H7" s="135"/>
      <c r="I7" s="135"/>
      <c r="J7" s="135"/>
      <c r="K7" s="135" t="s">
        <v>78</v>
      </c>
      <c r="L7" s="135"/>
      <c r="M7" s="139" t="s">
        <v>79</v>
      </c>
    </row>
    <row r="8" spans="1:13" ht="18.75" customHeight="1" x14ac:dyDescent="0.3">
      <c r="C8" s="138" t="s">
        <v>80</v>
      </c>
      <c r="D8" s="138"/>
      <c r="E8" s="138" t="s">
        <v>131</v>
      </c>
      <c r="F8" s="139"/>
      <c r="G8" s="138" t="s">
        <v>81</v>
      </c>
      <c r="H8" s="139"/>
      <c r="I8" s="138" t="s">
        <v>82</v>
      </c>
      <c r="J8" s="138"/>
      <c r="K8" s="138" t="s">
        <v>81</v>
      </c>
      <c r="L8" s="139"/>
      <c r="M8" s="138" t="s">
        <v>83</v>
      </c>
    </row>
    <row r="9" spans="1:13" ht="18.75" customHeight="1" x14ac:dyDescent="0.3">
      <c r="C9" s="187" t="s">
        <v>8</v>
      </c>
      <c r="D9" s="187"/>
      <c r="E9" s="187"/>
      <c r="F9" s="187"/>
      <c r="G9" s="187"/>
      <c r="H9" s="187"/>
      <c r="I9" s="187"/>
      <c r="J9" s="187"/>
      <c r="K9" s="187"/>
      <c r="L9" s="187"/>
      <c r="M9" s="187"/>
    </row>
    <row r="10" spans="1:13" s="141" customFormat="1" ht="18.75" customHeight="1" x14ac:dyDescent="0.35">
      <c r="A10" s="165" t="s">
        <v>122</v>
      </c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</row>
    <row r="11" spans="1:13" s="141" customFormat="1" ht="18.75" customHeight="1" x14ac:dyDescent="0.35">
      <c r="A11" s="140" t="s">
        <v>123</v>
      </c>
      <c r="C11" s="166">
        <v>6142411</v>
      </c>
      <c r="D11" s="166"/>
      <c r="E11" s="166">
        <v>1448520</v>
      </c>
      <c r="F11" s="166"/>
      <c r="G11" s="166">
        <v>583413</v>
      </c>
      <c r="H11" s="166"/>
      <c r="I11" s="166">
        <v>1411690</v>
      </c>
      <c r="J11" s="166"/>
      <c r="K11" s="166">
        <v>-12670</v>
      </c>
      <c r="L11" s="166"/>
      <c r="M11" s="166">
        <v>9573364</v>
      </c>
    </row>
    <row r="12" spans="1:13" s="141" customFormat="1" ht="18.75" customHeight="1" x14ac:dyDescent="0.35">
      <c r="C12" s="144"/>
      <c r="D12" s="144"/>
      <c r="E12" s="144"/>
      <c r="F12" s="145"/>
      <c r="G12" s="145"/>
      <c r="H12" s="145"/>
      <c r="I12" s="145"/>
      <c r="J12" s="145"/>
      <c r="K12" s="145"/>
      <c r="L12" s="145"/>
      <c r="M12" s="145"/>
    </row>
    <row r="13" spans="1:13" s="141" customFormat="1" ht="18.75" hidden="1" customHeight="1" x14ac:dyDescent="0.35">
      <c r="A13" s="140" t="s">
        <v>128</v>
      </c>
      <c r="C13" s="167"/>
      <c r="D13" s="167"/>
      <c r="E13" s="167"/>
      <c r="F13" s="144"/>
      <c r="G13" s="144"/>
      <c r="H13" s="144"/>
      <c r="I13" s="144"/>
      <c r="J13" s="144"/>
      <c r="K13" s="144"/>
      <c r="L13" s="144"/>
      <c r="M13" s="144"/>
    </row>
    <row r="14" spans="1:13" s="141" customFormat="1" ht="18.75" hidden="1" customHeight="1" x14ac:dyDescent="0.35">
      <c r="A14" s="146" t="s">
        <v>129</v>
      </c>
      <c r="C14" s="147">
        <v>0</v>
      </c>
      <c r="D14" s="150"/>
      <c r="E14" s="147">
        <v>0</v>
      </c>
      <c r="F14" s="148"/>
      <c r="G14" s="147">
        <v>0</v>
      </c>
      <c r="H14" s="148"/>
      <c r="I14" s="168">
        <v>0</v>
      </c>
      <c r="J14" s="148"/>
      <c r="K14" s="147">
        <v>0</v>
      </c>
      <c r="L14" s="148"/>
      <c r="M14" s="149">
        <f>SUM(C14:K14)</f>
        <v>0</v>
      </c>
    </row>
    <row r="15" spans="1:13" s="141" customFormat="1" ht="18.75" hidden="1" customHeight="1" x14ac:dyDescent="0.3">
      <c r="A15" s="169"/>
      <c r="C15" s="152">
        <f>SUM(C14:C14)</f>
        <v>0</v>
      </c>
      <c r="D15" s="150"/>
      <c r="E15" s="152">
        <f>SUM(E14:E14)</f>
        <v>0</v>
      </c>
      <c r="F15" s="148"/>
      <c r="G15" s="152">
        <f>SUM(G14:G14)</f>
        <v>0</v>
      </c>
      <c r="H15" s="148"/>
      <c r="I15" s="152">
        <f>SUM(I14:I14)</f>
        <v>0</v>
      </c>
      <c r="J15" s="148"/>
      <c r="K15" s="152">
        <f>SUM(K14:K14)</f>
        <v>0</v>
      </c>
      <c r="L15" s="148"/>
      <c r="M15" s="152">
        <f>SUM(M14:M14)</f>
        <v>0</v>
      </c>
    </row>
    <row r="16" spans="1:13" s="141" customFormat="1" ht="18.75" hidden="1" customHeight="1" x14ac:dyDescent="0.35">
      <c r="A16" s="146"/>
      <c r="C16" s="150"/>
      <c r="D16" s="150"/>
      <c r="E16" s="150"/>
      <c r="F16" s="148"/>
      <c r="G16" s="150"/>
      <c r="H16" s="148"/>
      <c r="I16" s="148"/>
      <c r="J16" s="148"/>
      <c r="K16" s="150"/>
      <c r="L16" s="148"/>
      <c r="M16" s="148"/>
    </row>
    <row r="17" spans="1:13" s="141" customFormat="1" ht="18.75" customHeight="1" x14ac:dyDescent="0.35">
      <c r="A17" s="140" t="s">
        <v>86</v>
      </c>
      <c r="B17" s="151"/>
      <c r="C17" s="152"/>
      <c r="D17" s="152"/>
      <c r="E17" s="152"/>
      <c r="F17" s="153"/>
      <c r="G17" s="152"/>
      <c r="H17" s="153"/>
      <c r="I17" s="153"/>
      <c r="J17" s="153"/>
      <c r="K17" s="152"/>
      <c r="L17" s="153"/>
      <c r="M17" s="153"/>
    </row>
    <row r="18" spans="1:13" s="141" customFormat="1" ht="18.75" customHeight="1" x14ac:dyDescent="0.35">
      <c r="A18" s="146" t="s">
        <v>87</v>
      </c>
      <c r="C18" s="150">
        <v>0</v>
      </c>
      <c r="D18" s="150"/>
      <c r="E18" s="150">
        <v>0</v>
      </c>
      <c r="F18" s="148"/>
      <c r="G18" s="150">
        <v>0</v>
      </c>
      <c r="H18" s="148"/>
      <c r="I18" s="170">
        <f>'BSPL 3-5'!C90</f>
        <v>144203</v>
      </c>
      <c r="J18" s="171"/>
      <c r="K18" s="172">
        <v>0</v>
      </c>
      <c r="L18" s="148"/>
      <c r="M18" s="154">
        <f t="shared" ref="M18:M19" si="0">SUM(C18:K18)</f>
        <v>144203</v>
      </c>
    </row>
    <row r="19" spans="1:13" s="141" customFormat="1" ht="18.75" customHeight="1" x14ac:dyDescent="0.35">
      <c r="A19" s="146" t="s">
        <v>133</v>
      </c>
      <c r="C19" s="147">
        <v>0</v>
      </c>
      <c r="D19" s="150"/>
      <c r="E19" s="150">
        <v>0</v>
      </c>
      <c r="F19" s="148"/>
      <c r="G19" s="147">
        <v>0</v>
      </c>
      <c r="H19" s="148"/>
      <c r="I19" s="147">
        <v>6689</v>
      </c>
      <c r="J19" s="150"/>
      <c r="K19" s="154">
        <v>3640</v>
      </c>
      <c r="L19" s="148"/>
      <c r="M19" s="154">
        <f t="shared" si="0"/>
        <v>10329</v>
      </c>
    </row>
    <row r="20" spans="1:13" s="141" customFormat="1" ht="18.5" customHeight="1" x14ac:dyDescent="0.35">
      <c r="A20" s="140" t="s">
        <v>71</v>
      </c>
      <c r="B20" s="151"/>
      <c r="C20" s="156">
        <f>SUM(C18:C19)</f>
        <v>0</v>
      </c>
      <c r="D20" s="152"/>
      <c r="E20" s="156">
        <f>SUM(E18:E19)</f>
        <v>0</v>
      </c>
      <c r="F20" s="148"/>
      <c r="G20" s="156">
        <f>SUM(G18:G19)</f>
        <v>0</v>
      </c>
      <c r="H20" s="143"/>
      <c r="I20" s="156">
        <f>SUM(I18:I19)</f>
        <v>150892</v>
      </c>
      <c r="J20" s="143"/>
      <c r="K20" s="156">
        <f>SUM(K18:K19)</f>
        <v>3640</v>
      </c>
      <c r="L20" s="143"/>
      <c r="M20" s="156">
        <f>SUM(M18:M19)</f>
        <v>154532</v>
      </c>
    </row>
    <row r="21" spans="1:13" ht="18.75" customHeight="1" x14ac:dyDescent="0.3">
      <c r="A21" s="140"/>
      <c r="B21" s="151"/>
      <c r="C21" s="152"/>
      <c r="D21" s="152"/>
      <c r="E21" s="152"/>
      <c r="F21" s="148"/>
      <c r="G21" s="152"/>
      <c r="H21" s="143"/>
      <c r="I21" s="157"/>
      <c r="J21" s="143"/>
      <c r="K21" s="157"/>
      <c r="L21" s="143"/>
      <c r="M21" s="157"/>
    </row>
    <row r="22" spans="1:13" ht="18.75" customHeight="1" x14ac:dyDescent="0.3">
      <c r="A22" s="146" t="s">
        <v>88</v>
      </c>
      <c r="B22" s="141"/>
      <c r="C22" s="149">
        <v>0</v>
      </c>
      <c r="D22" s="148"/>
      <c r="E22" s="149">
        <v>0</v>
      </c>
      <c r="F22" s="148"/>
      <c r="G22" s="149">
        <v>7210</v>
      </c>
      <c r="H22" s="177"/>
      <c r="I22" s="158">
        <f>-G22</f>
        <v>-7210</v>
      </c>
      <c r="J22" s="144"/>
      <c r="K22" s="147">
        <v>0</v>
      </c>
      <c r="L22" s="159"/>
      <c r="M22" s="147">
        <f t="shared" ref="M22" si="1">SUM(C22:K22)</f>
        <v>0</v>
      </c>
    </row>
    <row r="23" spans="1:13" ht="6" customHeight="1" x14ac:dyDescent="0.3">
      <c r="A23" s="146"/>
      <c r="B23" s="141"/>
      <c r="C23" s="148"/>
      <c r="D23" s="148"/>
      <c r="E23" s="148"/>
      <c r="F23" s="148"/>
      <c r="G23" s="148"/>
      <c r="H23" s="144"/>
      <c r="I23" s="160"/>
      <c r="J23" s="144"/>
      <c r="K23" s="150"/>
      <c r="L23" s="159"/>
      <c r="M23" s="150"/>
    </row>
    <row r="24" spans="1:13" ht="18.75" customHeight="1" thickBot="1" x14ac:dyDescent="0.35">
      <c r="A24" s="140" t="s">
        <v>124</v>
      </c>
      <c r="B24" s="141"/>
      <c r="C24" s="161">
        <f>+C11+C15+C20+C22</f>
        <v>6142411</v>
      </c>
      <c r="D24" s="157"/>
      <c r="E24" s="161">
        <f>+E11+E15+E20+E22</f>
        <v>1448520</v>
      </c>
      <c r="F24" s="145"/>
      <c r="G24" s="161">
        <f>+G11+G15+G20+G22</f>
        <v>590623</v>
      </c>
      <c r="H24" s="173"/>
      <c r="I24" s="161">
        <f>+I11+I15+I20+I22</f>
        <v>1555372</v>
      </c>
      <c r="J24" s="143"/>
      <c r="K24" s="161">
        <f>+K11+K15+K20+K22</f>
        <v>-9030</v>
      </c>
      <c r="L24" s="145"/>
      <c r="M24" s="161">
        <f>+M11+M15+M20+M22</f>
        <v>9727896</v>
      </c>
    </row>
    <row r="25" spans="1:13" ht="18.75" customHeight="1" thickTop="1" x14ac:dyDescent="0.3"/>
    <row r="27" spans="1:13" ht="18.75" customHeight="1" x14ac:dyDescent="0.3">
      <c r="G27" s="164"/>
    </row>
  </sheetData>
  <mergeCells count="2">
    <mergeCell ref="G5:I5"/>
    <mergeCell ref="C9:M9"/>
  </mergeCells>
  <pageMargins left="0.8" right="0.8" top="0.48" bottom="0.5" header="0.5" footer="0.5"/>
  <pageSetup paperSize="9" firstPageNumber="7" orientation="landscape" blackAndWhite="1" useFirstPageNumber="1" r:id="rId1"/>
  <headerFooter alignWithMargins="0">
    <oddFooter>&amp;L&amp;"Times New Roman,Regular"  The accompanying notes are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FB049-2A99-4620-A436-BA7F8D666845}">
  <sheetPr>
    <tabColor rgb="FFFFFF00"/>
  </sheetPr>
  <dimension ref="A1:F65"/>
  <sheetViews>
    <sheetView showGridLines="0" view="pageBreakPreview" topLeftCell="A48" zoomScale="60" zoomScaleNormal="80" workbookViewId="0">
      <selection activeCell="G51" sqref="G1:Y1048576"/>
    </sheetView>
  </sheetViews>
  <sheetFormatPr defaultRowHeight="19.5" customHeight="1" x14ac:dyDescent="0.3"/>
  <cols>
    <col min="1" max="1" width="50.08984375" style="26" customWidth="1"/>
    <col min="2" max="2" width="5.453125" style="26" customWidth="1"/>
    <col min="3" max="3" width="2.36328125" style="26" customWidth="1"/>
    <col min="4" max="4" width="12.1796875" style="26" customWidth="1"/>
    <col min="5" max="5" width="1.90625" style="26" customWidth="1"/>
    <col min="6" max="6" width="12.1796875" style="26" customWidth="1"/>
    <col min="7" max="16384" width="8.7265625" style="26"/>
  </cols>
  <sheetData>
    <row r="1" spans="1:6" ht="19.5" customHeight="1" x14ac:dyDescent="0.35">
      <c r="A1" s="1" t="s">
        <v>0</v>
      </c>
      <c r="B1" s="6"/>
      <c r="C1" s="3"/>
      <c r="D1" s="3"/>
      <c r="E1" s="51"/>
      <c r="F1" s="3"/>
    </row>
    <row r="2" spans="1:6" ht="19.5" customHeight="1" x14ac:dyDescent="0.3">
      <c r="A2" s="103" t="s">
        <v>143</v>
      </c>
      <c r="B2" s="46"/>
      <c r="C2" s="85"/>
      <c r="D2" s="51"/>
      <c r="E2" s="51"/>
      <c r="F2" s="51"/>
    </row>
    <row r="3" spans="1:6" ht="19.5" customHeight="1" x14ac:dyDescent="0.3">
      <c r="A3" s="47"/>
      <c r="B3" s="46"/>
      <c r="C3" s="85"/>
      <c r="D3" s="51"/>
      <c r="E3" s="51"/>
      <c r="F3" s="51"/>
    </row>
    <row r="4" spans="1:6" ht="19.5" customHeight="1" x14ac:dyDescent="0.3">
      <c r="A4" s="47"/>
      <c r="B4" s="46"/>
      <c r="C4" s="85"/>
      <c r="D4" s="184" t="s">
        <v>53</v>
      </c>
      <c r="E4" s="188"/>
      <c r="F4" s="188"/>
    </row>
    <row r="5" spans="1:6" ht="19.5" customHeight="1" x14ac:dyDescent="0.3">
      <c r="A5" s="3"/>
      <c r="B5" s="69"/>
      <c r="C5" s="3"/>
      <c r="D5" s="184" t="s">
        <v>54</v>
      </c>
      <c r="E5" s="188"/>
      <c r="F5" s="188"/>
    </row>
    <row r="6" spans="1:6" ht="19.5" customHeight="1" x14ac:dyDescent="0.3">
      <c r="A6" s="3"/>
      <c r="B6" s="45"/>
      <c r="C6" s="3"/>
      <c r="D6" s="27" t="s">
        <v>26</v>
      </c>
      <c r="E6" s="7"/>
      <c r="F6" s="27" t="s">
        <v>6</v>
      </c>
    </row>
    <row r="7" spans="1:6" ht="19.5" customHeight="1" x14ac:dyDescent="0.3">
      <c r="A7" s="91"/>
      <c r="B7" s="45"/>
      <c r="C7" s="85"/>
      <c r="D7" s="183" t="s">
        <v>8</v>
      </c>
      <c r="E7" s="183"/>
      <c r="F7" s="183"/>
    </row>
    <row r="8" spans="1:6" ht="19.5" customHeight="1" x14ac:dyDescent="0.3">
      <c r="A8" s="92" t="s">
        <v>90</v>
      </c>
      <c r="B8" s="45"/>
      <c r="C8" s="85"/>
      <c r="D8" s="84"/>
      <c r="E8" s="84"/>
      <c r="F8" s="84"/>
    </row>
    <row r="9" spans="1:6" ht="19.5" customHeight="1" x14ac:dyDescent="0.3">
      <c r="A9" s="86" t="s">
        <v>66</v>
      </c>
      <c r="B9" s="45"/>
      <c r="C9" s="85"/>
      <c r="D9" s="30">
        <v>144203</v>
      </c>
      <c r="E9" s="84"/>
      <c r="F9" s="30">
        <v>143092</v>
      </c>
    </row>
    <row r="10" spans="1:6" ht="19.5" customHeight="1" x14ac:dyDescent="0.3">
      <c r="A10" s="60" t="s">
        <v>91</v>
      </c>
      <c r="B10" s="45"/>
      <c r="C10" s="85"/>
      <c r="D10" s="30"/>
      <c r="E10" s="84"/>
      <c r="F10" s="30"/>
    </row>
    <row r="11" spans="1:6" ht="19.5" customHeight="1" x14ac:dyDescent="0.3">
      <c r="A11" s="26" t="s">
        <v>92</v>
      </c>
      <c r="B11" s="45"/>
      <c r="C11" s="85"/>
      <c r="D11" s="87">
        <v>36064</v>
      </c>
      <c r="E11" s="84"/>
      <c r="F11" s="87">
        <v>35990</v>
      </c>
    </row>
    <row r="12" spans="1:6" ht="19.5" customHeight="1" x14ac:dyDescent="0.3">
      <c r="A12" s="93" t="s">
        <v>63</v>
      </c>
      <c r="B12" s="45"/>
      <c r="C12" s="85"/>
      <c r="D12" s="87">
        <v>215</v>
      </c>
      <c r="E12" s="84"/>
      <c r="F12" s="87">
        <v>13682</v>
      </c>
    </row>
    <row r="13" spans="1:6" ht="19.5" customHeight="1" x14ac:dyDescent="0.3">
      <c r="A13" s="55" t="s">
        <v>93</v>
      </c>
      <c r="B13" s="94"/>
      <c r="C13" s="85"/>
      <c r="D13" s="30">
        <v>5507</v>
      </c>
      <c r="E13" s="84"/>
      <c r="F13" s="30">
        <v>6556</v>
      </c>
    </row>
    <row r="14" spans="1:6" ht="19.5" customHeight="1" x14ac:dyDescent="0.3">
      <c r="A14" s="95" t="s">
        <v>94</v>
      </c>
      <c r="B14" s="45"/>
      <c r="C14" s="85"/>
      <c r="D14" s="30">
        <v>59371</v>
      </c>
      <c r="E14" s="84"/>
      <c r="F14" s="30">
        <v>59645</v>
      </c>
    </row>
    <row r="15" spans="1:6" ht="19.5" customHeight="1" x14ac:dyDescent="0.3">
      <c r="A15" s="57" t="s">
        <v>95</v>
      </c>
      <c r="B15" s="45"/>
      <c r="C15" s="85"/>
      <c r="D15" s="30">
        <v>13215</v>
      </c>
      <c r="E15" s="84"/>
      <c r="F15" s="30">
        <v>21230</v>
      </c>
    </row>
    <row r="16" spans="1:6" ht="19.5" customHeight="1" x14ac:dyDescent="0.3">
      <c r="A16" s="91" t="s">
        <v>58</v>
      </c>
      <c r="B16" s="45"/>
      <c r="C16" s="85"/>
      <c r="D16" s="30">
        <v>-1663</v>
      </c>
      <c r="E16" s="84"/>
      <c r="F16" s="30">
        <v>-2326</v>
      </c>
    </row>
    <row r="17" spans="1:6" ht="19.5" customHeight="1" x14ac:dyDescent="0.3">
      <c r="A17" s="55" t="s">
        <v>96</v>
      </c>
      <c r="B17" s="45"/>
      <c r="C17" s="85"/>
      <c r="D17" s="100">
        <v>-21</v>
      </c>
      <c r="E17" s="84"/>
      <c r="F17" s="100">
        <v>-656</v>
      </c>
    </row>
    <row r="18" spans="1:6" ht="19.5" customHeight="1" x14ac:dyDescent="0.3">
      <c r="A18" s="91"/>
      <c r="B18" s="45"/>
      <c r="C18" s="85"/>
      <c r="D18" s="96">
        <f>SUM(D9:D17)</f>
        <v>256891</v>
      </c>
      <c r="E18" s="97"/>
      <c r="F18" s="96">
        <f>SUM(F9:F17)</f>
        <v>277213</v>
      </c>
    </row>
    <row r="19" spans="1:6" ht="19.5" customHeight="1" x14ac:dyDescent="0.3">
      <c r="A19" s="98" t="s">
        <v>97</v>
      </c>
      <c r="B19" s="45"/>
      <c r="C19" s="85"/>
      <c r="D19" s="84"/>
      <c r="E19" s="97"/>
      <c r="F19" s="84"/>
    </row>
    <row r="20" spans="1:6" ht="19.5" customHeight="1" x14ac:dyDescent="0.3">
      <c r="A20" s="93" t="s">
        <v>12</v>
      </c>
      <c r="B20" s="45"/>
      <c r="C20" s="85"/>
      <c r="D20" s="58">
        <v>-3651</v>
      </c>
      <c r="E20" s="97"/>
      <c r="F20" s="58">
        <v>-357</v>
      </c>
    </row>
    <row r="21" spans="1:6" ht="19.5" customHeight="1" x14ac:dyDescent="0.3">
      <c r="A21" s="93" t="s">
        <v>13</v>
      </c>
      <c r="B21" s="45"/>
      <c r="C21" s="85"/>
      <c r="D21" s="58">
        <v>3230</v>
      </c>
      <c r="E21" s="97"/>
      <c r="F21" s="58">
        <v>2416</v>
      </c>
    </row>
    <row r="22" spans="1:6" ht="19.5" customHeight="1" x14ac:dyDescent="0.3">
      <c r="A22" s="95" t="s">
        <v>14</v>
      </c>
      <c r="B22" s="45"/>
      <c r="C22" s="85"/>
      <c r="D22" s="58">
        <v>1434</v>
      </c>
      <c r="E22" s="97"/>
      <c r="F22" s="58">
        <v>890</v>
      </c>
    </row>
    <row r="23" spans="1:6" ht="19.5" customHeight="1" x14ac:dyDescent="0.3">
      <c r="A23" s="95" t="s">
        <v>23</v>
      </c>
      <c r="B23" s="45"/>
      <c r="C23" s="85"/>
      <c r="D23" s="53">
        <v>-207</v>
      </c>
      <c r="E23" s="97"/>
      <c r="F23" s="53">
        <v>-20</v>
      </c>
    </row>
    <row r="24" spans="1:6" ht="19.5" customHeight="1" x14ac:dyDescent="0.3">
      <c r="A24" s="91" t="s">
        <v>29</v>
      </c>
      <c r="B24" s="45"/>
      <c r="C24" s="85"/>
      <c r="D24" s="53">
        <v>1694</v>
      </c>
      <c r="E24" s="97"/>
      <c r="F24" s="53">
        <v>1091</v>
      </c>
    </row>
    <row r="25" spans="1:6" ht="19.5" customHeight="1" x14ac:dyDescent="0.3">
      <c r="A25" s="91" t="s">
        <v>33</v>
      </c>
      <c r="B25" s="45"/>
      <c r="C25" s="85"/>
      <c r="D25" s="53">
        <v>-3945</v>
      </c>
      <c r="E25" s="97"/>
      <c r="F25" s="53">
        <v>-560</v>
      </c>
    </row>
    <row r="26" spans="1:6" ht="19.5" customHeight="1" x14ac:dyDescent="0.3">
      <c r="A26" s="95" t="s">
        <v>34</v>
      </c>
      <c r="B26" s="45"/>
      <c r="C26" s="85"/>
      <c r="D26" s="53">
        <v>-10602</v>
      </c>
      <c r="E26" s="97"/>
      <c r="F26" s="53">
        <v>-23756</v>
      </c>
    </row>
    <row r="27" spans="1:6" ht="19.5" customHeight="1" x14ac:dyDescent="0.3">
      <c r="A27" s="55" t="s">
        <v>37</v>
      </c>
      <c r="B27" s="45"/>
      <c r="C27" s="85"/>
      <c r="D27" s="53">
        <v>-2689</v>
      </c>
      <c r="E27" s="97"/>
      <c r="F27" s="53">
        <v>1769</v>
      </c>
    </row>
    <row r="28" spans="1:6" ht="19.5" customHeight="1" x14ac:dyDescent="0.3">
      <c r="A28" s="55" t="s">
        <v>39</v>
      </c>
      <c r="B28" s="45"/>
      <c r="C28" s="85"/>
      <c r="D28" s="53">
        <v>-90</v>
      </c>
      <c r="E28" s="97"/>
      <c r="F28" s="53">
        <v>3121</v>
      </c>
    </row>
    <row r="29" spans="1:6" ht="19.5" customHeight="1" x14ac:dyDescent="0.3">
      <c r="A29" s="55" t="s">
        <v>98</v>
      </c>
      <c r="B29" s="45"/>
      <c r="C29" s="85"/>
      <c r="D29" s="101">
        <v>-51834</v>
      </c>
      <c r="E29" s="97"/>
      <c r="F29" s="101">
        <v>-35517</v>
      </c>
    </row>
    <row r="30" spans="1:6" ht="19.5" customHeight="1" x14ac:dyDescent="0.3">
      <c r="A30" s="55" t="s">
        <v>99</v>
      </c>
      <c r="B30" s="45"/>
      <c r="C30" s="85"/>
      <c r="D30" s="97">
        <f>SUM(D18:D29)</f>
        <v>190231</v>
      </c>
      <c r="E30" s="97"/>
      <c r="F30" s="97">
        <f>SUM(F18:F29)</f>
        <v>226290</v>
      </c>
    </row>
    <row r="31" spans="1:6" ht="19.5" customHeight="1" x14ac:dyDescent="0.3">
      <c r="A31" s="55" t="s">
        <v>100</v>
      </c>
      <c r="B31" s="45"/>
      <c r="C31" s="85"/>
      <c r="D31" s="102">
        <v>-20</v>
      </c>
      <c r="E31" s="97"/>
      <c r="F31" s="102">
        <v>-129</v>
      </c>
    </row>
    <row r="32" spans="1:6" ht="19.5" customHeight="1" x14ac:dyDescent="0.3">
      <c r="A32" s="47" t="s">
        <v>101</v>
      </c>
      <c r="B32" s="6"/>
      <c r="C32" s="64"/>
      <c r="D32" s="99">
        <f>SUM(D30:D31)</f>
        <v>190211</v>
      </c>
      <c r="E32" s="20"/>
      <c r="F32" s="99">
        <f>SUM(F30:F31)</f>
        <v>226161</v>
      </c>
    </row>
    <row r="34" spans="1:6" ht="19.5" customHeight="1" x14ac:dyDescent="0.35">
      <c r="A34" s="1" t="s">
        <v>0</v>
      </c>
      <c r="B34" s="6"/>
      <c r="C34" s="3"/>
      <c r="D34" s="3"/>
      <c r="E34" s="51"/>
      <c r="F34" s="3"/>
    </row>
    <row r="35" spans="1:6" ht="19.5" customHeight="1" x14ac:dyDescent="0.3">
      <c r="A35" s="103" t="s">
        <v>143</v>
      </c>
      <c r="B35" s="46"/>
      <c r="C35" s="85"/>
      <c r="D35" s="51"/>
      <c r="E35" s="51"/>
      <c r="F35" s="51"/>
    </row>
    <row r="36" spans="1:6" ht="19.5" customHeight="1" x14ac:dyDescent="0.3">
      <c r="A36" s="47"/>
      <c r="B36" s="46"/>
      <c r="C36" s="85"/>
      <c r="D36" s="51"/>
      <c r="E36" s="51"/>
      <c r="F36" s="51"/>
    </row>
    <row r="37" spans="1:6" ht="19.5" customHeight="1" x14ac:dyDescent="0.3">
      <c r="A37" s="47"/>
      <c r="B37" s="46"/>
      <c r="C37" s="85"/>
      <c r="D37" s="184" t="s">
        <v>53</v>
      </c>
      <c r="E37" s="188"/>
      <c r="F37" s="188"/>
    </row>
    <row r="38" spans="1:6" ht="19.5" customHeight="1" x14ac:dyDescent="0.3">
      <c r="A38" s="3"/>
      <c r="B38" s="69"/>
      <c r="C38" s="3"/>
      <c r="D38" s="184" t="s">
        <v>54</v>
      </c>
      <c r="E38" s="188"/>
      <c r="F38" s="188"/>
    </row>
    <row r="39" spans="1:6" ht="19.5" customHeight="1" x14ac:dyDescent="0.3">
      <c r="A39" s="3"/>
      <c r="B39" s="45"/>
      <c r="C39" s="3"/>
      <c r="D39" s="27" t="s">
        <v>26</v>
      </c>
      <c r="E39" s="7"/>
      <c r="F39" s="27" t="s">
        <v>6</v>
      </c>
    </row>
    <row r="40" spans="1:6" ht="19.5" customHeight="1" x14ac:dyDescent="0.3">
      <c r="A40" s="91"/>
      <c r="B40" s="45"/>
      <c r="C40" s="85"/>
      <c r="D40" s="183" t="s">
        <v>8</v>
      </c>
      <c r="E40" s="183"/>
      <c r="F40" s="183"/>
    </row>
    <row r="41" spans="1:6" ht="19.5" customHeight="1" x14ac:dyDescent="0.3">
      <c r="A41" s="104" t="s">
        <v>102</v>
      </c>
      <c r="B41" s="45"/>
      <c r="C41" s="85"/>
      <c r="D41" s="112"/>
      <c r="E41" s="105"/>
      <c r="F41" s="112"/>
    </row>
    <row r="42" spans="1:6" ht="19.5" customHeight="1" x14ac:dyDescent="0.3">
      <c r="A42" s="86" t="s">
        <v>103</v>
      </c>
      <c r="B42" s="45"/>
      <c r="C42" s="85"/>
      <c r="D42" s="90">
        <v>0</v>
      </c>
      <c r="E42" s="105"/>
      <c r="F42" s="90">
        <v>40000</v>
      </c>
    </row>
    <row r="43" spans="1:6" ht="19.5" hidden="1" customHeight="1" x14ac:dyDescent="0.3">
      <c r="A43" s="57" t="s">
        <v>104</v>
      </c>
      <c r="B43" s="45"/>
      <c r="C43" s="85"/>
      <c r="D43" s="90"/>
      <c r="E43" s="97"/>
      <c r="F43" s="90">
        <v>0</v>
      </c>
    </row>
    <row r="44" spans="1:6" ht="19.5" hidden="1" customHeight="1" x14ac:dyDescent="0.3">
      <c r="A44" s="55" t="s">
        <v>105</v>
      </c>
      <c r="B44" s="45"/>
      <c r="C44" s="85"/>
      <c r="D44" s="90"/>
      <c r="E44" s="105"/>
      <c r="F44" s="90">
        <v>0</v>
      </c>
    </row>
    <row r="45" spans="1:6" ht="19.5" customHeight="1" x14ac:dyDescent="0.3">
      <c r="A45" s="57" t="s">
        <v>106</v>
      </c>
      <c r="B45" s="45"/>
      <c r="C45" s="85"/>
      <c r="D45" s="90">
        <v>-20000</v>
      </c>
      <c r="E45" s="97"/>
      <c r="F45" s="90">
        <v>-17867</v>
      </c>
    </row>
    <row r="46" spans="1:6" ht="19.5" customHeight="1" x14ac:dyDescent="0.3">
      <c r="A46" s="55" t="s">
        <v>107</v>
      </c>
      <c r="B46" s="45"/>
      <c r="C46" s="85"/>
      <c r="D46" s="90">
        <v>-3940</v>
      </c>
      <c r="E46" s="105"/>
      <c r="F46" s="113">
        <v>-649</v>
      </c>
    </row>
    <row r="47" spans="1:6" ht="19.5" customHeight="1" x14ac:dyDescent="0.3">
      <c r="A47" s="57" t="s">
        <v>108</v>
      </c>
      <c r="B47" s="45"/>
      <c r="C47" s="85"/>
      <c r="D47" s="90">
        <v>52</v>
      </c>
      <c r="E47" s="97"/>
      <c r="F47" s="53">
        <v>656</v>
      </c>
    </row>
    <row r="48" spans="1:6" ht="19.5" customHeight="1" x14ac:dyDescent="0.3">
      <c r="A48" s="55" t="s">
        <v>109</v>
      </c>
      <c r="B48" s="45"/>
      <c r="C48" s="85"/>
      <c r="D48" s="90">
        <v>-160</v>
      </c>
      <c r="E48" s="105"/>
      <c r="F48" s="90">
        <v>0</v>
      </c>
    </row>
    <row r="49" spans="1:6" ht="19.5" customHeight="1" x14ac:dyDescent="0.3">
      <c r="A49" s="93" t="s">
        <v>110</v>
      </c>
      <c r="B49" s="45"/>
      <c r="C49" s="85"/>
      <c r="D49" s="88">
        <v>1539</v>
      </c>
      <c r="E49" s="97"/>
      <c r="F49" s="101">
        <v>2588</v>
      </c>
    </row>
    <row r="50" spans="1:6" ht="19.5" customHeight="1" x14ac:dyDescent="0.3">
      <c r="A50" s="178" t="s">
        <v>140</v>
      </c>
      <c r="B50" s="6"/>
      <c r="C50" s="64"/>
      <c r="D50" s="106">
        <f>SUM(D42:D49)</f>
        <v>-22509</v>
      </c>
      <c r="E50" s="107"/>
      <c r="F50" s="106">
        <f>SUM(F42:F49)</f>
        <v>24728</v>
      </c>
    </row>
    <row r="51" spans="1:6" ht="19.5" customHeight="1" x14ac:dyDescent="0.3">
      <c r="A51" s="178"/>
      <c r="B51" s="6"/>
      <c r="C51" s="64"/>
      <c r="D51" s="108"/>
      <c r="E51" s="107"/>
      <c r="F51" s="108"/>
    </row>
    <row r="52" spans="1:6" ht="19.5" customHeight="1" x14ac:dyDescent="0.3">
      <c r="A52" s="179" t="s">
        <v>111</v>
      </c>
      <c r="B52" s="45"/>
      <c r="D52" s="54"/>
      <c r="E52" s="112"/>
      <c r="F52" s="54"/>
    </row>
    <row r="53" spans="1:6" ht="19.5" hidden="1" customHeight="1" x14ac:dyDescent="0.3">
      <c r="A53" s="180" t="s">
        <v>112</v>
      </c>
      <c r="B53" s="45"/>
      <c r="D53" s="114"/>
      <c r="E53" s="112"/>
      <c r="F53" s="114">
        <v>0</v>
      </c>
    </row>
    <row r="54" spans="1:6" ht="19.5" customHeight="1" x14ac:dyDescent="0.3">
      <c r="A54" s="180" t="s">
        <v>113</v>
      </c>
      <c r="B54" s="45"/>
      <c r="D54" s="90">
        <v>0</v>
      </c>
      <c r="E54" s="112"/>
      <c r="F54" s="90">
        <v>-209160</v>
      </c>
    </row>
    <row r="55" spans="1:6" ht="19.5" hidden="1" customHeight="1" x14ac:dyDescent="0.3">
      <c r="A55" s="180" t="s">
        <v>114</v>
      </c>
      <c r="B55" s="45"/>
      <c r="D55" s="114"/>
      <c r="E55" s="112"/>
      <c r="F55" s="114">
        <v>0</v>
      </c>
    </row>
    <row r="56" spans="1:6" ht="19.5" customHeight="1" x14ac:dyDescent="0.3">
      <c r="A56" s="180" t="s">
        <v>115</v>
      </c>
      <c r="B56" s="45"/>
      <c r="D56" s="114">
        <v>0</v>
      </c>
      <c r="E56" s="112"/>
      <c r="F56" s="114">
        <v>-199990</v>
      </c>
    </row>
    <row r="57" spans="1:6" ht="19.5" customHeight="1" x14ac:dyDescent="0.3">
      <c r="A57" s="180" t="s">
        <v>116</v>
      </c>
      <c r="B57" s="45"/>
      <c r="D57" s="90">
        <v>-2217</v>
      </c>
      <c r="E57" s="112"/>
      <c r="F57" s="90">
        <v>-2246</v>
      </c>
    </row>
    <row r="58" spans="1:6" ht="19.5" customHeight="1" x14ac:dyDescent="0.3">
      <c r="A58" s="180" t="s">
        <v>117</v>
      </c>
      <c r="B58" s="45"/>
      <c r="D58" s="90">
        <v>-22</v>
      </c>
      <c r="E58" s="112"/>
      <c r="F58" s="90">
        <v>-4111</v>
      </c>
    </row>
    <row r="59" spans="1:6" ht="19.5" customHeight="1" x14ac:dyDescent="0.3">
      <c r="A59" s="180" t="s">
        <v>118</v>
      </c>
      <c r="B59" s="45"/>
      <c r="D59" s="82">
        <v>-215</v>
      </c>
      <c r="E59" s="115"/>
      <c r="F59" s="89">
        <v>-13518</v>
      </c>
    </row>
    <row r="60" spans="1:6" ht="19.5" customHeight="1" x14ac:dyDescent="0.3">
      <c r="A60" s="178" t="s">
        <v>119</v>
      </c>
      <c r="B60" s="6"/>
      <c r="C60" s="64"/>
      <c r="D60" s="68">
        <f>SUM(D53:D59)</f>
        <v>-2454</v>
      </c>
      <c r="E60" s="109"/>
      <c r="F60" s="68">
        <f>SUM(F53:F59)</f>
        <v>-429025</v>
      </c>
    </row>
    <row r="61" spans="1:6" ht="19.5" customHeight="1" x14ac:dyDescent="0.3">
      <c r="A61" s="178"/>
      <c r="B61" s="6"/>
      <c r="C61" s="64"/>
      <c r="D61" s="110"/>
      <c r="E61" s="109"/>
      <c r="F61" s="110"/>
    </row>
    <row r="62" spans="1:6" ht="19.5" customHeight="1" x14ac:dyDescent="0.3">
      <c r="A62" s="181" t="s">
        <v>134</v>
      </c>
      <c r="B62" s="6"/>
      <c r="C62" s="64"/>
      <c r="D62" s="110">
        <f>D32+D50+D60</f>
        <v>165248</v>
      </c>
      <c r="E62" s="109"/>
      <c r="F62" s="110">
        <f>F32+F50+F60</f>
        <v>-178136</v>
      </c>
    </row>
    <row r="63" spans="1:6" ht="19.5" customHeight="1" x14ac:dyDescent="0.3">
      <c r="A63" s="26" t="s">
        <v>120</v>
      </c>
      <c r="B63" s="6"/>
      <c r="C63" s="64"/>
      <c r="D63" s="116">
        <f>'BSPL 3-5'!E9</f>
        <v>321753</v>
      </c>
      <c r="F63" s="116">
        <v>417195</v>
      </c>
    </row>
    <row r="64" spans="1:6" ht="19.5" customHeight="1" thickBot="1" x14ac:dyDescent="0.35">
      <c r="A64" s="64" t="s">
        <v>121</v>
      </c>
      <c r="B64" s="45"/>
      <c r="C64" s="64"/>
      <c r="D64" s="111">
        <f>SUM(D62:D63)</f>
        <v>487001</v>
      </c>
      <c r="E64" s="64"/>
      <c r="F64" s="111">
        <f>SUM(F62:F63)</f>
        <v>239059</v>
      </c>
    </row>
    <row r="65" ht="19.5" customHeight="1" thickTop="1" x14ac:dyDescent="0.3"/>
  </sheetData>
  <mergeCells count="6">
    <mergeCell ref="D40:F40"/>
    <mergeCell ref="D4:F4"/>
    <mergeCell ref="D5:F5"/>
    <mergeCell ref="D7:F7"/>
    <mergeCell ref="D37:F37"/>
    <mergeCell ref="D38:F38"/>
  </mergeCells>
  <pageMargins left="0.8" right="0.8" top="0.48" bottom="0.5" header="0.5" footer="0.5"/>
  <pageSetup paperSize="9" firstPageNumber="8" orientation="portrait" useFirstPageNumber="1" r:id="rId1"/>
  <headerFooter>
    <oddFooter>&amp;L&amp;"Times New Roman,Regular"  The accompanying notes are an integral part of the interim financial statements.
&amp;C&amp;"Times New Roman,Regular"&amp;P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BSPL 3-5</vt:lpstr>
      <vt:lpstr>SH21 6</vt:lpstr>
      <vt:lpstr>SH22 7</vt:lpstr>
      <vt:lpstr>CF 8-9</vt:lpstr>
      <vt:lpstr>'BSPL 3-5'!Print_Area</vt:lpstr>
      <vt:lpstr>'CF 8-9'!Print_Area</vt:lpstr>
      <vt:lpstr>'SH21 6'!Print_Area</vt:lpstr>
      <vt:lpstr>'SH22 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Yossawaj, Lerdthanavaranont</cp:lastModifiedBy>
  <cp:lastPrinted>2022-04-24T13:19:30Z</cp:lastPrinted>
  <dcterms:created xsi:type="dcterms:W3CDTF">2022-03-17T15:23:53Z</dcterms:created>
  <dcterms:modified xsi:type="dcterms:W3CDTF">2022-05-01T11:50:14Z</dcterms:modified>
</cp:coreProperties>
</file>