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chuayupakarn\Desktop\2022 INSURE\SET file\"/>
    </mc:Choice>
  </mc:AlternateContent>
  <xr:revisionPtr revIDLastSave="0" documentId="13_ncr:1_{B756814F-9A18-47B7-AD57-BA413D232492}" xr6:coauthVersionLast="47" xr6:coauthVersionMax="47" xr10:uidLastSave="{00000000-0000-0000-0000-000000000000}"/>
  <bookViews>
    <workbookView xWindow="-110" yWindow="-110" windowWidth="19420" windowHeight="10420" tabRatio="847" xr2:uid="{00000000-000D-0000-FFFF-FFFF00000000}"/>
  </bookViews>
  <sheets>
    <sheet name="BL3-4" sheetId="1" r:id="rId1"/>
    <sheet name="IN 5" sheetId="4" r:id="rId2"/>
    <sheet name="Shareholder-7" sheetId="6" r:id="rId3"/>
    <sheet name="CF-8" sheetId="7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a">#REF!</definedName>
    <definedName name="\c">#REF!</definedName>
    <definedName name="\d">#REF!</definedName>
    <definedName name="\q">[1]MOULD!#REF!</definedName>
    <definedName name="________________nn2" hidden="1">{"'Model'!$A$1:$N$53"}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nn2" hidden="1">{"'Model'!$A$1:$N$53"}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nn2" hidden="1">{"'Model'!$A$1:$N$53"}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nn2" hidden="1">{"'Model'!$A$1:$N$53"}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nn2" hidden="1">{"'Model'!$A$1:$N$53"}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nn2" hidden="1">{"'Model'!$A$1:$N$53"}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nn2" hidden="1">{"'Model'!$A$1:$N$53"}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nn2" hidden="1">{"'Model'!$A$1:$N$53"}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nn2" hidden="1">{"'Model'!$A$1:$N$53"}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nn2" hidden="1">{"'Model'!$A$1:$N$53"}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nn2" hidden="1">{"'Model'!$A$1:$N$53"}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nn2" hidden="1">{"'Model'!$A$1:$N$53"}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IntlFixup" hidden="1">TRUE</definedName>
    <definedName name="__nn2" hidden="1">{"'Model'!$A$1:$N$53"}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nn2" hidden="1">{"'Model'!$A$1:$N$53"}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{"'Model'!$A$1:$N$53"}</definedName>
    <definedName name="aa">#REF!</definedName>
    <definedName name="AAA" hidden="1">#REF!</definedName>
    <definedName name="aaaa" hidden="1">{"'Eng (page2)'!$A$1:$D$52"}</definedName>
    <definedName name="aaaaaaaaaa" hidden="1">{"'Model'!$A$1:$N$53"}</definedName>
    <definedName name="ac_line1.0_" hidden="1">{#N/A,#N/A,FALSE,"Eff-SSC2"}</definedName>
    <definedName name="Access_Button" hidden="1">"recSPC1_Sheet9_List"</definedName>
    <definedName name="AccessDatabase" hidden="1">"C:\MSOffice\Office\aut\WAREHOUSE.mdb"</definedName>
    <definedName name="Account">[3]Admin!$D$2:$D$600</definedName>
    <definedName name="ake" hidden="1">#REF!</definedName>
    <definedName name="aoe" hidden="1">{"'Model'!$A$1:$N$53"}</definedName>
    <definedName name="Apr">[3]Admin!$J$2:$J$600</definedName>
    <definedName name="ar" hidden="1">{"'Model'!$A$1:$N$53"}</definedName>
    <definedName name="AS2DocOpenMode" hidden="1">"AS2DocumentEdit"</definedName>
    <definedName name="asds" hidden="1">{"'Eng (page2)'!$A$1:$D$52"}</definedName>
    <definedName name="Aug">[3]Admin!$N$2:$N$600</definedName>
    <definedName name="bb">#REF!</definedName>
    <definedName name="bd" hidden="1">{"'Model'!$A$1:$N$53"}</definedName>
    <definedName name="beau" hidden="1">{"'Model'!$A$1:$N$53"}</definedName>
    <definedName name="br" hidden="1">{"'Model'!$A$1:$N$53"}</definedName>
    <definedName name="Branch">[4]Revenue!$C$2:$D$314</definedName>
    <definedName name="bsd" hidden="1">{"'Model'!$A$1:$N$53"}</definedName>
    <definedName name="BSsheet">#REF!</definedName>
    <definedName name="cash" hidden="1">{"'Eng (page2)'!$A$1:$D$52"}</definedName>
    <definedName name="cc">#REF!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over">#REF!</definedName>
    <definedName name="CPC">[3]Parameter!$C$5</definedName>
    <definedName name="CPC_Range">[3]Admin!$E$2:$E$600</definedName>
    <definedName name="d">#REF!</definedName>
    <definedName name="data1" hidden="1">{#N/A,#N/A,FALSE,"Eff-SSC2"}</definedName>
    <definedName name="_xlnm.Database">#REF!</definedName>
    <definedName name="ddd" hidden="1">{"'Eng (page2)'!$A$1:$D$52"}</definedName>
    <definedName name="dddd" hidden="1">{"'Model'!$A$1:$N$53"}</definedName>
    <definedName name="dddddd" hidden="1">{"'Eng (page2)'!$A$1:$D$52"}</definedName>
    <definedName name="Dec">[3]Admin!$R$2:$R$600</definedName>
    <definedName name="dfg" hidden="1">{"'Model'!$A$1:$N$53"}</definedName>
    <definedName name="Discount" hidden="1">#REF!</definedName>
    <definedName name="display_area_2" hidden="1">#REF!</definedName>
    <definedName name="dsg" hidden="1">{"'Model'!$A$1:$N$53"}</definedName>
    <definedName name="ee" hidden="1">{"'ITOCHU8'!$E$228:$S$350"}</definedName>
    <definedName name="eeee" hidden="1">{"'Eng (page2)'!$A$1:$D$52"}</definedName>
    <definedName name="epf" hidden="1">{"'Model'!$A$1:$N$53"}</definedName>
    <definedName name="ert" hidden="1">#REF!</definedName>
    <definedName name="ew" hidden="1">{"'Model'!$A$1:$N$53"}</definedName>
    <definedName name="ewg" hidden="1">{"'Model'!$A$1:$N$53"}</definedName>
    <definedName name="FCode" hidden="1">#REF!</definedName>
    <definedName name="Feb">[3]Admin!$H$2:$H$600</definedName>
    <definedName name="fgt" hidden="1">{"'Model'!$A$1:$N$53"}</definedName>
    <definedName name="Fix" hidden="1">{"'Model'!$A$1:$N$53"}</definedName>
    <definedName name="fse" hidden="1">{"'Model'!$A$1:$N$53"}</definedName>
    <definedName name="fx" hidden="1">{"'Model'!$A$1:$N$53"}</definedName>
    <definedName name="gaeg" hidden="1">{"'Model'!$A$1:$N$53"}</definedName>
    <definedName name="gbh" hidden="1">{"'Model'!$A$1:$N$53"}</definedName>
    <definedName name="ge" hidden="1">{"'Model'!$A$1:$N$53"}</definedName>
    <definedName name="ges" hidden="1">{"'Model'!$A$1:$N$53"}</definedName>
    <definedName name="gw" hidden="1">{"'Model'!$A$1:$N$53"}</definedName>
    <definedName name="hg" hidden="1">{"'Model'!$A$1:$N$53"}</definedName>
    <definedName name="hhhhhh">#REF!</definedName>
    <definedName name="HiddenRows" hidden="1">#REF!</definedName>
    <definedName name="hitech" hidden="1">#REF!</definedName>
    <definedName name="hiuhl" hidden="1">{"'Model'!$A$1:$N$53"}</definedName>
    <definedName name="hjk" hidden="1">#REF!</definedName>
    <definedName name="ht" hidden="1">{"'Model'!$A$1:$N$53"}</definedName>
    <definedName name="hter" hidden="1">{"'Model'!$A$1:$N$53"}</definedName>
    <definedName name="HTH" hidden="1">#REF!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"C:\BOTHomepage\DataBank\FinMarkets\InterestRate\Int_F_his2003_T.htm"</definedName>
    <definedName name="HTML_Title" hidden="1">""</definedName>
    <definedName name="iiii" hidden="1">{#N/A,#N/A,FALSE,"Eff-SSC2"}</definedName>
    <definedName name="io" hidden="1">{"'Model'!$A$1:$N$53"}</definedName>
    <definedName name="Jan">[3]Admin!$G$2:$G$600</definedName>
    <definedName name="jj" hidden="1">{#N/A,#N/A,FALSE,"Eff-SSC2"}</definedName>
    <definedName name="jjjjjjjjjjj" hidden="1">{"'Model'!$A$1:$N$53"}</definedName>
    <definedName name="jjjjjjjjjjjjjjjjj" hidden="1">{"'Model'!$A$1:$N$53"}</definedName>
    <definedName name="Jul">[3]Admin!$M$2:$M$600</definedName>
    <definedName name="Jun">[3]Admin!$L$2:$L$600</definedName>
    <definedName name="ki" hidden="1">{"'Model'!$A$1:$N$53"}</definedName>
    <definedName name="kk" hidden="1">{"'Eng (page2)'!$A$1:$D$52"}</definedName>
    <definedName name="kkk" hidden="1">{"'Eng (page2)'!$A$1:$D$52"}</definedName>
    <definedName name="ldp" hidden="1">{"'Model'!$A$1:$N$53"}</definedName>
    <definedName name="lfo" hidden="1">{"'Model'!$A$1:$N$53"}</definedName>
    <definedName name="lgo" hidden="1">{"'Model'!$A$1:$N$53"}</definedName>
    <definedName name="lgp" hidden="1">{"'Model'!$A$1:$N$53"}</definedName>
    <definedName name="lh" hidden="1">{"'Model'!$A$1:$N$53"}</definedName>
    <definedName name="lhp" hidden="1">{"'Model'!$A$1:$N$53"}</definedName>
    <definedName name="ll" hidden="1">{#N/A,#N/A,FALSE,"Eff-SSC2"}</definedName>
    <definedName name="lop" hidden="1">{"'Model'!$A$1:$N$53"}</definedName>
    <definedName name="lp" hidden="1">{"'Model'!$A$1:$N$53"}</definedName>
    <definedName name="lso" hidden="1">{"'Model'!$A$1:$N$53"}</definedName>
    <definedName name="Mar">[3]Admin!$I$2:$I$600</definedName>
    <definedName name="May">[3]Admin!$K$2:$K$600</definedName>
    <definedName name="MH" hidden="1">{#N/A,#N/A,FALSE,"Eff-SSC2"}</definedName>
    <definedName name="mks" hidden="1">{"'Model'!$A$1:$N$53"}</definedName>
    <definedName name="n" hidden="1">{"'Model'!$A$1:$N$53"}</definedName>
    <definedName name="new" hidden="1">{"'Model'!$A$1:$N$53"}</definedName>
    <definedName name="nil" hidden="1">{"'Model'!$A$1:$N$53"}</definedName>
    <definedName name="nn" hidden="1">{"'Model'!$A$1:$N$53"}</definedName>
    <definedName name="nnn" hidden="1">{"'Model'!$A$1:$N$53"}</definedName>
    <definedName name="Note_Non_Life_2555" hidden="1">#REF!</definedName>
    <definedName name="Notes">#REF!</definedName>
    <definedName name="Nov">[3]Admin!$Q$2:$Q$600</definedName>
    <definedName name="Number_of_Payments">MATCH(0.01,End_Bal,-1)+1</definedName>
    <definedName name="Oct">[3]Admin!$P$2:$P$600</definedName>
    <definedName name="ok" hidden="1">{#N/A,#N/A,FALSE,"Eff-SSC2"}</definedName>
    <definedName name="oo" hidden="1">{"'Eng (page2)'!$A$1:$D$52"}</definedName>
    <definedName name="op" hidden="1">{"'Model'!$A$1:$N$53"}</definedName>
    <definedName name="OrderTable" hidden="1">#REF!</definedName>
    <definedName name="Payment_Date">DATE(YEAR(Loan_Start),MONTH(Loan_Start)+Payment_Number,DAY(Loan_Start))</definedName>
    <definedName name="pcs" hidden="1">{#N/A,#N/A,FALSE,"Eff-SSC2"}</definedName>
    <definedName name="pl">#REF!</definedName>
    <definedName name="PLstment">#REF!</definedName>
    <definedName name="poi" hidden="1">{#N/A,#N/A,FALSE,"Eff-SSC2"}</definedName>
    <definedName name="pom" hidden="1">#REF!</definedName>
    <definedName name="_xlnm.Print_Area" localSheetId="0">'BL3-4'!$A$1:$E$60</definedName>
    <definedName name="_xlnm.Print_Area" localSheetId="3">'CF-8'!$A$1:$F$35</definedName>
    <definedName name="_xlnm.Print_Area" localSheetId="1">'IN 5'!$A$1:$F$52</definedName>
    <definedName name="_xlnm.Print_Area" localSheetId="2">'Shareholder-7'!$A$1:$O$30</definedName>
    <definedName name="Print_Area_MI">#REF!</definedName>
    <definedName name="_xlnm.Print_Titles" localSheetId="3">'CF-8'!$1:$6</definedName>
    <definedName name="PRJE1" hidden="1">{"'Eng (page2)'!$A$1:$D$52"}</definedName>
    <definedName name="ProdForm" hidden="1">#REF!</definedName>
    <definedName name="Product" hidden="1">#REF!</definedName>
    <definedName name="q">#REF!</definedName>
    <definedName name="qq" hidden="1">{"'Eng (page2)'!$A$1:$D$52"}</definedName>
    <definedName name="qqqq" hidden="1">{"'Eng (page2)'!$A$1:$D$52"}</definedName>
    <definedName name="qw" hidden="1">#REF!</definedName>
    <definedName name="RCArea" hidden="1">#REF!</definedName>
    <definedName name="re" hidden="1">{"'Model'!$A$1:$N$53"}</definedName>
    <definedName name="rea" hidden="1">{"'Model'!$A$1:$N$53"}</definedName>
    <definedName name="Report">#REF!</definedName>
    <definedName name="reve" hidden="1">{"'2003'!$A$1:$AH$6"}</definedName>
    <definedName name="Revenue_01">[5]Admin!$M$2:$M$600</definedName>
    <definedName name="rg" hidden="1">{"'Model'!$A$1:$N$53"}</definedName>
    <definedName name="rge" hidden="1">{"'Model'!$A$1:$N$53"}</definedName>
    <definedName name="rp" hidden="1">{"'Model'!$A$1:$N$53"}</definedName>
    <definedName name="rrrr" hidden="1">{"'Eng (page2)'!$A$1:$D$52"}</definedName>
    <definedName name="rrrrrrrrrrrrrrrrrrrrrrrrrr" hidden="1">#REF!</definedName>
    <definedName name="rung" hidden="1">{#N/A,#N/A,FALSE,"Eff-SSC2"}</definedName>
    <definedName name="s" hidden="1">{"'Model'!$A$1:$N$53"}</definedName>
    <definedName name="sell" hidden="1">{"'Eng (page2)'!$A$1:$D$52"}</definedName>
    <definedName name="Sep">[3]Admin!$O$2:$O$600</definedName>
    <definedName name="sfsfs" hidden="1">#REF!</definedName>
    <definedName name="sg" hidden="1">{"'Model'!$A$1:$N$53"}</definedName>
    <definedName name="slkiw" hidden="1">{"'Model'!$A$1:$N$53"}</definedName>
    <definedName name="Sort" hidden="1">#REF!</definedName>
    <definedName name="SpecialPrice" hidden="1">#REF!</definedName>
    <definedName name="ss" hidden="1">{"'Model'!$A$1:$N$53"}</definedName>
    <definedName name="sss" hidden="1">{"'Eng (page2)'!$A$1:$D$52"}</definedName>
    <definedName name="stamp" hidden="1">{"'Eng (page2)'!$A$1:$D$52"}</definedName>
    <definedName name="SubAcc">[4]Revenue!$F$2:$F$314</definedName>
    <definedName name="t" hidden="1">{"'Model'!$A$1:$N$53"}</definedName>
    <definedName name="Table_A">#REF!</definedName>
    <definedName name="Table_B">#REF!</definedName>
    <definedName name="Table_C">#REF!</definedName>
    <definedName name="tai" hidden="1">{"'Model'!$A$1:$N$53"}</definedName>
    <definedName name="tbl_ProdInfo" hidden="1">#REF!</definedName>
    <definedName name="TextRefCopyRangeCount" hidden="1">1</definedName>
    <definedName name="tre4r564t" hidden="1">{"'Eng (page2)'!$A$1:$D$52"}</definedName>
    <definedName name="tun" hidden="1">{"'Model'!$A$1:$N$53"}</definedName>
    <definedName name="u" hidden="1">{"'Model'!$A$1:$N$53"}</definedName>
    <definedName name="Uor" hidden="1">{"'Eng (page2)'!$A$1:$D$52"}</definedName>
    <definedName name="Values_Entered">IF(Loan_Amount*Interest_Rate*Loan_Years*Loan_Start&gt;0,1,0)</definedName>
    <definedName name="vbs" hidden="1">{"'Model'!$A$1:$N$53"}</definedName>
    <definedName name="Wbs">#REF!</definedName>
    <definedName name="we" hidden="1">{"'Model'!$A$1:$N$53"}</definedName>
    <definedName name="wed" hidden="1">{"'ITOCHU8'!$E$228:$S$350"}</definedName>
    <definedName name="wee" hidden="1">{"'ITOCHU8'!$E$228:$S$350"}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g" hidden="1">{"'Model'!$A$1:$N$53"}</definedName>
    <definedName name="wq" hidden="1">{"'Model'!$A$1:$N$53"}</definedName>
    <definedName name="wqw" hidden="1">{"'Model'!$A$1:$N$53"}</definedName>
    <definedName name="wrn.A." hidden="1">{#N/A,#N/A,FALSE,"Eff-SSC2"}</definedName>
    <definedName name="wrn.conso." hidden="1">{"conso",#N/A,FALSE,"cash flow"}</definedName>
    <definedName name="www" hidden="1">{"'Model'!$A$1:$N$53"}</definedName>
    <definedName name="ying" hidden="1">{#N/A,#N/A,FALSE,"Eff-SSC2"}</definedName>
    <definedName name="z" hidden="1">{"'Model'!$A$1:$N$53"}</definedName>
    <definedName name="เงินเดือน" hidden="1">{"'Eng (page2)'!$A$1:$D$52"}</definedName>
    <definedName name="ก45">#REF!</definedName>
    <definedName name="ด42">#REF!</definedName>
    <definedName name="ผู้เข้าประชุมKz" hidden="1">{#N/A,#N/A,FALSE,"Eff-SSC2"}</definedName>
    <definedName name="ฟ" hidden="1">{"'ITOCHU8'!$E$228:$S$350"}</definedName>
    <definedName name="ฟ660">#REF!</definedName>
    <definedName name="ส" hidden="1">{"'Model'!$A$1:$N$53"}</definedName>
    <definedName name="หน้า43">#REF!</definedName>
    <definedName name="ๆ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6" i="6" l="1"/>
  <c r="D20" i="7"/>
  <c r="F20" i="7"/>
  <c r="C24" i="6"/>
  <c r="E24" i="6"/>
  <c r="I24" i="6"/>
  <c r="K24" i="6"/>
  <c r="M24" i="6"/>
  <c r="G23" i="6" l="1"/>
  <c r="G17" i="6"/>
  <c r="O23" i="6" l="1"/>
  <c r="O24" i="6" s="1"/>
  <c r="G24" i="6"/>
  <c r="G30" i="6" s="1"/>
  <c r="E57" i="1" l="1"/>
  <c r="E42" i="1" l="1"/>
  <c r="D24" i="4" l="1"/>
  <c r="D25" i="7"/>
  <c r="F25" i="7"/>
  <c r="D29" i="7"/>
  <c r="F29" i="7"/>
  <c r="C17" i="6"/>
  <c r="O14" i="6"/>
  <c r="O15" i="6"/>
  <c r="O12" i="6"/>
  <c r="I30" i="6"/>
  <c r="E30" i="6"/>
  <c r="C30" i="6"/>
  <c r="I17" i="6"/>
  <c r="E17" i="6"/>
  <c r="E59" i="1"/>
  <c r="F46" i="4"/>
  <c r="F48" i="4" s="1"/>
  <c r="D46" i="4"/>
  <c r="D48" i="4" s="1"/>
  <c r="M28" i="6" s="1"/>
  <c r="O28" i="6" s="1"/>
  <c r="C42" i="1"/>
  <c r="M16" i="6"/>
  <c r="M17" i="6" s="1"/>
  <c r="K16" i="6"/>
  <c r="K17" i="6" s="1"/>
  <c r="F24" i="4"/>
  <c r="F30" i="4" s="1"/>
  <c r="F11" i="4"/>
  <c r="F13" i="4" s="1"/>
  <c r="F19" i="4" s="1"/>
  <c r="D11" i="4"/>
  <c r="E22" i="1"/>
  <c r="C22" i="1"/>
  <c r="D32" i="7" l="1"/>
  <c r="D35" i="7" s="1"/>
  <c r="D13" i="4"/>
  <c r="D30" i="4"/>
  <c r="M29" i="6"/>
  <c r="M30" i="6" s="1"/>
  <c r="M32" i="6" s="1"/>
  <c r="O17" i="6"/>
  <c r="E63" i="1"/>
  <c r="F31" i="4"/>
  <c r="F33" i="4" s="1"/>
  <c r="F51" i="4" s="1"/>
  <c r="D19" i="4" l="1"/>
  <c r="D31" i="4" s="1"/>
  <c r="D33" i="4" s="1"/>
  <c r="C57" i="1"/>
  <c r="C59" i="1" s="1"/>
  <c r="C63" i="1" s="1"/>
  <c r="F49" i="4"/>
  <c r="D51" i="4" l="1"/>
  <c r="K27" i="6"/>
  <c r="O27" i="6" s="1"/>
  <c r="O29" i="6" s="1"/>
  <c r="O30" i="6" s="1"/>
  <c r="O32" i="6" s="1"/>
  <c r="D49" i="4"/>
  <c r="K29" i="6" l="1"/>
  <c r="K30" i="6" s="1"/>
  <c r="K32" i="6" s="1"/>
  <c r="F32" i="7" l="1"/>
  <c r="F35" i="7" s="1"/>
  <c r="D37" i="7"/>
</calcChain>
</file>

<file path=xl/sharedStrings.xml><?xml version="1.0" encoding="utf-8"?>
<sst xmlns="http://schemas.openxmlformats.org/spreadsheetml/2006/main" count="188" uniqueCount="151">
  <si>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</si>
  <si>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</si>
  <si>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</si>
  <si>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</si>
  <si>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</si>
  <si>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รายได้จากการลงทุนสุทธิ</t>
  </si>
  <si>
    <t>รายได้อื่น</t>
  </si>
  <si>
    <t>สินทรัพย์</t>
  </si>
  <si>
    <t>ทุนเรือนหุ้น</t>
  </si>
  <si>
    <t>ที่ออกและ</t>
  </si>
  <si>
    <t>ชำระแล้ว</t>
  </si>
  <si>
    <t>กระแสเงินสดจากกิจกรรมลงทุน</t>
  </si>
  <si>
    <t>31 ธันวาคม</t>
  </si>
  <si>
    <t>เงินสดและรายการเทียบเท่าเงินสด</t>
  </si>
  <si>
    <t>สินทรัพย์ลงทุน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</si>
  <si>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</si>
  <si>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</si>
  <si>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</si>
  <si>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</si>
  <si>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</si>
  <si>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</si>
  <si>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</si>
  <si>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>รายได้</t>
  </si>
  <si>
    <t>รวมรายได้</t>
  </si>
  <si>
    <t>ค่าใช้จ่าย</t>
  </si>
  <si>
    <t>รวมส่วนของ</t>
  </si>
  <si>
    <t xml:space="preserve">กระแสเงินสดจากกิจกรรมดำเนินงาน </t>
  </si>
  <si>
    <t>งบแสดงฐานะการเงิน</t>
  </si>
  <si>
    <t xml:space="preserve">   เงินลงทุนในหลักทรัพย์</t>
  </si>
  <si>
    <t xml:space="preserve">รายได้จากการลงทุนค้างรับ </t>
  </si>
  <si>
    <t>รายได้ค่าจ้างและค่าบำเหน็จ</t>
  </si>
  <si>
    <t>สินทรัพย์ไม่มีตัวตน</t>
  </si>
  <si>
    <t>ค่าใช้จ่ายในการดำเนินงาน</t>
  </si>
  <si>
    <t>รวมค่าใช้จ่าย</t>
  </si>
  <si>
    <t>(ไม่ได้ตรวจสอบ)</t>
  </si>
  <si>
    <t xml:space="preserve">ภาระผูกพันผลประโยชน์พนักงาน </t>
  </si>
  <si>
    <t>สำหรับงวดสามเดือนสิ้นสุด</t>
  </si>
  <si>
    <t>งบกำไรขาดทุนเบ็ดเสร็จ (ไม่ได้ตรวจสอบ)</t>
  </si>
  <si>
    <t>งบกระแสเงินสด (ไม่ได้ตรวจสอบ)</t>
  </si>
  <si>
    <t>ยังไม่ได้</t>
  </si>
  <si>
    <t>จัดสรร</t>
  </si>
  <si>
    <t>ดอกเบี้ยรับ</t>
  </si>
  <si>
    <t>เงินปันผลรับ</t>
  </si>
  <si>
    <t>ที่ดิน อาคารและอุปกรณ์</t>
  </si>
  <si>
    <t>ค่าใช้จ่ายในการรับประกันภัยอื่น</t>
  </si>
  <si>
    <t>ทุนสำรอง</t>
  </si>
  <si>
    <t>ตามกฎหมาย</t>
  </si>
  <si>
    <t>สินทรัพย์จากการประกันภัยต่อ</t>
  </si>
  <si>
    <t>เบี้ยประกันภัยรับ</t>
  </si>
  <si>
    <t>เบี้ยประกันภัยรับสุทธิ</t>
  </si>
  <si>
    <t>ค่าจ้างและค่าบำเหน็จ</t>
  </si>
  <si>
    <t>ค่าสินไหมทดแทน</t>
  </si>
  <si>
    <t xml:space="preserve">ค่าสินไหมทดแทนสุทธิ </t>
  </si>
  <si>
    <t>รายการที่อาจถูกจัดประเภทใหม่ไว้ในกำไรหรือขาดทุนในภายหลัง</t>
  </si>
  <si>
    <t>กำไร (ขาดทุน) เบ็ดเสร็จสำหรับงวด</t>
  </si>
  <si>
    <t>รวมกำไร (ขาดทุน) เบ็ดเสร็จสำหรับงวด</t>
  </si>
  <si>
    <t xml:space="preserve"> 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</si>
  <si>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</si>
  <si>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</si>
  <si>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</si>
  <si>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</si>
  <si>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กระแสเงินสดจากกิจกรรมจัดหาเงิน</t>
  </si>
  <si>
    <t>หนี้สินและส่วนของผู้ถือหุ้น</t>
  </si>
  <si>
    <t>งบแสดงการเปลี่ยนแปลงส่วนของผู้ถือหุ้น (ไม่ได้ตรวจสอบ)</t>
  </si>
  <si>
    <t>ผู้ถือหุ้น</t>
  </si>
  <si>
    <t>เงินสดและรายการเทียบเท่าเงินสด ณ วันที่ 1 มกราคม</t>
  </si>
  <si>
    <t>ต้นทุนทางการเงิน</t>
  </si>
  <si>
    <t xml:space="preserve">   ขาดทุนสำหรับงวด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</si>
  <si>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</t>
    </r>
  </si>
  <si>
    <t xml:space="preserve">                                           </t>
  </si>
  <si>
    <t>กำไร (ขาดทุน) เบ็ดเสร็จอื่น</t>
  </si>
  <si>
    <t xml:space="preserve">   เงินให้กู้ยืมและดอกเบี้ยค้างรับ</t>
  </si>
  <si>
    <t>สินทรัพย์สิทธิการใช้</t>
  </si>
  <si>
    <t>หนี้สินตามสัญญาเช่า</t>
  </si>
  <si>
    <t xml:space="preserve">    ภาษีเงินได้ของรายการที่อาจถูกจัดประเภทใหม่ไว้ในกำไรหรือขาดทุนในภายหลัง</t>
  </si>
  <si>
    <t>วัดมูลค่ายุติธรรมผ่าน</t>
  </si>
  <si>
    <t>กำไรขาดทุนเบ็ดเสร็จอื่น</t>
  </si>
  <si>
    <t xml:space="preserve">เงินสดจ่ายชำระหนี้สินตามสัญญาเช่า </t>
  </si>
  <si>
    <t xml:space="preserve">   กำไร (ขาดทุน) เบ็ดเสร็จอื่น</t>
  </si>
  <si>
    <t>เงินสดสุทธิใช้ไปในกิจกรรมจัดหาเงิน</t>
  </si>
  <si>
    <t>บริษัท อินทรประกันภัย จำกัด (มหาชน)</t>
  </si>
  <si>
    <t>31 มีนาคม</t>
  </si>
  <si>
    <t>วันที่ 31 มีนาคม</t>
  </si>
  <si>
    <t>เงินสดและรายการเทียบเท่าเงินสด ณ วันที่ 31 มีนาคม</t>
  </si>
  <si>
    <t>สำหรับงวดสามเดือนสิ้นสุดวันที่ 31 มีนาคม 2564</t>
  </si>
  <si>
    <t>ยอดคงเหลือ ณ วันที่ 31 มีนาคม 2564</t>
  </si>
  <si>
    <t>(บาท)</t>
  </si>
  <si>
    <t>ส่วนเกินมูลค่าหุ้นสามัญ</t>
  </si>
  <si>
    <t>ส่วนเกิน</t>
  </si>
  <si>
    <t>มูลค่าหุ้นสามัญ</t>
  </si>
  <si>
    <t>ผลขาดทุนด้านเครดิตที่คาดว่าจะเกิดขึ้น</t>
  </si>
  <si>
    <t>เบี้ยประกันภัยค้างรับ</t>
  </si>
  <si>
    <t>สินทรัพย์ภาษีเงินได้รอการตัดบัญชี</t>
  </si>
  <si>
    <t xml:space="preserve">    (หุ้นสามัญจำนวน 10,000,000 หุ้น มูลค่า 10 บาทต่อหุ้น)</t>
  </si>
  <si>
    <t>กำไร (ขาดทุน) สะสม</t>
  </si>
  <si>
    <t xml:space="preserve">    ยังไม่ได้จัดสรร (ขาดทุนสะสม)</t>
  </si>
  <si>
    <t xml:space="preserve">กำไร (ขาดทุน) จากเงินลงทุน </t>
  </si>
  <si>
    <t>รวมรายการที่อาจถูกจัดประเภทใหม่ไว้ในกำไรหรือขาดทุนในภายหลัง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</si>
  <si>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</si>
  <si>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(ขาดทุนสะสม)</t>
  </si>
  <si>
    <t>องค์ประกอบอื่นของ</t>
  </si>
  <si>
    <t>เงินสดรับ - สินทรัพย์ทางการเงิน</t>
  </si>
  <si>
    <t>เงินสดจ่าย - สินทรัพย์ทางการเงิน</t>
  </si>
  <si>
    <t>เงินสดรับจากการขายอุปกรณ์</t>
  </si>
  <si>
    <t>เงินสดจ่ายเพื่อซื้ออุปกรณ์</t>
  </si>
  <si>
    <t>4</t>
  </si>
  <si>
    <t>3</t>
  </si>
  <si>
    <t>ลูกหนี้จากสัญญาประกันภัยต่อ</t>
  </si>
  <si>
    <r>
      <t xml:space="preserve">หัก </t>
    </r>
    <r>
      <rPr>
        <sz val="15"/>
        <color rgb="FF000000"/>
        <rFont val="Angsana New"/>
        <family val="1"/>
      </rPr>
      <t>เบี้ยประกันภัยจ่ายจากการเอาประกันภัยต่อ</t>
    </r>
  </si>
  <si>
    <t>ผลขาดทุนด้านเครดิตที่คาดว่าจะเกิดขึ้น (กลับรายการ)</t>
  </si>
  <si>
    <t>เบี้ยประกันภัยที่ถือเป็นรายได้สุทธิจากการประกันภัยต่อ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</si>
  <si>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</si>
  <si>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</si>
  <si>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</si>
  <si>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</si>
  <si>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</si>
  <si>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>กำไร (ขาดทุน) เบ็ดเสร็จอื่นสำหรับงวด - สุทธิจากภาษี</t>
  </si>
  <si>
    <r>
      <rPr>
        <i/>
        <sz val="15"/>
        <rFont val="Angsana New"/>
        <family val="1"/>
      </rPr>
      <t xml:space="preserve">บวก (หัก) </t>
    </r>
    <r>
      <rPr>
        <sz val="15"/>
        <rFont val="Angsana New"/>
        <family val="1"/>
      </rPr>
      <t>สำรองเบี้ยประกันภัยที่ยังไม่ถือเป็นรายได้ลด (เพิ่ม) จากงวดก่อน</t>
    </r>
  </si>
  <si>
    <t xml:space="preserve">ค่าใช้จ่ายภาษีเงินได้ (รายได้) 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</si>
  <si>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</si>
  <si>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</si>
  <si>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</si>
  <si>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12</t>
  </si>
  <si>
    <t>7</t>
  </si>
  <si>
    <t>กำไร (ขาดทุน) 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</si>
  <si>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</si>
  <si>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ยอดคงเหลือ ณ วันที่ 1 มกราคม 2564</t>
  </si>
  <si>
    <t>8</t>
  </si>
  <si>
    <t>9, 13</t>
  </si>
  <si>
    <t>ภาษีเงินได้ค้างจ่าย</t>
  </si>
  <si>
    <t>กำไรจากการปรับมูลค่ายุติธรรม</t>
  </si>
  <si>
    <t xml:space="preserve">   กำไรสำหรับงวด</t>
  </si>
  <si>
    <t>กำไร (ขาดทุน) จากการ</t>
  </si>
  <si>
    <t>วัดมูลค่าเงินลงทุนที่</t>
  </si>
  <si>
    <t xml:space="preserve">    ขาดทุนจากการวัดมูลค่าเงินลงทุนที่วัดมูลค่ายุติธรรมผ่านกำไรขาดทุนเบ็ดเสร็จอื่น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</si>
  <si>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</si>
  <si>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</si>
  <si>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ภาษีเงินได้จ่าย</t>
  </si>
  <si>
    <t>เงินสดสุทธิใช้ไปในกิจกรรมลงทุน</t>
  </si>
  <si>
    <t>6, 14, 15</t>
  </si>
  <si>
    <t>10, 13</t>
  </si>
  <si>
    <t>ผลต่างจากการรวมธุรกิจภายใต้การควบคุมเดียวกัน</t>
  </si>
  <si>
    <t>กำไร (ขาดทุน) ก่อนค่าใช้จ่ายภาษีเงินได้</t>
  </si>
  <si>
    <t>ผลต่างจากการ</t>
  </si>
  <si>
    <t>รวมธุรกิจภายใต้</t>
  </si>
  <si>
    <t>การควบคุม</t>
  </si>
  <si>
    <t>เดียวกัน</t>
  </si>
  <si>
    <t>เงินสดรับจากการรับโอนกลุ่มสัญญาประกันภัย</t>
  </si>
  <si>
    <t>5</t>
  </si>
  <si>
    <t>8, 13</t>
  </si>
  <si>
    <t>เงินรับ (จ่าย) เกี่ยวกับการประกันภัยต่อ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</si>
</sst>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#,##0\ ;\(#,##0\)"/>
    <numFmt numFmtId="169" formatCode="#,##0;\(#,##0\)"/>
    <numFmt numFmtId="170" formatCode="_-* #,##0_-;\-* #,##0_-;_-* &quot;-&quot;??_-;_-@_-"/>
    <numFmt numFmtId="171" formatCode="_(* #,##0_);_(* \(#,##0\);_(* &quot;-&quot;??_);_(@_)"/>
    <numFmt numFmtId="172" formatCode="[$-1070000]d/m/yy;@"/>
    <numFmt numFmtId="173" formatCode="&quot;$&quot;#,##0.000000_);[Red]\(&quot;$&quot;#,##0.000000\)"/>
    <numFmt numFmtId="174" formatCode="#,##0.00\ &quot;F&quot;;\-#,##0.00\ &quot;F&quot;"/>
    <numFmt numFmtId="175" formatCode="&quot;$&quot;#,##0.00000_);[Red]\(&quot;$&quot;#,##0.00000\)"/>
    <numFmt numFmtId="176" formatCode="dd\-mmm\-yy_)"/>
    <numFmt numFmtId="177" formatCode="&quot;?&quot;#,##0.0;[Red]\-&quot;?&quot;#,##0.0"/>
    <numFmt numFmtId="178" formatCode="0.0%"/>
    <numFmt numFmtId="179" formatCode="_-* #,##0\ _P_t_s_-;\-* #,##0\ _P_t_s_-;_-* &quot;-&quot;\ _P_t_s_-;_-@_-"/>
    <numFmt numFmtId="180" formatCode="_-* #,##0\ &quot;Pts&quot;_-;\-* #,##0\ &quot;Pts&quot;_-;_-* &quot;-&quot;\ &quot;Pts&quot;_-;_-@_-"/>
    <numFmt numFmtId="181" formatCode="0.00_)"/>
    <numFmt numFmtId="182" formatCode="0."/>
    <numFmt numFmtId="183" formatCode="dd\ mmm\ yyyy"/>
    <numFmt numFmtId="184" formatCode="General_)"/>
  </numFmts>
  <fonts count="72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2"/>
      <name val="CordiaUPC"/>
      <family val="2"/>
      <charset val="222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color indexed="8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1"/>
      <name val="Times New Roman"/>
      <family val="1"/>
    </font>
    <font>
      <b/>
      <sz val="16"/>
      <name val="Times New Roman"/>
      <family val="1"/>
    </font>
    <font>
      <sz val="15"/>
      <name val="Times New Roman"/>
      <family val="1"/>
    </font>
    <font>
      <sz val="15"/>
      <name val="Angsana New"/>
      <family val="1"/>
    </font>
    <font>
      <sz val="16"/>
      <name val="Angsana New"/>
      <family val="1"/>
    </font>
    <font>
      <b/>
      <sz val="10"/>
      <name val="Times New Roman"/>
      <family val="1"/>
    </font>
    <font>
      <sz val="11"/>
      <color indexed="8"/>
      <name val="Tahoma"/>
      <family val="2"/>
      <charset val="222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9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4"/>
      <color theme="1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4.05"/>
      <color indexed="8"/>
      <name val="CordiaUPC"/>
      <family val="2"/>
    </font>
    <font>
      <sz val="14"/>
      <name val="AngsanaUPC"/>
      <family val="1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CordiaUPC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  <charset val="222"/>
    </font>
    <font>
      <sz val="10"/>
      <color theme="1"/>
      <name val="Calibri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theme="1"/>
      <name val="AngsanaUPC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</font>
    <font>
      <sz val="12"/>
      <name val="Helv"/>
    </font>
    <font>
      <sz val="11"/>
      <name val="–พ’ฉ"/>
      <charset val="222"/>
    </font>
    <font>
      <sz val="10"/>
      <name val="ApFont"/>
      <charset val="222"/>
    </font>
    <font>
      <sz val="10"/>
      <name val="Helv"/>
      <family val="2"/>
    </font>
    <font>
      <sz val="15"/>
      <color rgb="FFFF0000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38">
    <xf numFmtId="0" fontId="0" fillId="0" borderId="0"/>
    <xf numFmtId="3" fontId="8" fillId="0" borderId="1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1" fontId="9" fillId="0" borderId="0" applyFont="0" applyFill="0" applyBorder="0" applyAlignment="0" applyProtection="0"/>
    <xf numFmtId="0" fontId="8" fillId="0" borderId="0"/>
    <xf numFmtId="9" fontId="18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0"/>
    <xf numFmtId="167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2" fontId="21" fillId="3" borderId="0" applyNumberFormat="0" applyBorder="0" applyAlignment="0" applyProtection="0"/>
    <xf numFmtId="172" fontId="21" fillId="3" borderId="0" applyNumberFormat="0" applyBorder="0" applyAlignment="0" applyProtection="0"/>
    <xf numFmtId="172" fontId="21" fillId="4" borderId="0" applyNumberFormat="0" applyBorder="0" applyAlignment="0" applyProtection="0"/>
    <xf numFmtId="172" fontId="21" fillId="4" borderId="0" applyNumberFormat="0" applyBorder="0" applyAlignment="0" applyProtection="0"/>
    <xf numFmtId="172" fontId="21" fillId="5" borderId="0" applyNumberFormat="0" applyBorder="0" applyAlignment="0" applyProtection="0"/>
    <xf numFmtId="172" fontId="21" fillId="5" borderId="0" applyNumberFormat="0" applyBorder="0" applyAlignment="0" applyProtection="0"/>
    <xf numFmtId="172" fontId="21" fillId="6" borderId="0" applyNumberFormat="0" applyBorder="0" applyAlignment="0" applyProtection="0"/>
    <xf numFmtId="172" fontId="21" fillId="6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1" fillId="8" borderId="0" applyNumberFormat="0" applyBorder="0" applyAlignment="0" applyProtection="0"/>
    <xf numFmtId="172" fontId="21" fillId="8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10" borderId="0" applyNumberFormat="0" applyBorder="0" applyAlignment="0" applyProtection="0"/>
    <xf numFmtId="172" fontId="21" fillId="10" borderId="0" applyNumberFormat="0" applyBorder="0" applyAlignment="0" applyProtection="0"/>
    <xf numFmtId="172" fontId="21" fillId="11" borderId="0" applyNumberFormat="0" applyBorder="0" applyAlignment="0" applyProtection="0"/>
    <xf numFmtId="172" fontId="21" fillId="11" borderId="0" applyNumberFormat="0" applyBorder="0" applyAlignment="0" applyProtection="0"/>
    <xf numFmtId="172" fontId="21" fillId="6" borderId="0" applyNumberFormat="0" applyBorder="0" applyAlignment="0" applyProtection="0"/>
    <xf numFmtId="172" fontId="21" fillId="6" borderId="0" applyNumberFormat="0" applyBorder="0" applyAlignment="0" applyProtection="0"/>
    <xf numFmtId="172" fontId="21" fillId="9" borderId="0" applyNumberFormat="0" applyBorder="0" applyAlignment="0" applyProtection="0"/>
    <xf numFmtId="172" fontId="21" fillId="9" borderId="0" applyNumberFormat="0" applyBorder="0" applyAlignment="0" applyProtection="0"/>
    <xf numFmtId="172" fontId="21" fillId="12" borderId="0" applyNumberFormat="0" applyBorder="0" applyAlignment="0" applyProtection="0"/>
    <xf numFmtId="172" fontId="21" fillId="12" borderId="0" applyNumberFormat="0" applyBorder="0" applyAlignment="0" applyProtection="0"/>
    <xf numFmtId="172" fontId="30" fillId="13" borderId="0" applyNumberFormat="0" applyBorder="0" applyAlignment="0" applyProtection="0"/>
    <xf numFmtId="172" fontId="30" fillId="13" borderId="0" applyNumberFormat="0" applyBorder="0" applyAlignment="0" applyProtection="0"/>
    <xf numFmtId="172" fontId="30" fillId="10" borderId="0" applyNumberFormat="0" applyBorder="0" applyAlignment="0" applyProtection="0"/>
    <xf numFmtId="172" fontId="30" fillId="10" borderId="0" applyNumberFormat="0" applyBorder="0" applyAlignment="0" applyProtection="0"/>
    <xf numFmtId="172" fontId="30" fillId="11" borderId="0" applyNumberFormat="0" applyBorder="0" applyAlignment="0" applyProtection="0"/>
    <xf numFmtId="172" fontId="30" fillId="11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30" fillId="15" borderId="0" applyNumberFormat="0" applyBorder="0" applyAlignment="0" applyProtection="0"/>
    <xf numFmtId="172" fontId="30" fillId="15" borderId="0" applyNumberFormat="0" applyBorder="0" applyAlignment="0" applyProtection="0"/>
    <xf numFmtId="172" fontId="30" fillId="16" borderId="0" applyNumberFormat="0" applyBorder="0" applyAlignment="0" applyProtection="0"/>
    <xf numFmtId="172" fontId="30" fillId="16" borderId="0" applyNumberFormat="0" applyBorder="0" applyAlignment="0" applyProtection="0"/>
    <xf numFmtId="9" fontId="31" fillId="0" borderId="0"/>
    <xf numFmtId="172" fontId="30" fillId="17" borderId="0" applyNumberFormat="0" applyBorder="0" applyAlignment="0" applyProtection="0"/>
    <xf numFmtId="172" fontId="30" fillId="17" borderId="0" applyNumberFormat="0" applyBorder="0" applyAlignment="0" applyProtection="0"/>
    <xf numFmtId="172" fontId="30" fillId="18" borderId="0" applyNumberFormat="0" applyBorder="0" applyAlignment="0" applyProtection="0"/>
    <xf numFmtId="172" fontId="30" fillId="18" borderId="0" applyNumberFormat="0" applyBorder="0" applyAlignment="0" applyProtection="0"/>
    <xf numFmtId="172" fontId="30" fillId="19" borderId="0" applyNumberFormat="0" applyBorder="0" applyAlignment="0" applyProtection="0"/>
    <xf numFmtId="172" fontId="30" fillId="19" borderId="0" applyNumberFormat="0" applyBorder="0" applyAlignment="0" applyProtection="0"/>
    <xf numFmtId="172" fontId="30" fillId="14" borderId="0" applyNumberFormat="0" applyBorder="0" applyAlignment="0" applyProtection="0"/>
    <xf numFmtId="172" fontId="30" fillId="14" borderId="0" applyNumberFormat="0" applyBorder="0" applyAlignment="0" applyProtection="0"/>
    <xf numFmtId="172" fontId="30" fillId="15" borderId="0" applyNumberFormat="0" applyBorder="0" applyAlignment="0" applyProtection="0"/>
    <xf numFmtId="172" fontId="30" fillId="15" borderId="0" applyNumberFormat="0" applyBorder="0" applyAlignment="0" applyProtection="0"/>
    <xf numFmtId="172" fontId="30" fillId="20" borderId="0" applyNumberFormat="0" applyBorder="0" applyAlignment="0" applyProtection="0"/>
    <xf numFmtId="172" fontId="30" fillId="20" borderId="0" applyNumberFormat="0" applyBorder="0" applyAlignment="0" applyProtection="0"/>
    <xf numFmtId="172" fontId="32" fillId="4" borderId="0" applyNumberFormat="0" applyBorder="0" applyAlignment="0" applyProtection="0"/>
    <xf numFmtId="172" fontId="32" fillId="4" borderId="0" applyNumberFormat="0" applyBorder="0" applyAlignment="0" applyProtection="0"/>
    <xf numFmtId="172" fontId="33" fillId="21" borderId="7" applyNumberFormat="0" applyAlignment="0" applyProtection="0"/>
    <xf numFmtId="172" fontId="33" fillId="21" borderId="7" applyNumberFormat="0" applyAlignment="0" applyProtection="0"/>
    <xf numFmtId="172" fontId="34" fillId="22" borderId="8" applyNumberFormat="0" applyAlignment="0" applyProtection="0"/>
    <xf numFmtId="172" fontId="34" fillId="22" borderId="8" applyNumberFormat="0" applyAlignment="0" applyProtection="0"/>
    <xf numFmtId="43" fontId="26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7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173" fontId="27" fillId="0" borderId="0"/>
    <xf numFmtId="174" fontId="36" fillId="0" borderId="0"/>
    <xf numFmtId="174" fontId="36" fillId="0" borderId="0"/>
    <xf numFmtId="175" fontId="27" fillId="0" borderId="0"/>
    <xf numFmtId="176" fontId="36" fillId="0" borderId="0"/>
    <xf numFmtId="176" fontId="36" fillId="0" borderId="0"/>
    <xf numFmtId="177" fontId="27" fillId="0" borderId="0"/>
    <xf numFmtId="178" fontId="36" fillId="0" borderId="0"/>
    <xf numFmtId="178" fontId="36" fillId="0" borderId="0"/>
    <xf numFmtId="172" fontId="40" fillId="0" borderId="0" applyNumberFormat="0" applyFill="0" applyBorder="0" applyAlignment="0" applyProtection="0"/>
    <xf numFmtId="172" fontId="40" fillId="0" borderId="0" applyNumberFormat="0" applyFill="0" applyBorder="0" applyAlignment="0" applyProtection="0"/>
    <xf numFmtId="172" fontId="41" fillId="5" borderId="0" applyNumberFormat="0" applyBorder="0" applyAlignment="0" applyProtection="0"/>
    <xf numFmtId="172" fontId="41" fillId="5" borderId="0" applyNumberFormat="0" applyBorder="0" applyAlignment="0" applyProtection="0"/>
    <xf numFmtId="38" fontId="42" fillId="23" borderId="0" applyNumberFormat="0" applyBorder="0" applyAlignment="0" applyProtection="0"/>
    <xf numFmtId="0" fontId="43" fillId="0" borderId="9" applyNumberFormat="0" applyAlignment="0" applyProtection="0">
      <alignment horizontal="left" vertical="center"/>
    </xf>
    <xf numFmtId="0" fontId="43" fillId="0" borderId="5">
      <alignment horizontal="left" vertical="center"/>
    </xf>
    <xf numFmtId="172" fontId="44" fillId="0" borderId="10" applyNumberFormat="0" applyFill="0" applyAlignment="0" applyProtection="0"/>
    <xf numFmtId="172" fontId="44" fillId="0" borderId="10" applyNumberFormat="0" applyFill="0" applyAlignment="0" applyProtection="0"/>
    <xf numFmtId="172" fontId="45" fillId="0" borderId="11" applyNumberFormat="0" applyFill="0" applyAlignment="0" applyProtection="0"/>
    <xf numFmtId="172" fontId="45" fillId="0" borderId="11" applyNumberFormat="0" applyFill="0" applyAlignment="0" applyProtection="0"/>
    <xf numFmtId="172" fontId="46" fillId="0" borderId="12" applyNumberFormat="0" applyFill="0" applyAlignment="0" applyProtection="0"/>
    <xf numFmtId="172" fontId="46" fillId="0" borderId="12" applyNumberFormat="0" applyFill="0" applyAlignment="0" applyProtection="0"/>
    <xf numFmtId="172" fontId="46" fillId="0" borderId="0" applyNumberFormat="0" applyFill="0" applyBorder="0" applyAlignment="0" applyProtection="0"/>
    <xf numFmtId="172" fontId="46" fillId="0" borderId="0" applyNumberFormat="0" applyFill="0" applyBorder="0" applyAlignment="0" applyProtection="0"/>
    <xf numFmtId="1" fontId="47" fillId="0" borderId="0"/>
    <xf numFmtId="172" fontId="48" fillId="8" borderId="7" applyNumberFormat="0" applyAlignment="0" applyProtection="0"/>
    <xf numFmtId="10" fontId="42" fillId="24" borderId="1" applyNumberFormat="0" applyBorder="0" applyAlignment="0" applyProtection="0"/>
    <xf numFmtId="172" fontId="48" fillId="8" borderId="7" applyNumberFormat="0" applyAlignment="0" applyProtection="0"/>
    <xf numFmtId="172" fontId="48" fillId="8" borderId="7" applyNumberFormat="0" applyAlignment="0" applyProtection="0"/>
    <xf numFmtId="1" fontId="27" fillId="0" borderId="0" applyFont="0" applyFill="0" applyBorder="0" applyAlignment="0" applyProtection="0"/>
    <xf numFmtId="1" fontId="27" fillId="0" borderId="0"/>
    <xf numFmtId="172" fontId="49" fillId="0" borderId="13" applyNumberFormat="0" applyFill="0" applyAlignment="0" applyProtection="0"/>
    <xf numFmtId="172" fontId="49" fillId="0" borderId="13" applyNumberFormat="0" applyFill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0" fontId="9" fillId="0" borderId="0">
      <alignment horizontal="left"/>
    </xf>
    <xf numFmtId="172" fontId="50" fillId="25" borderId="0" applyNumberFormat="0" applyBorder="0" applyAlignment="0" applyProtection="0"/>
    <xf numFmtId="172" fontId="50" fillId="25" borderId="0" applyNumberFormat="0" applyBorder="0" applyAlignment="0" applyProtection="0"/>
    <xf numFmtId="37" fontId="51" fillId="0" borderId="0"/>
    <xf numFmtId="181" fontId="5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72" fontId="27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3" fillId="0" borderId="0"/>
    <xf numFmtId="0" fontId="54" fillId="0" borderId="0"/>
    <xf numFmtId="0" fontId="55" fillId="0" borderId="0"/>
    <xf numFmtId="0" fontId="56" fillId="0" borderId="0"/>
    <xf numFmtId="0" fontId="27" fillId="0" borderId="0"/>
    <xf numFmtId="0" fontId="26" fillId="0" borderId="0"/>
    <xf numFmtId="0" fontId="26" fillId="0" borderId="0"/>
    <xf numFmtId="0" fontId="53" fillId="0" borderId="0"/>
    <xf numFmtId="0" fontId="53" fillId="0" borderId="0"/>
    <xf numFmtId="0" fontId="5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8" fillId="0" borderId="0"/>
    <xf numFmtId="0" fontId="27" fillId="0" borderId="0"/>
    <xf numFmtId="0" fontId="25" fillId="0" borderId="0"/>
    <xf numFmtId="0" fontId="27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57" fillId="0" borderId="0"/>
    <xf numFmtId="0" fontId="8" fillId="0" borderId="0"/>
    <xf numFmtId="0" fontId="8" fillId="0" borderId="0"/>
    <xf numFmtId="0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6" fillId="0" borderId="0"/>
    <xf numFmtId="0" fontId="26" fillId="0" borderId="0"/>
    <xf numFmtId="0" fontId="27" fillId="0" borderId="0"/>
    <xf numFmtId="0" fontId="58" fillId="0" borderId="0"/>
    <xf numFmtId="0" fontId="58" fillId="0" borderId="0"/>
    <xf numFmtId="0" fontId="5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7" fillId="0" borderId="0">
      <alignment vertical="top"/>
    </xf>
    <xf numFmtId="0" fontId="26" fillId="0" borderId="0"/>
    <xf numFmtId="172" fontId="8" fillId="0" borderId="0"/>
    <xf numFmtId="0" fontId="36" fillId="0" borderId="0"/>
    <xf numFmtId="0" fontId="27" fillId="0" borderId="0" applyNumberFormat="0" applyFill="0" applyBorder="0" applyAlignment="0" applyProtection="0"/>
    <xf numFmtId="0" fontId="27" fillId="0" borderId="0"/>
    <xf numFmtId="172" fontId="8" fillId="0" borderId="0"/>
    <xf numFmtId="0" fontId="27" fillId="0" borderId="0"/>
    <xf numFmtId="0" fontId="27" fillId="0" borderId="0"/>
    <xf numFmtId="0" fontId="27" fillId="0" borderId="0"/>
    <xf numFmtId="172" fontId="31" fillId="0" borderId="0"/>
    <xf numFmtId="172" fontId="31" fillId="0" borderId="0"/>
    <xf numFmtId="172" fontId="8" fillId="26" borderId="14" applyNumberFormat="0" applyFont="0" applyAlignment="0" applyProtection="0"/>
    <xf numFmtId="172" fontId="8" fillId="26" borderId="14" applyNumberFormat="0" applyFont="0" applyAlignment="0" applyProtection="0"/>
    <xf numFmtId="172" fontId="9" fillId="0" borderId="15" applyFont="0" applyFill="0" applyBorder="0" applyAlignment="0" applyProtection="0"/>
    <xf numFmtId="182" fontId="47" fillId="0" borderId="15"/>
    <xf numFmtId="172" fontId="59" fillId="21" borderId="16" applyNumberFormat="0" applyAlignment="0" applyProtection="0"/>
    <xf numFmtId="172" fontId="59" fillId="21" borderId="16" applyNumberFormat="0" applyAlignment="0" applyProtection="0"/>
    <xf numFmtId="10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17" applyNumberFormat="0" applyFill="0" applyAlignment="0" applyProtection="0">
      <alignment horizontal="center" vertical="center"/>
    </xf>
    <xf numFmtId="183" fontId="27" fillId="0" borderId="0" applyFont="0" applyFill="0" applyBorder="0" applyAlignment="0" applyProtection="0"/>
    <xf numFmtId="0" fontId="27" fillId="0" borderId="18" quotePrefix="1">
      <alignment horizontal="justify" vertical="justify" textRotation="127" wrapText="1" justifyLastLine="1"/>
      <protection hidden="1"/>
    </xf>
    <xf numFmtId="172" fontId="60" fillId="0" borderId="0" applyNumberFormat="0" applyFill="0" applyBorder="0" applyAlignment="0" applyProtection="0"/>
    <xf numFmtId="172" fontId="60" fillId="0" borderId="0" applyNumberFormat="0" applyFill="0" applyBorder="0" applyAlignment="0" applyProtection="0"/>
    <xf numFmtId="172" fontId="61" fillId="0" borderId="19" applyNumberFormat="0" applyFill="0" applyAlignment="0" applyProtection="0"/>
    <xf numFmtId="172" fontId="61" fillId="0" borderId="19" applyNumberFormat="0" applyFill="0" applyAlignment="0" applyProtection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172" fontId="62" fillId="0" borderId="0" applyNumberFormat="0" applyFill="0" applyBorder="0" applyAlignment="0" applyProtection="0"/>
    <xf numFmtId="172" fontId="62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27" fillId="0" borderId="0" applyFont="0" applyFill="0" applyBorder="0" applyAlignment="0" applyProtection="0"/>
    <xf numFmtId="172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167" fontId="63" fillId="0" borderId="0" applyFont="0" applyFill="0" applyBorder="0" applyAlignment="0" applyProtection="0"/>
    <xf numFmtId="5" fontId="31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0" fontId="31" fillId="0" borderId="0"/>
    <xf numFmtId="172" fontId="25" fillId="0" borderId="0"/>
    <xf numFmtId="0" fontId="25" fillId="0" borderId="0"/>
    <xf numFmtId="172" fontId="8" fillId="0" borderId="0"/>
    <xf numFmtId="172" fontId="36" fillId="0" borderId="0"/>
    <xf numFmtId="0" fontId="36" fillId="0" borderId="0"/>
    <xf numFmtId="0" fontId="27" fillId="0" borderId="0"/>
    <xf numFmtId="39" fontId="67" fillId="0" borderId="0"/>
    <xf numFmtId="172" fontId="8" fillId="0" borderId="0"/>
    <xf numFmtId="172" fontId="63" fillId="0" borderId="0"/>
    <xf numFmtId="0" fontId="25" fillId="0" borderId="0"/>
    <xf numFmtId="39" fontId="68" fillId="0" borderId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/>
    <xf numFmtId="165" fontId="27" fillId="0" borderId="0" applyFont="0" applyFill="0" applyBorder="0" applyAlignment="0" applyProtection="0"/>
    <xf numFmtId="167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0" borderId="0"/>
    <xf numFmtId="184" fontId="70" fillId="0" borderId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4" fontId="27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72" fontId="8" fillId="0" borderId="0"/>
    <xf numFmtId="172" fontId="8" fillId="0" borderId="0"/>
  </cellStyleXfs>
  <cellXfs count="229">
    <xf numFmtId="0" fontId="0" fillId="0" borderId="0" xfId="0"/>
    <xf numFmtId="49" fontId="6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/>
    </xf>
    <xf numFmtId="49" fontId="7" fillId="0" borderId="0" xfId="0" applyNumberFormat="1" applyFont="1" applyFill="1" applyBorder="1" applyAlignment="1">
      <alignment horizontal="left" vertical="center"/>
    </xf>
    <xf numFmtId="49" fontId="7" fillId="0" borderId="0" xfId="0" applyNumberFormat="1" applyFont="1" applyFill="1" applyBorder="1" applyAlignment="1">
      <alignment horizontal="center" vertical="center"/>
    </xf>
    <xf numFmtId="168" fontId="5" fillId="0" borderId="0" xfId="0" applyNumberFormat="1" applyFont="1" applyFill="1" applyAlignment="1">
      <alignment vertical="center"/>
    </xf>
    <xf numFmtId="168" fontId="5" fillId="0" borderId="0" xfId="0" applyNumberFormat="1" applyFont="1" applyFill="1" applyBorder="1" applyAlignment="1"/>
    <xf numFmtId="49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168" fontId="10" fillId="0" borderId="0" xfId="0" applyNumberFormat="1" applyFont="1" applyFill="1" applyBorder="1" applyAlignment="1">
      <alignment horizontal="right"/>
    </xf>
    <xf numFmtId="49" fontId="5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0" fontId="10" fillId="0" borderId="0" xfId="0" applyFont="1" applyFill="1" applyAlignment="1"/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3" fillId="0" borderId="0" xfId="0" applyFont="1" applyFill="1" applyAlignment="1">
      <alignment vertical="center"/>
    </xf>
    <xf numFmtId="171" fontId="10" fillId="0" borderId="0" xfId="2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6" fillId="0" borderId="0" xfId="6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0" fontId="15" fillId="0" borderId="0" xfId="0" applyFont="1" applyFill="1" applyAlignment="1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/>
    <xf numFmtId="0" fontId="0" fillId="0" borderId="0" xfId="0" applyFont="1" applyFill="1" applyAlignment="1"/>
    <xf numFmtId="0" fontId="17" fillId="0" borderId="0" xfId="0" applyFont="1" applyFill="1" applyAlignment="1">
      <alignment horizontal="left" vertical="center"/>
    </xf>
    <xf numFmtId="168" fontId="5" fillId="0" borderId="4" xfId="0" applyNumberFormat="1" applyFont="1" applyFill="1" applyBorder="1" applyAlignment="1">
      <alignment vertical="center"/>
    </xf>
    <xf numFmtId="0" fontId="3" fillId="0" borderId="0" xfId="0" applyFont="1" applyFill="1" applyAlignment="1"/>
    <xf numFmtId="0" fontId="0" fillId="0" borderId="0" xfId="0" applyFill="1"/>
    <xf numFmtId="0" fontId="22" fillId="0" borderId="0" xfId="0" applyFont="1" applyFill="1"/>
    <xf numFmtId="0" fontId="7" fillId="0" borderId="0" xfId="0" applyFont="1" applyFill="1"/>
    <xf numFmtId="0" fontId="5" fillId="0" borderId="0" xfId="0" applyFont="1" applyFill="1"/>
    <xf numFmtId="0" fontId="23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5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6" fillId="0" borderId="0" xfId="0" quotePrefix="1" applyFont="1" applyFill="1" applyAlignment="1">
      <alignment horizontal="center"/>
    </xf>
    <xf numFmtId="169" fontId="19" fillId="0" borderId="0" xfId="0" applyNumberFormat="1" applyFont="1" applyFill="1" applyAlignment="1"/>
    <xf numFmtId="0" fontId="5" fillId="0" borderId="0" xfId="0" quotePrefix="1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ont="1" applyFill="1" applyAlignment="1">
      <alignment horizontal="justify"/>
    </xf>
    <xf numFmtId="0" fontId="0" fillId="0" borderId="0" xfId="0" applyFill="1" applyAlignment="1"/>
    <xf numFmtId="37" fontId="0" fillId="0" borderId="0" xfId="0" applyNumberFormat="1" applyFont="1" applyFill="1"/>
    <xf numFmtId="0" fontId="7" fillId="0" borderId="0" xfId="1" applyNumberFormat="1" applyFont="1" applyFill="1" applyBorder="1"/>
    <xf numFmtId="0" fontId="5" fillId="0" borderId="0" xfId="1" applyNumberFormat="1" applyFont="1" applyFill="1" applyBorder="1"/>
    <xf numFmtId="0" fontId="6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left"/>
    </xf>
    <xf numFmtId="0" fontId="0" fillId="0" borderId="0" xfId="1" applyNumberFormat="1" applyFont="1" applyFill="1" applyBorder="1"/>
    <xf numFmtId="0" fontId="5" fillId="0" borderId="0" xfId="1" applyNumberFormat="1" applyFont="1" applyFill="1" applyBorder="1" applyAlignment="1">
      <alignment horizontal="left"/>
    </xf>
    <xf numFmtId="0" fontId="7" fillId="0" borderId="0" xfId="1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0" fontId="6" fillId="0" borderId="0" xfId="0" applyFont="1" applyFill="1" applyAlignment="1"/>
    <xf numFmtId="37" fontId="6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171" fontId="0" fillId="0" borderId="0" xfId="0" applyNumberFormat="1" applyFont="1" applyFill="1"/>
    <xf numFmtId="37" fontId="0" fillId="0" borderId="0" xfId="0" applyNumberFormat="1" applyFont="1" applyFill="1" applyBorder="1" applyAlignment="1">
      <alignment vertical="center"/>
    </xf>
    <xf numFmtId="171" fontId="0" fillId="0" borderId="0" xfId="3" applyNumberFormat="1" applyFont="1" applyFill="1" applyBorder="1" applyAlignment="1">
      <alignment horizontal="center"/>
    </xf>
    <xf numFmtId="171" fontId="0" fillId="0" borderId="0" xfId="3" applyNumberFormat="1" applyFont="1" applyFill="1" applyBorder="1" applyAlignment="1">
      <alignment horizontal="right"/>
    </xf>
    <xf numFmtId="171" fontId="4" fillId="0" borderId="0" xfId="3" applyNumberFormat="1" applyFont="1" applyFill="1" applyAlignment="1">
      <alignment vertical="center"/>
    </xf>
    <xf numFmtId="171" fontId="4" fillId="0" borderId="0" xfId="3" applyNumberFormat="1" applyFont="1" applyFill="1" applyBorder="1" applyAlignment="1">
      <alignment horizontal="right"/>
    </xf>
    <xf numFmtId="171" fontId="11" fillId="0" borderId="0" xfId="3" applyNumberFormat="1" applyFont="1" applyFill="1"/>
    <xf numFmtId="43" fontId="11" fillId="0" borderId="0" xfId="3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vertical="center"/>
    </xf>
    <xf numFmtId="171" fontId="10" fillId="0" borderId="0" xfId="2" quotePrefix="1" applyNumberFormat="1" applyFont="1" applyFill="1" applyBorder="1" applyAlignment="1">
      <alignment horizontal="center" vertical="center"/>
    </xf>
    <xf numFmtId="171" fontId="4" fillId="0" borderId="0" xfId="3" quotePrefix="1" applyNumberFormat="1" applyFont="1" applyFill="1" applyBorder="1" applyAlignment="1">
      <alignment horizontal="right" vertical="center"/>
    </xf>
    <xf numFmtId="171" fontId="10" fillId="0" borderId="0" xfId="2" quotePrefix="1" applyNumberFormat="1" applyFont="1" applyFill="1" applyBorder="1" applyAlignment="1">
      <alignment horizontal="right" vertical="center"/>
    </xf>
    <xf numFmtId="171" fontId="12" fillId="0" borderId="0" xfId="2" applyNumberFormat="1" applyFont="1" applyFill="1" applyBorder="1"/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1" fontId="14" fillId="0" borderId="0" xfId="3" applyNumberFormat="1" applyFont="1" applyFill="1" applyAlignment="1">
      <alignment horizontal="center" vertical="center"/>
    </xf>
    <xf numFmtId="171" fontId="13" fillId="0" borderId="0" xfId="3" applyNumberFormat="1" applyFont="1" applyFill="1" applyBorder="1" applyAlignment="1">
      <alignment vertical="center"/>
    </xf>
    <xf numFmtId="171" fontId="11" fillId="0" borderId="0" xfId="3" applyNumberFormat="1" applyFont="1" applyFill="1" applyAlignment="1">
      <alignment vertical="center"/>
    </xf>
    <xf numFmtId="171" fontId="13" fillId="0" borderId="5" xfId="3" applyNumberFormat="1" applyFont="1" applyFill="1" applyBorder="1" applyAlignment="1">
      <alignment vertical="center"/>
    </xf>
    <xf numFmtId="171" fontId="13" fillId="0" borderId="4" xfId="3" applyNumberFormat="1" applyFont="1" applyFill="1" applyBorder="1" applyAlignment="1">
      <alignment vertical="center"/>
    </xf>
    <xf numFmtId="171" fontId="5" fillId="0" borderId="0" xfId="3" applyNumberFormat="1" applyFont="1" applyFill="1" applyBorder="1" applyAlignment="1">
      <alignment horizontal="right"/>
    </xf>
    <xf numFmtId="37" fontId="5" fillId="0" borderId="0" xfId="0" applyNumberFormat="1" applyFont="1" applyFill="1" applyBorder="1" applyAlignment="1">
      <alignment vertical="center"/>
    </xf>
    <xf numFmtId="171" fontId="0" fillId="0" borderId="2" xfId="3" applyNumberFormat="1" applyFont="1" applyFill="1" applyBorder="1" applyAlignment="1">
      <alignment horizontal="right"/>
    </xf>
    <xf numFmtId="171" fontId="5" fillId="0" borderId="5" xfId="0" applyNumberFormat="1" applyFont="1" applyFill="1" applyBorder="1" applyAlignment="1"/>
    <xf numFmtId="43" fontId="0" fillId="0" borderId="0" xfId="0" applyNumberFormat="1" applyFont="1" applyFill="1"/>
    <xf numFmtId="0" fontId="0" fillId="0" borderId="0" xfId="0" applyFont="1" applyFill="1" applyBorder="1"/>
    <xf numFmtId="171" fontId="4" fillId="0" borderId="0" xfId="3" applyNumberFormat="1" applyFont="1" applyFill="1" applyBorder="1" applyAlignment="1"/>
    <xf numFmtId="171" fontId="4" fillId="0" borderId="0" xfId="3" quotePrefix="1" applyNumberFormat="1" applyFont="1" applyFill="1" applyAlignment="1">
      <alignment vertical="center"/>
    </xf>
    <xf numFmtId="171" fontId="4" fillId="0" borderId="2" xfId="3" quotePrefix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1" fillId="0" borderId="0" xfId="0" applyFont="1" applyFill="1" applyAlignment="1"/>
    <xf numFmtId="171" fontId="1" fillId="0" borderId="0" xfId="3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>
      <alignment horizontal="left"/>
    </xf>
    <xf numFmtId="171" fontId="0" fillId="0" borderId="0" xfId="3" applyNumberFormat="1" applyFont="1" applyFill="1" applyAlignment="1">
      <alignment horizontal="right"/>
    </xf>
    <xf numFmtId="171" fontId="0" fillId="0" borderId="0" xfId="3" applyNumberFormat="1" applyFont="1" applyFill="1"/>
    <xf numFmtId="0" fontId="7" fillId="0" borderId="0" xfId="0" applyFont="1" applyFill="1" applyAlignment="1">
      <alignment horizontal="center"/>
    </xf>
    <xf numFmtId="171" fontId="11" fillId="0" borderId="2" xfId="8" applyNumberFormat="1" applyFont="1" applyFill="1" applyBorder="1" applyAlignment="1">
      <alignment horizontal="right"/>
    </xf>
    <xf numFmtId="37" fontId="0" fillId="0" borderId="0" xfId="3" applyNumberFormat="1" applyFont="1" applyFill="1" applyBorder="1" applyAlignment="1">
      <alignment horizontal="right" vertical="top"/>
    </xf>
    <xf numFmtId="171" fontId="0" fillId="0" borderId="5" xfId="3" applyNumberFormat="1" applyFont="1" applyFill="1" applyBorder="1" applyAlignment="1">
      <alignment horizontal="right" vertical="top"/>
    </xf>
    <xf numFmtId="171" fontId="0" fillId="0" borderId="0" xfId="3" applyNumberFormat="1" applyFont="1" applyFill="1" applyBorder="1" applyAlignment="1">
      <alignment horizontal="right" vertical="top"/>
    </xf>
    <xf numFmtId="171" fontId="0" fillId="0" borderId="0" xfId="3" applyNumberFormat="1" applyFont="1" applyFill="1" applyAlignment="1">
      <alignment horizontal="right" vertical="top"/>
    </xf>
    <xf numFmtId="171" fontId="5" fillId="0" borderId="5" xfId="3" applyNumberFormat="1" applyFont="1" applyFill="1" applyBorder="1" applyAlignment="1">
      <alignment horizontal="right"/>
    </xf>
    <xf numFmtId="171" fontId="0" fillId="0" borderId="2" xfId="3" applyNumberFormat="1" applyFont="1" applyFill="1" applyBorder="1" applyAlignment="1">
      <alignment horizontal="right" vertical="top"/>
    </xf>
    <xf numFmtId="171" fontId="5" fillId="0" borderId="3" xfId="3" applyNumberFormat="1" applyFont="1" applyFill="1" applyBorder="1" applyAlignment="1">
      <alignment horizontal="right"/>
    </xf>
    <xf numFmtId="171" fontId="6" fillId="0" borderId="0" xfId="3" applyNumberFormat="1" applyFont="1" applyFill="1" applyBorder="1" applyAlignment="1">
      <alignment horizontal="center"/>
    </xf>
    <xf numFmtId="171" fontId="0" fillId="0" borderId="0" xfId="3" applyNumberFormat="1" applyFont="1" applyFill="1" applyBorder="1"/>
    <xf numFmtId="171" fontId="5" fillId="0" borderId="4" xfId="3" applyNumberFormat="1" applyFont="1" applyFill="1" applyBorder="1" applyAlignment="1">
      <alignment horizontal="right"/>
    </xf>
    <xf numFmtId="43" fontId="5" fillId="0" borderId="4" xfId="3" applyNumberFormat="1" applyFont="1" applyFill="1" applyBorder="1" applyAlignment="1">
      <alignment horizontal="right"/>
    </xf>
    <xf numFmtId="39" fontId="20" fillId="0" borderId="0" xfId="3" applyNumberFormat="1" applyFont="1" applyFill="1" applyBorder="1"/>
    <xf numFmtId="43" fontId="0" fillId="0" borderId="0" xfId="3" applyFont="1" applyFill="1"/>
    <xf numFmtId="4" fontId="20" fillId="0" borderId="0" xfId="3" applyNumberFormat="1" applyFont="1" applyFill="1" applyBorder="1"/>
    <xf numFmtId="4" fontId="20" fillId="0" borderId="0" xfId="3" applyNumberFormat="1" applyFont="1" applyFill="1"/>
    <xf numFmtId="0" fontId="6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68" fontId="1" fillId="0" borderId="0" xfId="0" applyNumberFormat="1" applyFont="1" applyFill="1" applyBorder="1" applyAlignment="1"/>
    <xf numFmtId="168" fontId="1" fillId="0" borderId="0" xfId="0" applyNumberFormat="1" applyFont="1" applyFill="1" applyAlignment="1">
      <alignment horizontal="right"/>
    </xf>
    <xf numFmtId="43" fontId="0" fillId="0" borderId="0" xfId="3" applyFont="1" applyFill="1" applyBorder="1" applyAlignment="1">
      <alignment horizontal="center"/>
    </xf>
    <xf numFmtId="43" fontId="1" fillId="0" borderId="0" xfId="3" applyFont="1" applyFill="1" applyBorder="1" applyAlignment="1"/>
    <xf numFmtId="43" fontId="0" fillId="0" borderId="2" xfId="3" applyFont="1" applyFill="1" applyBorder="1" applyAlignment="1">
      <alignment horizontal="center"/>
    </xf>
    <xf numFmtId="43" fontId="1" fillId="0" borderId="0" xfId="3" applyFont="1" applyFill="1" applyAlignment="1">
      <alignment vertical="center"/>
    </xf>
    <xf numFmtId="171" fontId="0" fillId="0" borderId="2" xfId="3" applyNumberFormat="1" applyFont="1" applyFill="1" applyBorder="1" applyAlignment="1">
      <alignment horizontal="center"/>
    </xf>
    <xf numFmtId="43" fontId="5" fillId="0" borderId="0" xfId="3" applyFont="1" applyFill="1" applyAlignment="1">
      <alignment vertical="center"/>
    </xf>
    <xf numFmtId="43" fontId="5" fillId="0" borderId="0" xfId="3" applyFont="1" applyFill="1" applyBorder="1" applyAlignment="1">
      <alignment vertical="center"/>
    </xf>
    <xf numFmtId="171" fontId="5" fillId="0" borderId="3" xfId="3" applyNumberFormat="1" applyFont="1" applyFill="1" applyBorder="1" applyAlignment="1">
      <alignment vertical="center"/>
    </xf>
    <xf numFmtId="171" fontId="5" fillId="0" borderId="0" xfId="3" applyNumberFormat="1" applyFont="1" applyFill="1" applyAlignment="1">
      <alignment vertical="center"/>
    </xf>
    <xf numFmtId="171" fontId="5" fillId="0" borderId="0" xfId="3" applyNumberFormat="1" applyFont="1" applyFill="1" applyBorder="1" applyAlignment="1">
      <alignment vertical="center"/>
    </xf>
    <xf numFmtId="171" fontId="11" fillId="0" borderId="0" xfId="3" quotePrefix="1" applyNumberFormat="1" applyFont="1" applyFill="1" applyBorder="1" applyAlignment="1">
      <alignment vertical="center"/>
    </xf>
    <xf numFmtId="37" fontId="1" fillId="0" borderId="0" xfId="5" quotePrefix="1" applyNumberFormat="1" applyFont="1" applyFill="1" applyBorder="1" applyAlignment="1">
      <alignment vertical="center"/>
    </xf>
    <xf numFmtId="37" fontId="0" fillId="0" borderId="0" xfId="3" applyNumberFormat="1" applyFont="1" applyFill="1" applyAlignment="1">
      <alignment horizontal="right" vertical="top" wrapText="1"/>
    </xf>
    <xf numFmtId="37" fontId="0" fillId="0" borderId="0" xfId="3" applyNumberFormat="1" applyFont="1" applyFill="1" applyAlignment="1">
      <alignment horizontal="right" vertical="top"/>
    </xf>
    <xf numFmtId="171" fontId="5" fillId="0" borderId="5" xfId="3" applyNumberFormat="1" applyFont="1" applyFill="1" applyBorder="1" applyAlignment="1">
      <alignment horizontal="right" vertical="center"/>
    </xf>
    <xf numFmtId="171" fontId="5" fillId="0" borderId="0" xfId="3" applyNumberFormat="1" applyFont="1" applyFill="1" applyBorder="1" applyAlignment="1">
      <alignment horizontal="right" vertical="center"/>
    </xf>
    <xf numFmtId="37" fontId="0" fillId="0" borderId="0" xfId="3" applyNumberFormat="1" applyFont="1" applyFill="1" applyAlignment="1">
      <alignment horizontal="justify" vertical="top" wrapText="1"/>
    </xf>
    <xf numFmtId="37" fontId="1" fillId="0" borderId="0" xfId="0" applyNumberFormat="1" applyFont="1" applyFill="1" applyAlignment="1">
      <alignment horizontal="right"/>
    </xf>
    <xf numFmtId="171" fontId="5" fillId="0" borderId="0" xfId="3" applyNumberFormat="1" applyFont="1" applyFill="1" applyAlignment="1">
      <alignment horizontal="right" vertical="top"/>
    </xf>
    <xf numFmtId="43" fontId="5" fillId="0" borderId="0" xfId="3" applyFont="1" applyFill="1"/>
    <xf numFmtId="171" fontId="0" fillId="0" borderId="0" xfId="3" applyNumberFormat="1" applyFont="1" applyFill="1" applyAlignment="1">
      <alignment horizontal="right" vertical="top" wrapText="1"/>
    </xf>
    <xf numFmtId="171" fontId="5" fillId="0" borderId="6" xfId="3" applyNumberFormat="1" applyFont="1" applyFill="1" applyBorder="1" applyAlignment="1">
      <alignment horizontal="right" vertical="top"/>
    </xf>
    <xf numFmtId="171" fontId="5" fillId="0" borderId="0" xfId="3" applyNumberFormat="1" applyFont="1" applyFill="1" applyBorder="1"/>
    <xf numFmtId="37" fontId="5" fillId="0" borderId="0" xfId="0" applyNumberFormat="1" applyFont="1" applyFill="1" applyAlignment="1">
      <alignment vertical="center"/>
    </xf>
    <xf numFmtId="43" fontId="1" fillId="0" borderId="0" xfId="3" applyFont="1" applyFill="1" applyBorder="1" applyAlignment="1">
      <alignment horizontal="center"/>
    </xf>
    <xf numFmtId="171" fontId="11" fillId="0" borderId="0" xfId="2" applyNumberFormat="1" applyFont="1" applyFill="1" applyAlignment="1"/>
    <xf numFmtId="171" fontId="11" fillId="0" borderId="0" xfId="2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171" fontId="13" fillId="0" borderId="4" xfId="3" applyNumberFormat="1" applyFont="1" applyFill="1" applyBorder="1" applyAlignment="1"/>
    <xf numFmtId="171" fontId="13" fillId="0" borderId="0" xfId="2" applyNumberFormat="1" applyFont="1" applyFill="1" applyBorder="1" applyAlignment="1"/>
    <xf numFmtId="168" fontId="5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/>
    <xf numFmtId="171" fontId="11" fillId="0" borderId="0" xfId="2" applyNumberFormat="1" applyFont="1" applyFill="1"/>
    <xf numFmtId="171" fontId="11" fillId="0" borderId="2" xfId="3" applyNumberFormat="1" applyFont="1" applyFill="1" applyBorder="1"/>
    <xf numFmtId="171" fontId="13" fillId="0" borderId="5" xfId="3" applyNumberFormat="1" applyFont="1" applyFill="1" applyBorder="1"/>
    <xf numFmtId="0" fontId="4" fillId="0" borderId="0" xfId="0" applyFont="1" applyFill="1" applyAlignment="1"/>
    <xf numFmtId="171" fontId="11" fillId="0" borderId="4" xfId="3" applyNumberFormat="1" applyFont="1" applyFill="1" applyBorder="1"/>
    <xf numFmtId="0" fontId="4" fillId="0" borderId="0" xfId="0" applyFont="1" applyFill="1" applyBorder="1" applyAlignment="1"/>
    <xf numFmtId="171" fontId="11" fillId="0" borderId="0" xfId="2" applyNumberFormat="1" applyFont="1" applyFill="1" applyBorder="1" applyAlignment="1"/>
    <xf numFmtId="0" fontId="1" fillId="0" borderId="0" xfId="0" applyFont="1" applyFill="1" applyAlignment="1">
      <alignment horizontal="left" vertical="center"/>
    </xf>
    <xf numFmtId="171" fontId="11" fillId="0" borderId="0" xfId="3" applyNumberFormat="1" applyFont="1" applyFill="1" applyBorder="1"/>
    <xf numFmtId="168" fontId="5" fillId="0" borderId="6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7" fillId="0" borderId="0" xfId="0" quotePrefix="1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/>
    <xf numFmtId="171" fontId="11" fillId="0" borderId="0" xfId="2" applyNumberFormat="1" applyFont="1" applyFill="1" applyAlignment="1">
      <alignment horizont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71" fontId="5" fillId="0" borderId="0" xfId="2" applyNumberFormat="1" applyFont="1" applyFill="1"/>
    <xf numFmtId="171" fontId="5" fillId="0" borderId="0" xfId="2" applyNumberFormat="1" applyFont="1" applyFill="1" applyBorder="1" applyAlignment="1"/>
    <xf numFmtId="171" fontId="11" fillId="0" borderId="0" xfId="3" applyNumberFormat="1" applyFont="1" applyFill="1" applyBorder="1" applyAlignment="1"/>
    <xf numFmtId="171" fontId="1" fillId="0" borderId="0" xfId="0" applyNumberFormat="1" applyFont="1" applyFill="1" applyBorder="1" applyAlignment="1"/>
    <xf numFmtId="171" fontId="5" fillId="0" borderId="0" xfId="2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171" fontId="4" fillId="0" borderId="0" xfId="3" quotePrefix="1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43" fontId="5" fillId="0" borderId="5" xfId="3" applyFont="1" applyFill="1" applyBorder="1" applyAlignment="1">
      <alignment vertical="center"/>
    </xf>
    <xf numFmtId="171" fontId="5" fillId="0" borderId="5" xfId="3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/>
    </xf>
    <xf numFmtId="43" fontId="1" fillId="0" borderId="0" xfId="2" applyFont="1" applyFill="1" applyBorder="1" applyAlignment="1">
      <alignment horizontal="right"/>
    </xf>
    <xf numFmtId="43" fontId="24" fillId="0" borderId="0" xfId="2" applyFont="1" applyFill="1" applyAlignment="1">
      <alignment vertical="center"/>
    </xf>
    <xf numFmtId="171" fontId="1" fillId="0" borderId="0" xfId="3" applyNumberFormat="1" applyFont="1" applyFill="1" applyAlignment="1">
      <alignment vertical="center"/>
    </xf>
    <xf numFmtId="0" fontId="6" fillId="0" borderId="0" xfId="0" applyFont="1" applyFill="1" applyAlignment="1">
      <alignment horizontal="center"/>
    </xf>
    <xf numFmtId="171" fontId="1" fillId="0" borderId="5" xfId="0" applyNumberFormat="1" applyFont="1" applyFill="1" applyBorder="1" applyAlignment="1"/>
    <xf numFmtId="43" fontId="1" fillId="0" borderId="0" xfId="0" applyNumberFormat="1" applyFont="1" applyFill="1"/>
    <xf numFmtId="171" fontId="1" fillId="0" borderId="0" xfId="3" applyNumberFormat="1" applyFont="1" applyFill="1" applyAlignment="1">
      <alignment horizontal="right"/>
    </xf>
    <xf numFmtId="171" fontId="1" fillId="0" borderId="0" xfId="3" applyNumberFormat="1" applyFont="1" applyFill="1" applyBorder="1" applyAlignment="1">
      <alignment horizontal="right" vertical="top"/>
    </xf>
    <xf numFmtId="171" fontId="1" fillId="0" borderId="5" xfId="3" applyNumberFormat="1" applyFont="1" applyFill="1" applyBorder="1" applyAlignment="1">
      <alignment horizontal="right"/>
    </xf>
    <xf numFmtId="171" fontId="1" fillId="0" borderId="2" xfId="3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43" fontId="1" fillId="0" borderId="0" xfId="2" applyFont="1" applyFill="1" applyBorder="1" applyAlignment="1"/>
    <xf numFmtId="0" fontId="1" fillId="2" borderId="0" xfId="1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/>
    </xf>
    <xf numFmtId="171" fontId="4" fillId="0" borderId="2" xfId="3" applyNumberFormat="1" applyFont="1" applyFill="1" applyBorder="1" applyAlignment="1">
      <alignment vertical="center"/>
    </xf>
    <xf numFmtId="43" fontId="17" fillId="0" borderId="0" xfId="2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43" fontId="0" fillId="0" borderId="0" xfId="2" applyFont="1" applyFill="1"/>
    <xf numFmtId="171" fontId="1" fillId="0" borderId="0" xfId="2" applyNumberFormat="1" applyFont="1" applyFill="1" applyBorder="1" applyAlignment="1"/>
    <xf numFmtId="168" fontId="5" fillId="0" borderId="0" xfId="0" applyNumberFormat="1" applyFont="1" applyFill="1" applyBorder="1" applyAlignment="1">
      <alignment vertical="center"/>
    </xf>
    <xf numFmtId="43" fontId="5" fillId="0" borderId="4" xfId="2" applyFont="1" applyFill="1" applyBorder="1" applyAlignment="1">
      <alignment vertical="center"/>
    </xf>
    <xf numFmtId="171" fontId="5" fillId="0" borderId="2" xfId="2" applyNumberFormat="1" applyFont="1" applyFill="1" applyBorder="1" applyAlignment="1"/>
    <xf numFmtId="171" fontId="1" fillId="0" borderId="0" xfId="2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/>
    </xf>
    <xf numFmtId="0" fontId="71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</cellXfs>
  <cellStyles count="338">
    <cellStyle name="20% - Accent1" xfId="17" xr:uid="{00000000-0005-0000-0000-000000000000}"/>
    <cellStyle name="20% - Accent1 2" xfId="18" xr:uid="{00000000-0005-0000-0000-000001000000}"/>
    <cellStyle name="20% - Accent2" xfId="19" xr:uid="{00000000-0005-0000-0000-000002000000}"/>
    <cellStyle name="20% - Accent2 2" xfId="20" xr:uid="{00000000-0005-0000-0000-000003000000}"/>
    <cellStyle name="20% - Accent3" xfId="21" xr:uid="{00000000-0005-0000-0000-000004000000}"/>
    <cellStyle name="20% - Accent3 2" xfId="22" xr:uid="{00000000-0005-0000-0000-000005000000}"/>
    <cellStyle name="20% - Accent4" xfId="23" xr:uid="{00000000-0005-0000-0000-000006000000}"/>
    <cellStyle name="20% - Accent4 2" xfId="24" xr:uid="{00000000-0005-0000-0000-000007000000}"/>
    <cellStyle name="20% - Accent5" xfId="25" xr:uid="{00000000-0005-0000-0000-000008000000}"/>
    <cellStyle name="20% - Accent5 2" xfId="26" xr:uid="{00000000-0005-0000-0000-000009000000}"/>
    <cellStyle name="20% - Accent6" xfId="27" xr:uid="{00000000-0005-0000-0000-00000A000000}"/>
    <cellStyle name="20% - Accent6 2" xfId="28" xr:uid="{00000000-0005-0000-0000-00000B000000}"/>
    <cellStyle name="40% - Accent1" xfId="29" xr:uid="{00000000-0005-0000-0000-00000C000000}"/>
    <cellStyle name="40% - Accent1 2" xfId="30" xr:uid="{00000000-0005-0000-0000-00000D000000}"/>
    <cellStyle name="40% - Accent2" xfId="31" xr:uid="{00000000-0005-0000-0000-00000E000000}"/>
    <cellStyle name="40% - Accent2 2" xfId="32" xr:uid="{00000000-0005-0000-0000-00000F000000}"/>
    <cellStyle name="40% - Accent3" xfId="33" xr:uid="{00000000-0005-0000-0000-000010000000}"/>
    <cellStyle name="40% - Accent3 2" xfId="34" xr:uid="{00000000-0005-0000-0000-000011000000}"/>
    <cellStyle name="40% - Accent4" xfId="35" xr:uid="{00000000-0005-0000-0000-000012000000}"/>
    <cellStyle name="40% - Accent4 2" xfId="36" xr:uid="{00000000-0005-0000-0000-000013000000}"/>
    <cellStyle name="40% - Accent5" xfId="37" xr:uid="{00000000-0005-0000-0000-000014000000}"/>
    <cellStyle name="40% - Accent5 2" xfId="38" xr:uid="{00000000-0005-0000-0000-000015000000}"/>
    <cellStyle name="40% - Accent6" xfId="39" xr:uid="{00000000-0005-0000-0000-000016000000}"/>
    <cellStyle name="40% - Accent6 2" xfId="40" xr:uid="{00000000-0005-0000-0000-000017000000}"/>
    <cellStyle name="60% - Accent1" xfId="41" xr:uid="{00000000-0005-0000-0000-000018000000}"/>
    <cellStyle name="60% - Accent1 2" xfId="42" xr:uid="{00000000-0005-0000-0000-000019000000}"/>
    <cellStyle name="60% - Accent2" xfId="43" xr:uid="{00000000-0005-0000-0000-00001A000000}"/>
    <cellStyle name="60% - Accent2 2" xfId="44" xr:uid="{00000000-0005-0000-0000-00001B000000}"/>
    <cellStyle name="60% - Accent3" xfId="45" xr:uid="{00000000-0005-0000-0000-00001C000000}"/>
    <cellStyle name="60% - Accent3 2" xfId="46" xr:uid="{00000000-0005-0000-0000-00001D000000}"/>
    <cellStyle name="60% - Accent4" xfId="47" xr:uid="{00000000-0005-0000-0000-00001E000000}"/>
    <cellStyle name="60% - Accent4 2" xfId="48" xr:uid="{00000000-0005-0000-0000-00001F000000}"/>
    <cellStyle name="60% - Accent5" xfId="49" xr:uid="{00000000-0005-0000-0000-000020000000}"/>
    <cellStyle name="60% - Accent5 2" xfId="50" xr:uid="{00000000-0005-0000-0000-000021000000}"/>
    <cellStyle name="60% - Accent6" xfId="51" xr:uid="{00000000-0005-0000-0000-000022000000}"/>
    <cellStyle name="60% - Accent6 2" xfId="52" xr:uid="{00000000-0005-0000-0000-000023000000}"/>
    <cellStyle name="75" xfId="53" xr:uid="{00000000-0005-0000-0000-000024000000}"/>
    <cellStyle name="Accent1" xfId="54" xr:uid="{00000000-0005-0000-0000-000025000000}"/>
    <cellStyle name="Accent1 2" xfId="55" xr:uid="{00000000-0005-0000-0000-000026000000}"/>
    <cellStyle name="Accent2" xfId="56" xr:uid="{00000000-0005-0000-0000-000027000000}"/>
    <cellStyle name="Accent2 2" xfId="57" xr:uid="{00000000-0005-0000-0000-000028000000}"/>
    <cellStyle name="Accent3" xfId="58" xr:uid="{00000000-0005-0000-0000-000029000000}"/>
    <cellStyle name="Accent3 2" xfId="59" xr:uid="{00000000-0005-0000-0000-00002A000000}"/>
    <cellStyle name="Accent4" xfId="60" xr:uid="{00000000-0005-0000-0000-00002B000000}"/>
    <cellStyle name="Accent4 2" xfId="61" xr:uid="{00000000-0005-0000-0000-00002C000000}"/>
    <cellStyle name="Accent5" xfId="62" xr:uid="{00000000-0005-0000-0000-00002D000000}"/>
    <cellStyle name="Accent5 2" xfId="63" xr:uid="{00000000-0005-0000-0000-00002E000000}"/>
    <cellStyle name="Accent6" xfId="64" xr:uid="{00000000-0005-0000-0000-00002F000000}"/>
    <cellStyle name="Accent6 2" xfId="65" xr:uid="{00000000-0005-0000-0000-000030000000}"/>
    <cellStyle name="Bad" xfId="66" xr:uid="{00000000-0005-0000-0000-000031000000}"/>
    <cellStyle name="Bad 2" xfId="67" xr:uid="{00000000-0005-0000-0000-000032000000}"/>
    <cellStyle name="Calculation" xfId="68" xr:uid="{00000000-0005-0000-0000-000033000000}"/>
    <cellStyle name="Calculation 2" xfId="69" xr:uid="{00000000-0005-0000-0000-000034000000}"/>
    <cellStyle name="Change A&amp;ll" xfId="1" xr:uid="{00000000-0005-0000-0000-000035000000}"/>
    <cellStyle name="Check Cell" xfId="70" xr:uid="{00000000-0005-0000-0000-000036000000}"/>
    <cellStyle name="Check Cell 2" xfId="71" xr:uid="{00000000-0005-0000-0000-000037000000}"/>
    <cellStyle name="Comma" xfId="2" builtinId="3"/>
    <cellStyle name="Comma 10" xfId="72" xr:uid="{00000000-0005-0000-0000-000039000000}"/>
    <cellStyle name="Comma 10 2" xfId="73" xr:uid="{00000000-0005-0000-0000-00003A000000}"/>
    <cellStyle name="Comma 11" xfId="74" xr:uid="{00000000-0005-0000-0000-00003B000000}"/>
    <cellStyle name="Comma 12" xfId="75" xr:uid="{00000000-0005-0000-0000-00003C000000}"/>
    <cellStyle name="Comma 13" xfId="76" xr:uid="{00000000-0005-0000-0000-00003D000000}"/>
    <cellStyle name="Comma 14" xfId="77" xr:uid="{00000000-0005-0000-0000-00003E000000}"/>
    <cellStyle name="Comma 15" xfId="78" xr:uid="{00000000-0005-0000-0000-00003F000000}"/>
    <cellStyle name="Comma 153" xfId="335" xr:uid="{00000000-0005-0000-0000-000040000000}"/>
    <cellStyle name="Comma 157" xfId="14" xr:uid="{00000000-0005-0000-0000-000041000000}"/>
    <cellStyle name="Comma 16" xfId="79" xr:uid="{00000000-0005-0000-0000-000042000000}"/>
    <cellStyle name="Comma 17" xfId="334" xr:uid="{00000000-0005-0000-0000-000043000000}"/>
    <cellStyle name="Comma 2" xfId="3" xr:uid="{00000000-0005-0000-0000-000044000000}"/>
    <cellStyle name="Comma 2 2" xfId="10" xr:uid="{00000000-0005-0000-0000-000045000000}"/>
    <cellStyle name="Comma 2 2 2" xfId="80" xr:uid="{00000000-0005-0000-0000-000046000000}"/>
    <cellStyle name="Comma 2 3" xfId="81" xr:uid="{00000000-0005-0000-0000-000047000000}"/>
    <cellStyle name="Comma 2 4" xfId="82" xr:uid="{00000000-0005-0000-0000-000048000000}"/>
    <cellStyle name="Comma 2 5" xfId="83" xr:uid="{00000000-0005-0000-0000-000049000000}"/>
    <cellStyle name="Comma 2 6" xfId="84" xr:uid="{00000000-0005-0000-0000-00004A000000}"/>
    <cellStyle name="Comma 2 7" xfId="85" xr:uid="{00000000-0005-0000-0000-00004B000000}"/>
    <cellStyle name="Comma 3" xfId="4" xr:uid="{00000000-0005-0000-0000-00004C000000}"/>
    <cellStyle name="Comma 3 2" xfId="11" xr:uid="{00000000-0005-0000-0000-00004D000000}"/>
    <cellStyle name="Comma 3 2 2" xfId="86" xr:uid="{00000000-0005-0000-0000-00004E000000}"/>
    <cellStyle name="Comma 3 3" xfId="87" xr:uid="{00000000-0005-0000-0000-00004F000000}"/>
    <cellStyle name="Comma 3 3 2" xfId="88" xr:uid="{00000000-0005-0000-0000-000050000000}"/>
    <cellStyle name="Comma 4" xfId="15" xr:uid="{00000000-0005-0000-0000-000051000000}"/>
    <cellStyle name="Comma 4 2" xfId="89" xr:uid="{00000000-0005-0000-0000-000052000000}"/>
    <cellStyle name="Comma 4 3" xfId="90" xr:uid="{00000000-0005-0000-0000-000053000000}"/>
    <cellStyle name="Comma 4 4" xfId="91" xr:uid="{00000000-0005-0000-0000-000054000000}"/>
    <cellStyle name="Comma 5" xfId="92" xr:uid="{00000000-0005-0000-0000-000055000000}"/>
    <cellStyle name="Comma 6" xfId="93" xr:uid="{00000000-0005-0000-0000-000056000000}"/>
    <cellStyle name="Comma 6 2" xfId="94" xr:uid="{00000000-0005-0000-0000-000057000000}"/>
    <cellStyle name="Comma 7" xfId="95" xr:uid="{00000000-0005-0000-0000-000058000000}"/>
    <cellStyle name="Comma 7 2" xfId="96" xr:uid="{00000000-0005-0000-0000-000059000000}"/>
    <cellStyle name="Comma 8" xfId="97" xr:uid="{00000000-0005-0000-0000-00005A000000}"/>
    <cellStyle name="Comma 9" xfId="98" xr:uid="{00000000-0005-0000-0000-00005B000000}"/>
    <cellStyle name="comma zerodec" xfId="99" xr:uid="{00000000-0005-0000-0000-00005C000000}"/>
    <cellStyle name="comma zerodec 2" xfId="100" xr:uid="{00000000-0005-0000-0000-00005D000000}"/>
    <cellStyle name="comma zerodec 3" xfId="101" xr:uid="{00000000-0005-0000-0000-00005E000000}"/>
    <cellStyle name="Currency1" xfId="102" xr:uid="{00000000-0005-0000-0000-00005F000000}"/>
    <cellStyle name="Currency1 2" xfId="103" xr:uid="{00000000-0005-0000-0000-000060000000}"/>
    <cellStyle name="Currency1 3" xfId="104" xr:uid="{00000000-0005-0000-0000-000061000000}"/>
    <cellStyle name="Dollar (zero dec)" xfId="105" xr:uid="{00000000-0005-0000-0000-000062000000}"/>
    <cellStyle name="Dollar (zero dec) 2" xfId="106" xr:uid="{00000000-0005-0000-0000-000063000000}"/>
    <cellStyle name="Dollar (zero dec) 3" xfId="107" xr:uid="{00000000-0005-0000-0000-000064000000}"/>
    <cellStyle name="Explanatory Text" xfId="108" xr:uid="{00000000-0005-0000-0000-000065000000}"/>
    <cellStyle name="Explanatory Text 2" xfId="109" xr:uid="{00000000-0005-0000-0000-000066000000}"/>
    <cellStyle name="Good" xfId="110" xr:uid="{00000000-0005-0000-0000-000067000000}"/>
    <cellStyle name="Good 2" xfId="111" xr:uid="{00000000-0005-0000-0000-000068000000}"/>
    <cellStyle name="Grey" xfId="112" xr:uid="{00000000-0005-0000-0000-000069000000}"/>
    <cellStyle name="Header1" xfId="113" xr:uid="{00000000-0005-0000-0000-00006A000000}"/>
    <cellStyle name="Header2" xfId="114" xr:uid="{00000000-0005-0000-0000-00006B000000}"/>
    <cellStyle name="Heading 1" xfId="115" xr:uid="{00000000-0005-0000-0000-00006C000000}"/>
    <cellStyle name="Heading 1 2" xfId="116" xr:uid="{00000000-0005-0000-0000-00006D000000}"/>
    <cellStyle name="Heading 2" xfId="117" xr:uid="{00000000-0005-0000-0000-00006E000000}"/>
    <cellStyle name="Heading 2 2" xfId="118" xr:uid="{00000000-0005-0000-0000-00006F000000}"/>
    <cellStyle name="Heading 3" xfId="119" xr:uid="{00000000-0005-0000-0000-000070000000}"/>
    <cellStyle name="Heading 3 2" xfId="120" xr:uid="{00000000-0005-0000-0000-000071000000}"/>
    <cellStyle name="Heading 4" xfId="121" xr:uid="{00000000-0005-0000-0000-000072000000}"/>
    <cellStyle name="Heading 4 2" xfId="122" xr:uid="{00000000-0005-0000-0000-000073000000}"/>
    <cellStyle name="Index Number" xfId="5" xr:uid="{00000000-0005-0000-0000-000074000000}"/>
    <cellStyle name="Index Number 2" xfId="123" xr:uid="{00000000-0005-0000-0000-000075000000}"/>
    <cellStyle name="Input" xfId="124" xr:uid="{00000000-0005-0000-0000-000076000000}"/>
    <cellStyle name="Input [yellow]" xfId="125" xr:uid="{00000000-0005-0000-0000-000077000000}"/>
    <cellStyle name="Input 2" xfId="126" xr:uid="{00000000-0005-0000-0000-000078000000}"/>
    <cellStyle name="Input 3" xfId="127" xr:uid="{00000000-0005-0000-0000-000079000000}"/>
    <cellStyle name="Integer" xfId="128" xr:uid="{00000000-0005-0000-0000-00007A000000}"/>
    <cellStyle name="Integer 2" xfId="129" xr:uid="{00000000-0005-0000-0000-00007B000000}"/>
    <cellStyle name="Linked Cell" xfId="130" xr:uid="{00000000-0005-0000-0000-00007C000000}"/>
    <cellStyle name="Linked Cell 2" xfId="131" xr:uid="{00000000-0005-0000-0000-00007D000000}"/>
    <cellStyle name="Millares [0]" xfId="132" xr:uid="{00000000-0005-0000-0000-00007E000000}"/>
    <cellStyle name="Moneda [0]" xfId="133" xr:uid="{00000000-0005-0000-0000-00007F000000}"/>
    <cellStyle name="NEE" xfId="134" xr:uid="{00000000-0005-0000-0000-000080000000}"/>
    <cellStyle name="Neutral" xfId="135" xr:uid="{00000000-0005-0000-0000-000081000000}"/>
    <cellStyle name="Neutral 2" xfId="136" xr:uid="{00000000-0005-0000-0000-000082000000}"/>
    <cellStyle name="no dec" xfId="137" xr:uid="{00000000-0005-0000-0000-000083000000}"/>
    <cellStyle name="Normal" xfId="0" builtinId="0"/>
    <cellStyle name="Normal - Style1" xfId="138" xr:uid="{00000000-0005-0000-0000-000085000000}"/>
    <cellStyle name="Normal 10" xfId="139" xr:uid="{00000000-0005-0000-0000-000086000000}"/>
    <cellStyle name="Normal 11" xfId="140" xr:uid="{00000000-0005-0000-0000-000087000000}"/>
    <cellStyle name="Normal 12" xfId="141" xr:uid="{00000000-0005-0000-0000-000088000000}"/>
    <cellStyle name="Normal 126" xfId="336" xr:uid="{00000000-0005-0000-0000-000089000000}"/>
    <cellStyle name="Normal 13" xfId="142" xr:uid="{00000000-0005-0000-0000-00008A000000}"/>
    <cellStyle name="Normal 13 2" xfId="143" xr:uid="{00000000-0005-0000-0000-00008B000000}"/>
    <cellStyle name="Normal 135" xfId="144" xr:uid="{00000000-0005-0000-0000-00008C000000}"/>
    <cellStyle name="Normal 14" xfId="145" xr:uid="{00000000-0005-0000-0000-00008D000000}"/>
    <cellStyle name="Normal 15" xfId="146" xr:uid="{00000000-0005-0000-0000-00008E000000}"/>
    <cellStyle name="Normal 16" xfId="147" xr:uid="{00000000-0005-0000-0000-00008F000000}"/>
    <cellStyle name="Normal 17" xfId="148" xr:uid="{00000000-0005-0000-0000-000090000000}"/>
    <cellStyle name="Normal 18" xfId="149" xr:uid="{00000000-0005-0000-0000-000091000000}"/>
    <cellStyle name="Normal 19" xfId="150" xr:uid="{00000000-0005-0000-0000-000092000000}"/>
    <cellStyle name="Normal 2" xfId="9" xr:uid="{00000000-0005-0000-0000-000093000000}"/>
    <cellStyle name="Normal 2 10" xfId="151" xr:uid="{00000000-0005-0000-0000-000094000000}"/>
    <cellStyle name="Normal 2 11" xfId="152" xr:uid="{00000000-0005-0000-0000-000095000000}"/>
    <cellStyle name="Normal 2 12" xfId="153" xr:uid="{00000000-0005-0000-0000-000096000000}"/>
    <cellStyle name="Normal 2 2" xfId="154" xr:uid="{00000000-0005-0000-0000-000097000000}"/>
    <cellStyle name="Normal 2 2 2" xfId="155" xr:uid="{00000000-0005-0000-0000-000098000000}"/>
    <cellStyle name="Normal 2 3" xfId="156" xr:uid="{00000000-0005-0000-0000-000099000000}"/>
    <cellStyle name="Normal 2 3 2" xfId="157" xr:uid="{00000000-0005-0000-0000-00009A000000}"/>
    <cellStyle name="Normal 2 4" xfId="158" xr:uid="{00000000-0005-0000-0000-00009B000000}"/>
    <cellStyle name="Normal 2 5" xfId="159" xr:uid="{00000000-0005-0000-0000-00009C000000}"/>
    <cellStyle name="Normal 2 6" xfId="160" xr:uid="{00000000-0005-0000-0000-00009D000000}"/>
    <cellStyle name="Normal 2 7" xfId="161" xr:uid="{00000000-0005-0000-0000-00009E000000}"/>
    <cellStyle name="Normal 2 8" xfId="162" xr:uid="{00000000-0005-0000-0000-00009F000000}"/>
    <cellStyle name="Normal 2 9" xfId="163" xr:uid="{00000000-0005-0000-0000-0000A0000000}"/>
    <cellStyle name="Normal 20" xfId="164" xr:uid="{00000000-0005-0000-0000-0000A1000000}"/>
    <cellStyle name="Normal 21" xfId="165" xr:uid="{00000000-0005-0000-0000-0000A2000000}"/>
    <cellStyle name="Normal 22" xfId="166" xr:uid="{00000000-0005-0000-0000-0000A3000000}"/>
    <cellStyle name="Normal 23" xfId="167" xr:uid="{00000000-0005-0000-0000-0000A4000000}"/>
    <cellStyle name="Normal 24" xfId="168" xr:uid="{00000000-0005-0000-0000-0000A5000000}"/>
    <cellStyle name="Normal 25" xfId="169" xr:uid="{00000000-0005-0000-0000-0000A6000000}"/>
    <cellStyle name="Normal 26" xfId="170" xr:uid="{00000000-0005-0000-0000-0000A7000000}"/>
    <cellStyle name="Normal 27" xfId="171" xr:uid="{00000000-0005-0000-0000-0000A8000000}"/>
    <cellStyle name="Normal 28" xfId="172" xr:uid="{00000000-0005-0000-0000-0000A9000000}"/>
    <cellStyle name="Normal 29" xfId="173" xr:uid="{00000000-0005-0000-0000-0000AA000000}"/>
    <cellStyle name="Normal 3" xfId="13" xr:uid="{00000000-0005-0000-0000-0000AB000000}"/>
    <cellStyle name="Normal 3 2" xfId="174" xr:uid="{00000000-0005-0000-0000-0000AC000000}"/>
    <cellStyle name="Normal 3 2 2" xfId="175" xr:uid="{00000000-0005-0000-0000-0000AD000000}"/>
    <cellStyle name="Normal 3 2 3" xfId="176" xr:uid="{00000000-0005-0000-0000-0000AE000000}"/>
    <cellStyle name="Normal 30" xfId="177" xr:uid="{00000000-0005-0000-0000-0000AF000000}"/>
    <cellStyle name="Normal 31" xfId="178" xr:uid="{00000000-0005-0000-0000-0000B0000000}"/>
    <cellStyle name="Normal 31 2" xfId="179" xr:uid="{00000000-0005-0000-0000-0000B1000000}"/>
    <cellStyle name="Normal 31 2 2" xfId="180" xr:uid="{00000000-0005-0000-0000-0000B2000000}"/>
    <cellStyle name="Normal 32" xfId="181" xr:uid="{00000000-0005-0000-0000-0000B3000000}"/>
    <cellStyle name="Normal 32 2" xfId="182" xr:uid="{00000000-0005-0000-0000-0000B4000000}"/>
    <cellStyle name="Normal 33" xfId="183" xr:uid="{00000000-0005-0000-0000-0000B5000000}"/>
    <cellStyle name="Normal 33 2" xfId="184" xr:uid="{00000000-0005-0000-0000-0000B6000000}"/>
    <cellStyle name="Normal 34" xfId="185" xr:uid="{00000000-0005-0000-0000-0000B7000000}"/>
    <cellStyle name="Normal 35" xfId="186" xr:uid="{00000000-0005-0000-0000-0000B8000000}"/>
    <cellStyle name="Normal 36" xfId="187" xr:uid="{00000000-0005-0000-0000-0000B9000000}"/>
    <cellStyle name="Normal 36 2" xfId="188" xr:uid="{00000000-0005-0000-0000-0000BA000000}"/>
    <cellStyle name="Normal 37" xfId="189" xr:uid="{00000000-0005-0000-0000-0000BB000000}"/>
    <cellStyle name="Normal 38" xfId="190" xr:uid="{00000000-0005-0000-0000-0000BC000000}"/>
    <cellStyle name="Normal 39" xfId="191" xr:uid="{00000000-0005-0000-0000-0000BD000000}"/>
    <cellStyle name="Normal 4" xfId="192" xr:uid="{00000000-0005-0000-0000-0000BE000000}"/>
    <cellStyle name="Normal 4 2" xfId="193" xr:uid="{00000000-0005-0000-0000-0000BF000000}"/>
    <cellStyle name="Normal 4 3" xfId="194" xr:uid="{00000000-0005-0000-0000-0000C0000000}"/>
    <cellStyle name="Normal 4 4" xfId="195" xr:uid="{00000000-0005-0000-0000-0000C1000000}"/>
    <cellStyle name="Normal 40" xfId="196" xr:uid="{00000000-0005-0000-0000-0000C2000000}"/>
    <cellStyle name="Normal 41" xfId="197" xr:uid="{00000000-0005-0000-0000-0000C3000000}"/>
    <cellStyle name="Normal 42" xfId="198" xr:uid="{00000000-0005-0000-0000-0000C4000000}"/>
    <cellStyle name="Normal 43" xfId="199" xr:uid="{00000000-0005-0000-0000-0000C5000000}"/>
    <cellStyle name="Normal 43 4" xfId="200" xr:uid="{00000000-0005-0000-0000-0000C6000000}"/>
    <cellStyle name="Normal 44" xfId="201" xr:uid="{00000000-0005-0000-0000-0000C7000000}"/>
    <cellStyle name="Normal 45" xfId="202" xr:uid="{00000000-0005-0000-0000-0000C8000000}"/>
    <cellStyle name="Normal 46" xfId="203" xr:uid="{00000000-0005-0000-0000-0000C9000000}"/>
    <cellStyle name="Normal 47" xfId="204" xr:uid="{00000000-0005-0000-0000-0000CA000000}"/>
    <cellStyle name="Normal 48" xfId="205" xr:uid="{00000000-0005-0000-0000-0000CB000000}"/>
    <cellStyle name="Normal 49" xfId="206" xr:uid="{00000000-0005-0000-0000-0000CC000000}"/>
    <cellStyle name="Normal 5" xfId="207" xr:uid="{00000000-0005-0000-0000-0000CD000000}"/>
    <cellStyle name="Normal 5 2" xfId="208" xr:uid="{00000000-0005-0000-0000-0000CE000000}"/>
    <cellStyle name="Normal 5 2 2" xfId="209" xr:uid="{00000000-0005-0000-0000-0000CF000000}"/>
    <cellStyle name="Normal 5 3" xfId="210" xr:uid="{00000000-0005-0000-0000-0000D0000000}"/>
    <cellStyle name="Normal 50" xfId="211" xr:uid="{00000000-0005-0000-0000-0000D1000000}"/>
    <cellStyle name="Normal 51" xfId="212" xr:uid="{00000000-0005-0000-0000-0000D2000000}"/>
    <cellStyle name="Normal 52" xfId="213" xr:uid="{00000000-0005-0000-0000-0000D3000000}"/>
    <cellStyle name="Normal 53" xfId="214" xr:uid="{00000000-0005-0000-0000-0000D4000000}"/>
    <cellStyle name="Normal 6" xfId="215" xr:uid="{00000000-0005-0000-0000-0000D5000000}"/>
    <cellStyle name="Normal 6 2" xfId="216" xr:uid="{00000000-0005-0000-0000-0000D6000000}"/>
    <cellStyle name="Normal 7" xfId="217" xr:uid="{00000000-0005-0000-0000-0000D7000000}"/>
    <cellStyle name="Normal 8" xfId="218" xr:uid="{00000000-0005-0000-0000-0000D8000000}"/>
    <cellStyle name="Normal 9" xfId="219" xr:uid="{00000000-0005-0000-0000-0000D9000000}"/>
    <cellStyle name="Normal 9 2" xfId="220" xr:uid="{00000000-0005-0000-0000-0000DA000000}"/>
    <cellStyle name="Normal 9 2 2" xfId="221" xr:uid="{00000000-0005-0000-0000-0000DB000000}"/>
    <cellStyle name="Normal_SMK45Q1" xfId="6" xr:uid="{00000000-0005-0000-0000-0000DC000000}"/>
    <cellStyle name="Note" xfId="222" xr:uid="{00000000-0005-0000-0000-0000DD000000}"/>
    <cellStyle name="Note 2" xfId="223" xr:uid="{00000000-0005-0000-0000-0000DE000000}"/>
    <cellStyle name="Number 1" xfId="224" xr:uid="{00000000-0005-0000-0000-0000DF000000}"/>
    <cellStyle name="Number 1 2" xfId="225" xr:uid="{00000000-0005-0000-0000-0000E0000000}"/>
    <cellStyle name="Output" xfId="226" xr:uid="{00000000-0005-0000-0000-0000E1000000}"/>
    <cellStyle name="Output 2" xfId="227" xr:uid="{00000000-0005-0000-0000-0000E2000000}"/>
    <cellStyle name="Percent [2]" xfId="228" xr:uid="{00000000-0005-0000-0000-0000E3000000}"/>
    <cellStyle name="Percent 10" xfId="229" xr:uid="{00000000-0005-0000-0000-0000E4000000}"/>
    <cellStyle name="Percent 11" xfId="230" xr:uid="{00000000-0005-0000-0000-0000E5000000}"/>
    <cellStyle name="Percent 12" xfId="231" xr:uid="{00000000-0005-0000-0000-0000E6000000}"/>
    <cellStyle name="Percent 13" xfId="232" xr:uid="{00000000-0005-0000-0000-0000E7000000}"/>
    <cellStyle name="Percent 14" xfId="233" xr:uid="{00000000-0005-0000-0000-0000E8000000}"/>
    <cellStyle name="Percent 15" xfId="234" xr:uid="{00000000-0005-0000-0000-0000E9000000}"/>
    <cellStyle name="Percent 16" xfId="235" xr:uid="{00000000-0005-0000-0000-0000EA000000}"/>
    <cellStyle name="Percent 17" xfId="236" xr:uid="{00000000-0005-0000-0000-0000EB000000}"/>
    <cellStyle name="Percent 18" xfId="237" xr:uid="{00000000-0005-0000-0000-0000EC000000}"/>
    <cellStyle name="Percent 19" xfId="238" xr:uid="{00000000-0005-0000-0000-0000ED000000}"/>
    <cellStyle name="Percent 2" xfId="7" xr:uid="{00000000-0005-0000-0000-0000EE000000}"/>
    <cellStyle name="Percent 2 2" xfId="12" xr:uid="{00000000-0005-0000-0000-0000EF000000}"/>
    <cellStyle name="Percent 2 3" xfId="239" xr:uid="{00000000-0005-0000-0000-0000F0000000}"/>
    <cellStyle name="Percent 2 4" xfId="240" xr:uid="{00000000-0005-0000-0000-0000F1000000}"/>
    <cellStyle name="Percent 2 5" xfId="241" xr:uid="{00000000-0005-0000-0000-0000F2000000}"/>
    <cellStyle name="Percent 2 6" xfId="242" xr:uid="{00000000-0005-0000-0000-0000F3000000}"/>
    <cellStyle name="Percent 2 7" xfId="243" xr:uid="{00000000-0005-0000-0000-0000F4000000}"/>
    <cellStyle name="Percent 20" xfId="244" xr:uid="{00000000-0005-0000-0000-0000F5000000}"/>
    <cellStyle name="Percent 21" xfId="245" xr:uid="{00000000-0005-0000-0000-0000F6000000}"/>
    <cellStyle name="Percent 22" xfId="246" xr:uid="{00000000-0005-0000-0000-0000F7000000}"/>
    <cellStyle name="Percent 23" xfId="247" xr:uid="{00000000-0005-0000-0000-0000F8000000}"/>
    <cellStyle name="Percent 24" xfId="248" xr:uid="{00000000-0005-0000-0000-0000F9000000}"/>
    <cellStyle name="Percent 25" xfId="249" xr:uid="{00000000-0005-0000-0000-0000FA000000}"/>
    <cellStyle name="Percent 26" xfId="250" xr:uid="{00000000-0005-0000-0000-0000FB000000}"/>
    <cellStyle name="Percent 27" xfId="251" xr:uid="{00000000-0005-0000-0000-0000FC000000}"/>
    <cellStyle name="Percent 28" xfId="252" xr:uid="{00000000-0005-0000-0000-0000FD000000}"/>
    <cellStyle name="Percent 29" xfId="253" xr:uid="{00000000-0005-0000-0000-0000FE000000}"/>
    <cellStyle name="Percent 3" xfId="16" xr:uid="{00000000-0005-0000-0000-0000FF000000}"/>
    <cellStyle name="Percent 30" xfId="254" xr:uid="{00000000-0005-0000-0000-000000010000}"/>
    <cellStyle name="Percent 31" xfId="255" xr:uid="{00000000-0005-0000-0000-000001010000}"/>
    <cellStyle name="Percent 32" xfId="256" xr:uid="{00000000-0005-0000-0000-000002010000}"/>
    <cellStyle name="Percent 33" xfId="257" xr:uid="{00000000-0005-0000-0000-000003010000}"/>
    <cellStyle name="Percent 34" xfId="258" xr:uid="{00000000-0005-0000-0000-000004010000}"/>
    <cellStyle name="Percent 35" xfId="259" xr:uid="{00000000-0005-0000-0000-000005010000}"/>
    <cellStyle name="Percent 36" xfId="260" xr:uid="{00000000-0005-0000-0000-000006010000}"/>
    <cellStyle name="Percent 37" xfId="261" xr:uid="{00000000-0005-0000-0000-000007010000}"/>
    <cellStyle name="Percent 38" xfId="262" xr:uid="{00000000-0005-0000-0000-000008010000}"/>
    <cellStyle name="Percent 39" xfId="263" xr:uid="{00000000-0005-0000-0000-000009010000}"/>
    <cellStyle name="Percent 4" xfId="264" xr:uid="{00000000-0005-0000-0000-00000A010000}"/>
    <cellStyle name="Percent 5" xfId="265" xr:uid="{00000000-0005-0000-0000-00000B010000}"/>
    <cellStyle name="Percent 6" xfId="266" xr:uid="{00000000-0005-0000-0000-00000C010000}"/>
    <cellStyle name="Percent 7" xfId="267" xr:uid="{00000000-0005-0000-0000-00000D010000}"/>
    <cellStyle name="Percent 8" xfId="268" xr:uid="{00000000-0005-0000-0000-00000E010000}"/>
    <cellStyle name="Percent 9" xfId="269" xr:uid="{00000000-0005-0000-0000-00000F010000}"/>
    <cellStyle name="Quantity" xfId="270" xr:uid="{00000000-0005-0000-0000-000010010000}"/>
    <cellStyle name="Short Date" xfId="271" xr:uid="{00000000-0005-0000-0000-000011010000}"/>
    <cellStyle name="Style 1" xfId="272" xr:uid="{00000000-0005-0000-0000-000012010000}"/>
    <cellStyle name="Title" xfId="273" xr:uid="{00000000-0005-0000-0000-000013010000}"/>
    <cellStyle name="Title 2" xfId="274" xr:uid="{00000000-0005-0000-0000-000014010000}"/>
    <cellStyle name="Total" xfId="275" xr:uid="{00000000-0005-0000-0000-000015010000}"/>
    <cellStyle name="Total 2" xfId="276" xr:uid="{00000000-0005-0000-0000-000016010000}"/>
    <cellStyle name="Tusental (0)_pldt" xfId="277" xr:uid="{00000000-0005-0000-0000-000017010000}"/>
    <cellStyle name="Tusental_pldt" xfId="278" xr:uid="{00000000-0005-0000-0000-000018010000}"/>
    <cellStyle name="Valuta (0)_pldt" xfId="279" xr:uid="{00000000-0005-0000-0000-000019010000}"/>
    <cellStyle name="Valuta_pldt" xfId="280" xr:uid="{00000000-0005-0000-0000-00001A010000}"/>
    <cellStyle name="Warning Text" xfId="281" xr:uid="{00000000-0005-0000-0000-00001B010000}"/>
    <cellStyle name="Warning Text 2" xfId="282" xr:uid="{00000000-0005-0000-0000-00001C010000}"/>
    <cellStyle name="เครื่องหมายจุลภาค [0]_Book2" xfId="283" xr:uid="{00000000-0005-0000-0000-00001D010000}"/>
    <cellStyle name="เครื่องหมายจุลภาค 10" xfId="284" xr:uid="{00000000-0005-0000-0000-00001E010000}"/>
    <cellStyle name="เครื่องหมายจุลภาค 2" xfId="285" xr:uid="{00000000-0005-0000-0000-00001F010000}"/>
    <cellStyle name="เครื่องหมายจุลภาค 2 2" xfId="286" xr:uid="{00000000-0005-0000-0000-000020010000}"/>
    <cellStyle name="เครื่องหมายจุลภาค 2 3" xfId="287" xr:uid="{00000000-0005-0000-0000-000021010000}"/>
    <cellStyle name="เครื่องหมายจุลภาค 2 4" xfId="288" xr:uid="{00000000-0005-0000-0000-000022010000}"/>
    <cellStyle name="เครื่องหมายจุลภาค 3" xfId="289" xr:uid="{00000000-0005-0000-0000-000023010000}"/>
    <cellStyle name="เครื่องหมายจุลภาค 3 2" xfId="290" xr:uid="{00000000-0005-0000-0000-000024010000}"/>
    <cellStyle name="เครื่องหมายจุลภาค 4" xfId="291" xr:uid="{00000000-0005-0000-0000-000025010000}"/>
    <cellStyle name="เครื่องหมายจุลภาค 4 2" xfId="292" xr:uid="{00000000-0005-0000-0000-000026010000}"/>
    <cellStyle name="เครื่องหมายจุลภาค 4 3" xfId="293" xr:uid="{00000000-0005-0000-0000-000027010000}"/>
    <cellStyle name="เครื่องหมายจุลภาค 5" xfId="294" xr:uid="{00000000-0005-0000-0000-000028010000}"/>
    <cellStyle name="เครื่องหมายจุลภาค 6" xfId="295" xr:uid="{00000000-0005-0000-0000-000029010000}"/>
    <cellStyle name="เครื่องหมายจุลภาค 7" xfId="296" xr:uid="{00000000-0005-0000-0000-00002A010000}"/>
    <cellStyle name="เครื่องหมายจุลภาค 8" xfId="8" xr:uid="{00000000-0005-0000-0000-00002B010000}"/>
    <cellStyle name="เครื่องหมายจุลภาค 9" xfId="297" xr:uid="{00000000-0005-0000-0000-00002C010000}"/>
    <cellStyle name="เครื่องหมายจุลภาค_Bf52_02" xfId="298" xr:uid="{00000000-0005-0000-0000-00002D010000}"/>
    <cellStyle name="เครื่องหมายสกุลเงิน [0]_Book2" xfId="299" xr:uid="{00000000-0005-0000-0000-00002E010000}"/>
    <cellStyle name="เครื่องหมายสกุลเงิน_Book2" xfId="300" xr:uid="{00000000-0005-0000-0000-00002F010000}"/>
    <cellStyle name="เชื่อมโยงหลายมิติ_ไม่ขาว ไม่สวย ไม่หมวย แต่เซ็กซ์" xfId="301" xr:uid="{00000000-0005-0000-0000-000030010000}"/>
    <cellStyle name="เปอร์เซ็นต์ 2" xfId="316" xr:uid="{00000000-0005-0000-0000-000040010000}"/>
    <cellStyle name="เปอร์เซ็นต์ 3" xfId="317" xr:uid="{00000000-0005-0000-0000-000041010000}"/>
    <cellStyle name="ตามการเชื่อมโยงหลายมิติ_ไม่ขาว ไม่สวย ไม่หมวย แต่เซ็กซ์" xfId="302" xr:uid="{00000000-0005-0000-0000-000031010000}"/>
    <cellStyle name="น้บะภฒ_95" xfId="303" xr:uid="{00000000-0005-0000-0000-000032010000}"/>
    <cellStyle name="ปกติ 2" xfId="304" xr:uid="{00000000-0005-0000-0000-000033010000}"/>
    <cellStyle name="ปกติ 2 2" xfId="305" xr:uid="{00000000-0005-0000-0000-000034010000}"/>
    <cellStyle name="ปกติ 2 2 2" xfId="306" xr:uid="{00000000-0005-0000-0000-000035010000}"/>
    <cellStyle name="ปกติ 2 3" xfId="307" xr:uid="{00000000-0005-0000-0000-000036010000}"/>
    <cellStyle name="ปกติ 2 3 4" xfId="337" xr:uid="{00000000-0005-0000-0000-000037010000}"/>
    <cellStyle name="ปกติ 2 4" xfId="308" xr:uid="{00000000-0005-0000-0000-000038010000}"/>
    <cellStyle name="ปกติ 2 5" xfId="309" xr:uid="{00000000-0005-0000-0000-000039010000}"/>
    <cellStyle name="ปกติ 3" xfId="310" xr:uid="{00000000-0005-0000-0000-00003A010000}"/>
    <cellStyle name="ปกติ 3 2" xfId="311" xr:uid="{00000000-0005-0000-0000-00003B010000}"/>
    <cellStyle name="ปกติ 4" xfId="312" xr:uid="{00000000-0005-0000-0000-00003C010000}"/>
    <cellStyle name="ปกติ 5" xfId="313" xr:uid="{00000000-0005-0000-0000-00003D010000}"/>
    <cellStyle name="ปกติ 6" xfId="314" xr:uid="{00000000-0005-0000-0000-00003E010000}"/>
    <cellStyle name="ปกติ_088dc_eci" xfId="315" xr:uid="{00000000-0005-0000-0000-00003F010000}"/>
    <cellStyle name="ฤธถ [0]_95" xfId="318" xr:uid="{00000000-0005-0000-0000-000042010000}"/>
    <cellStyle name="ฤธถ_95" xfId="319" xr:uid="{00000000-0005-0000-0000-000043010000}"/>
    <cellStyle name="ล๋ศญ [0]_95" xfId="320" xr:uid="{00000000-0005-0000-0000-000044010000}"/>
    <cellStyle name="ล๋ศญ_95" xfId="321" xr:uid="{00000000-0005-0000-0000-000045010000}"/>
    <cellStyle name="วฅมุ_4ฟ๙ฝวภ๛" xfId="322" xr:uid="{00000000-0005-0000-0000-000046010000}"/>
    <cellStyle name="콤마 [0]_SGV" xfId="323" xr:uid="{00000000-0005-0000-0000-000047010000}"/>
    <cellStyle name="콤마_SGV" xfId="324" xr:uid="{00000000-0005-0000-0000-000048010000}"/>
    <cellStyle name="통화 [0]_SGV" xfId="325" xr:uid="{00000000-0005-0000-0000-000049010000}"/>
    <cellStyle name="통화_SGV" xfId="326" xr:uid="{00000000-0005-0000-0000-00004A010000}"/>
    <cellStyle name="표준_apcommentary-consol" xfId="327" xr:uid="{00000000-0005-0000-0000-00004B010000}"/>
    <cellStyle name="標準_2006 Eng" xfId="328" xr:uid="{00000000-0005-0000-0000-00004C010000}"/>
    <cellStyle name="䀎A_x000f__x000e_䀎A_x000f__x000e_䀎A_x000f__x000e__x000e_u" xfId="329" xr:uid="{00000000-0005-0000-0000-00004D010000}"/>
    <cellStyle name="䀎A_x000f__x000e_䀎A_x000f__x000e_䀎A_x000f__x000e__x000e_u 2" xfId="330" xr:uid="{00000000-0005-0000-0000-00004E010000}"/>
    <cellStyle name="䀎A_x000f__x000e_䀎A_x000f__x000e_䀎A_x000f__x000e_䀎A" xfId="331" xr:uid="{00000000-0005-0000-0000-00004F010000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" xfId="332" xr:uid="{00000000-0005-0000-0000-000050010000}"/>
    <cellStyle name="_x000f__x000e_䀎A_x000f__x000e_䀎A_x000f__x000e_䀎A_x000f__x000e_䀎A_x000f__x000e_䀎A_x000f__x000e_䀎A_x000f__x000e_䀎A_x000f__x000e_䀎A_x000f__x000e_䀎A_x000f__x000e_䀎A_x000f__x000e_䀎A_x000f__x000e_䀎A_x000f__x000e_䀎A_x000f__x000e_䀎A_x000f__x000e_䀎A_x000f__x000e_䀎A_x000f_ 2" xfId="333" xr:uid="{00000000-0005-0000-0000-00005101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SEIC_Doraemon\Document\HCDS\2005\month12\Data2004\HCDS\Adm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SEIC_Doraemon\Document\HCDS\Budget\2006\Data2006\Revenu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g-sharing01\SEIC_Doraemon\Documents%20and%20Settings\Administrator\Desktop\Document\HCDS\2005\month12\Data2004\HCDS\Admi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Ref Data"/>
      <sheetName val="B-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Asp"/>
      <sheetName val="TO _ SP"/>
      <sheetName val="A500"/>
      <sheetName val="B200"/>
      <sheetName val="B900"/>
      <sheetName val="Header"/>
      <sheetName val="List"/>
      <sheetName val="E510"/>
      <sheetName val="StandingData"/>
      <sheetName val="CASH RP"/>
      <sheetName val="K-5"/>
      <sheetName val="feature"/>
      <sheetName val="BPR"/>
      <sheetName val="Standing Data"/>
      <sheetName val="Asset &amp; Liability"/>
      <sheetName val="Net asset value"/>
      <sheetName val="Assumptions"/>
      <sheetName val="Sheet1"/>
      <sheetName val="Sheet2"/>
      <sheetName val="Reconcile"/>
      <sheetName val="11-20"/>
      <sheetName val="Conso"/>
      <sheetName val="A100"/>
      <sheetName val="B100"/>
      <sheetName val="B300"/>
      <sheetName val="B600"/>
      <sheetName val="D200"/>
      <sheetName val="E100"/>
      <sheetName val="cost4-47"/>
      <sheetName val="Newspaper"/>
      <sheetName val="200-110"/>
      <sheetName val="A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addl cost"/>
      <sheetName val="accumdeprn"/>
      <sheetName val="Purchase Order"/>
      <sheetName val="Customize Your Purchase Order"/>
      <sheetName val="Reconcile WH"/>
      <sheetName val="Reconcile WH (2)"/>
      <sheetName val="LC _ TR Listing"/>
      <sheetName val="CST1198"/>
      <sheetName val="GL"/>
      <sheetName val="Register Cal Mar_04_July_05 "/>
      <sheetName val="A110"/>
      <sheetName val="A520"/>
      <sheetName val="RateFutureTrx"/>
      <sheetName val="B131 "/>
      <sheetName val="ADVANC"/>
      <sheetName val="JAS"/>
      <sheetName val="SCB"/>
      <sheetName val="Z832"/>
      <sheetName val="Z830"/>
      <sheetName val="CT Thang Mo"/>
      <sheetName val="CT  PL"/>
      <sheetName val="SILICATE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ADJ - RATE"/>
      <sheetName val="A10.3ทรัพย์สินขาย"/>
      <sheetName val="A10.2สรุปอุปกรณ์อื่นๆรายแปลง"/>
      <sheetName val="Ref_Dat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Reconcile_WH"/>
      <sheetName val="Reconcile_WH_(2)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งบทดลอง_-_ต_ค_25472"/>
      <sheetName val="Pack cover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d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Total"/>
      <sheetName val="Parameter"/>
      <sheetName val="Admin"/>
      <sheetName val="CPC"/>
      <sheetName val="Revenue_1"/>
      <sheetName val="PL"/>
      <sheetName val="compare_50"/>
      <sheetName val="Cost"/>
      <sheetName val="PL_PRINT"/>
      <sheetName val="Adj_BW"/>
      <sheetName val="Inc_Sub_Hcds"/>
      <sheetName val="Exp_Sub_Hcds"/>
      <sheetName val="Master"/>
      <sheetName val="RATE"/>
    </sheetNames>
    <sheetDataSet>
      <sheetData sheetId="0" refreshError="1"/>
      <sheetData sheetId="1" refreshError="1"/>
      <sheetData sheetId="2" refreshError="1">
        <row r="5">
          <cell r="C5" t="str">
            <v>45500</v>
          </cell>
        </row>
      </sheetData>
      <sheetData sheetId="3" refreshError="1">
        <row r="2">
          <cell r="D2" t="str">
            <v>60105000</v>
          </cell>
          <cell r="E2" t="str">
            <v>01104</v>
          </cell>
          <cell r="G2">
            <v>786394.4</v>
          </cell>
          <cell r="H2">
            <v>786962.64</v>
          </cell>
          <cell r="I2">
            <v>783177.36</v>
          </cell>
          <cell r="J2">
            <v>806022.8</v>
          </cell>
          <cell r="K2">
            <v>805992.11</v>
          </cell>
          <cell r="L2">
            <v>806044.42</v>
          </cell>
          <cell r="M2">
            <v>806049.3</v>
          </cell>
          <cell r="N2">
            <v>780457.62</v>
          </cell>
          <cell r="O2">
            <v>780396.65</v>
          </cell>
          <cell r="P2">
            <v>780423.58</v>
          </cell>
          <cell r="Q2">
            <v>788114.34</v>
          </cell>
          <cell r="R2">
            <v>790420.39</v>
          </cell>
        </row>
        <row r="3">
          <cell r="D3" t="str">
            <v>60105000</v>
          </cell>
          <cell r="E3" t="str">
            <v>01106</v>
          </cell>
          <cell r="G3">
            <v>355000</v>
          </cell>
          <cell r="H3">
            <v>355000</v>
          </cell>
          <cell r="I3">
            <v>355000</v>
          </cell>
          <cell r="J3">
            <v>318525</v>
          </cell>
          <cell r="K3">
            <v>318525</v>
          </cell>
          <cell r="L3">
            <v>318525</v>
          </cell>
          <cell r="M3">
            <v>318525</v>
          </cell>
          <cell r="N3">
            <v>355000</v>
          </cell>
          <cell r="O3">
            <v>355000</v>
          </cell>
          <cell r="P3">
            <v>355000</v>
          </cell>
          <cell r="Q3">
            <v>355000</v>
          </cell>
          <cell r="R3">
            <v>355000</v>
          </cell>
        </row>
        <row r="4">
          <cell r="D4" t="str">
            <v>60105000</v>
          </cell>
          <cell r="E4" t="str">
            <v>01107</v>
          </cell>
          <cell r="J4">
            <v>120925</v>
          </cell>
          <cell r="K4">
            <v>113962.5</v>
          </cell>
          <cell r="L4">
            <v>132000</v>
          </cell>
          <cell r="M4">
            <v>132000</v>
          </cell>
          <cell r="Q4">
            <v>73445</v>
          </cell>
          <cell r="R4">
            <v>83325</v>
          </cell>
        </row>
        <row r="5">
          <cell r="D5" t="str">
            <v>60105000</v>
          </cell>
          <cell r="E5" t="str">
            <v>01108</v>
          </cell>
          <cell r="G5">
            <v>701865</v>
          </cell>
          <cell r="H5">
            <v>701865</v>
          </cell>
          <cell r="I5">
            <v>701865</v>
          </cell>
          <cell r="J5">
            <v>678900</v>
          </cell>
          <cell r="K5">
            <v>678900</v>
          </cell>
          <cell r="L5">
            <v>678900</v>
          </cell>
          <cell r="M5">
            <v>678900</v>
          </cell>
          <cell r="N5">
            <v>707915</v>
          </cell>
          <cell r="O5">
            <v>707915</v>
          </cell>
          <cell r="P5">
            <v>707915</v>
          </cell>
          <cell r="Q5">
            <v>707915</v>
          </cell>
          <cell r="R5">
            <v>1107915</v>
          </cell>
        </row>
        <row r="6">
          <cell r="D6" t="str">
            <v>60105000</v>
          </cell>
          <cell r="E6" t="str">
            <v>01109</v>
          </cell>
          <cell r="G6">
            <v>527220</v>
          </cell>
          <cell r="H6">
            <v>523510.07</v>
          </cell>
          <cell r="I6">
            <v>511607.65</v>
          </cell>
          <cell r="J6">
            <v>568620</v>
          </cell>
          <cell r="K6">
            <v>559860</v>
          </cell>
          <cell r="L6">
            <v>572656</v>
          </cell>
          <cell r="M6">
            <v>568860</v>
          </cell>
          <cell r="N6">
            <v>539065</v>
          </cell>
          <cell r="O6">
            <v>539360.86</v>
          </cell>
          <cell r="P6">
            <v>539065</v>
          </cell>
          <cell r="Q6">
            <v>539065</v>
          </cell>
          <cell r="R6">
            <v>539376.31999999995</v>
          </cell>
        </row>
        <row r="7">
          <cell r="D7" t="str">
            <v>60105000</v>
          </cell>
          <cell r="E7" t="str">
            <v>01210</v>
          </cell>
          <cell r="G7">
            <v>215798.75</v>
          </cell>
          <cell r="H7">
            <v>213033.64</v>
          </cell>
          <cell r="I7">
            <v>216691.4</v>
          </cell>
          <cell r="J7">
            <v>303679.03999999998</v>
          </cell>
          <cell r="K7">
            <v>297639.02</v>
          </cell>
          <cell r="L7">
            <v>317092.26</v>
          </cell>
          <cell r="M7">
            <v>332140.3</v>
          </cell>
          <cell r="N7">
            <v>256443.29</v>
          </cell>
          <cell r="O7">
            <v>256338</v>
          </cell>
          <cell r="P7">
            <v>256000</v>
          </cell>
          <cell r="Q7">
            <v>256000</v>
          </cell>
          <cell r="R7">
            <v>226000</v>
          </cell>
        </row>
        <row r="8">
          <cell r="D8" t="str">
            <v>60105000</v>
          </cell>
          <cell r="E8" t="str">
            <v>01500</v>
          </cell>
          <cell r="G8">
            <v>313947.58</v>
          </cell>
          <cell r="H8">
            <v>307107.74</v>
          </cell>
          <cell r="I8">
            <v>321786.19</v>
          </cell>
          <cell r="J8">
            <v>377944.33</v>
          </cell>
          <cell r="K8">
            <v>364600.74</v>
          </cell>
          <cell r="L8">
            <v>376670.31</v>
          </cell>
          <cell r="M8">
            <v>373602.07</v>
          </cell>
          <cell r="N8">
            <v>308531.59999999998</v>
          </cell>
          <cell r="O8">
            <v>329167.67</v>
          </cell>
          <cell r="P8">
            <v>325441.15999999997</v>
          </cell>
          <cell r="Q8">
            <v>329586.15999999997</v>
          </cell>
          <cell r="R8">
            <v>327651.11</v>
          </cell>
        </row>
        <row r="9">
          <cell r="D9" t="str">
            <v>60105000</v>
          </cell>
          <cell r="E9" t="str">
            <v>03990</v>
          </cell>
          <cell r="J9">
            <v>349065</v>
          </cell>
          <cell r="K9">
            <v>349065.75</v>
          </cell>
          <cell r="L9">
            <v>348720</v>
          </cell>
          <cell r="M9">
            <v>349065</v>
          </cell>
          <cell r="N9">
            <v>292465</v>
          </cell>
          <cell r="O9">
            <v>291781.7</v>
          </cell>
          <cell r="P9">
            <v>292465</v>
          </cell>
          <cell r="Q9">
            <v>255465</v>
          </cell>
          <cell r="R9">
            <v>255465</v>
          </cell>
        </row>
        <row r="10">
          <cell r="D10" t="str">
            <v>60105000</v>
          </cell>
          <cell r="E10" t="str">
            <v>22400</v>
          </cell>
          <cell r="G10">
            <v>29750</v>
          </cell>
          <cell r="H10">
            <v>29663.7</v>
          </cell>
          <cell r="I10">
            <v>29794.5</v>
          </cell>
          <cell r="J10">
            <v>338245</v>
          </cell>
          <cell r="K10">
            <v>350245</v>
          </cell>
          <cell r="L10">
            <v>397358.24</v>
          </cell>
          <cell r="M10">
            <v>423781.77</v>
          </cell>
          <cell r="N10">
            <v>31149.64</v>
          </cell>
          <cell r="O10">
            <v>31133.64</v>
          </cell>
          <cell r="P10">
            <v>31166.81</v>
          </cell>
          <cell r="Q10">
            <v>30474.59</v>
          </cell>
          <cell r="R10">
            <v>30150.639999999999</v>
          </cell>
        </row>
        <row r="11">
          <cell r="D11" t="str">
            <v>60105000</v>
          </cell>
          <cell r="E11" t="str">
            <v>33500</v>
          </cell>
          <cell r="G11">
            <v>14550</v>
          </cell>
          <cell r="H11">
            <v>14550</v>
          </cell>
          <cell r="I11">
            <v>24548.51</v>
          </cell>
          <cell r="J11">
            <v>29866.6</v>
          </cell>
          <cell r="K11">
            <v>33523.980000000003</v>
          </cell>
          <cell r="L11">
            <v>33511.339999999997</v>
          </cell>
          <cell r="M11">
            <v>33329.43</v>
          </cell>
          <cell r="N11">
            <v>25399.49</v>
          </cell>
          <cell r="O11">
            <v>25400</v>
          </cell>
          <cell r="P11">
            <v>25394.9</v>
          </cell>
          <cell r="Q11">
            <v>25400</v>
          </cell>
          <cell r="R11">
            <v>25400</v>
          </cell>
        </row>
        <row r="12">
          <cell r="D12" t="str">
            <v>60105000</v>
          </cell>
          <cell r="E12" t="str">
            <v>41100</v>
          </cell>
          <cell r="G12">
            <v>127653.32</v>
          </cell>
          <cell r="H12">
            <v>126862.47</v>
          </cell>
          <cell r="I12">
            <v>126372.29</v>
          </cell>
          <cell r="J12">
            <v>0</v>
          </cell>
          <cell r="K12">
            <v>0</v>
          </cell>
          <cell r="L12">
            <v>63680.45</v>
          </cell>
          <cell r="M12">
            <v>63683.44</v>
          </cell>
          <cell r="N12">
            <v>138170.96</v>
          </cell>
          <cell r="O12">
            <v>137777.17000000001</v>
          </cell>
          <cell r="P12">
            <v>138367.17000000001</v>
          </cell>
          <cell r="Q12">
            <v>144886.47</v>
          </cell>
          <cell r="R12">
            <v>148760.12</v>
          </cell>
        </row>
        <row r="13">
          <cell r="D13" t="str">
            <v>60105000</v>
          </cell>
          <cell r="E13" t="str">
            <v>42101</v>
          </cell>
          <cell r="G13">
            <v>412614.98</v>
          </cell>
          <cell r="H13">
            <v>412818.6</v>
          </cell>
          <cell r="I13">
            <v>412690.45</v>
          </cell>
          <cell r="J13">
            <v>169836.62</v>
          </cell>
          <cell r="K13">
            <v>170072.72</v>
          </cell>
          <cell r="L13">
            <v>169987.14</v>
          </cell>
          <cell r="M13">
            <v>169708.54</v>
          </cell>
          <cell r="N13">
            <v>454076.9</v>
          </cell>
          <cell r="O13">
            <v>454257.12</v>
          </cell>
          <cell r="P13">
            <v>453515.22</v>
          </cell>
          <cell r="Q13">
            <v>454958.44</v>
          </cell>
          <cell r="R13">
            <v>454068.85</v>
          </cell>
        </row>
        <row r="14">
          <cell r="D14" t="str">
            <v>60105000</v>
          </cell>
          <cell r="E14" t="str">
            <v>42991</v>
          </cell>
          <cell r="G14">
            <v>676700</v>
          </cell>
          <cell r="H14">
            <v>676700</v>
          </cell>
          <cell r="I14">
            <v>676700</v>
          </cell>
          <cell r="J14">
            <v>505365.15</v>
          </cell>
          <cell r="K14">
            <v>504448.91</v>
          </cell>
          <cell r="L14">
            <v>504410.62</v>
          </cell>
          <cell r="M14">
            <v>554276.46</v>
          </cell>
          <cell r="N14">
            <v>758200</v>
          </cell>
          <cell r="O14">
            <v>758200</v>
          </cell>
          <cell r="P14">
            <v>758200</v>
          </cell>
          <cell r="Q14">
            <v>758200</v>
          </cell>
          <cell r="R14">
            <v>758200</v>
          </cell>
        </row>
        <row r="15">
          <cell r="D15" t="str">
            <v>60105000</v>
          </cell>
          <cell r="E15" t="str">
            <v>45500</v>
          </cell>
          <cell r="G15">
            <v>511831.64</v>
          </cell>
          <cell r="H15">
            <v>509482.3</v>
          </cell>
          <cell r="I15">
            <v>503683.47</v>
          </cell>
          <cell r="J15">
            <v>924140</v>
          </cell>
          <cell r="K15">
            <v>922940</v>
          </cell>
          <cell r="L15">
            <v>922940</v>
          </cell>
          <cell r="M15">
            <v>922940</v>
          </cell>
          <cell r="N15">
            <v>540067.48</v>
          </cell>
          <cell r="O15">
            <v>538937.18000000005</v>
          </cell>
          <cell r="P15">
            <v>539896.76</v>
          </cell>
          <cell r="Q15">
            <v>539419.21</v>
          </cell>
          <cell r="R15">
            <v>539606.36</v>
          </cell>
        </row>
        <row r="16">
          <cell r="D16" t="str">
            <v>60105000</v>
          </cell>
          <cell r="E16" t="str">
            <v>45900</v>
          </cell>
          <cell r="G16">
            <v>438151.28</v>
          </cell>
          <cell r="H16">
            <v>443695.99</v>
          </cell>
          <cell r="I16">
            <v>456630.71</v>
          </cell>
          <cell r="J16">
            <v>629726.79</v>
          </cell>
          <cell r="K16">
            <v>629755.79</v>
          </cell>
          <cell r="L16">
            <v>629802.71</v>
          </cell>
          <cell r="M16">
            <v>630690.25</v>
          </cell>
          <cell r="N16">
            <v>466128.72</v>
          </cell>
          <cell r="O16">
            <v>460262.58</v>
          </cell>
          <cell r="P16">
            <v>466520.7</v>
          </cell>
          <cell r="Q16">
            <v>467042.07</v>
          </cell>
          <cell r="R16">
            <v>466926.98</v>
          </cell>
        </row>
        <row r="17">
          <cell r="D17" t="str">
            <v>60105000</v>
          </cell>
          <cell r="E17" t="str">
            <v>45910</v>
          </cell>
          <cell r="G17">
            <v>424221.52</v>
          </cell>
          <cell r="H17">
            <v>421139.6</v>
          </cell>
          <cell r="I17">
            <v>427410.51</v>
          </cell>
          <cell r="J17">
            <v>506688.84</v>
          </cell>
          <cell r="K17">
            <v>506446.22</v>
          </cell>
          <cell r="L17">
            <v>505797.73</v>
          </cell>
          <cell r="M17">
            <v>506176.01</v>
          </cell>
          <cell r="N17">
            <v>447860.37</v>
          </cell>
          <cell r="O17">
            <v>461042.75</v>
          </cell>
          <cell r="P17">
            <v>462916.5</v>
          </cell>
          <cell r="Q17">
            <v>465284.96</v>
          </cell>
          <cell r="R17">
            <v>469148.71</v>
          </cell>
        </row>
        <row r="18">
          <cell r="D18" t="str">
            <v>60105000</v>
          </cell>
          <cell r="E18" t="str">
            <v>45990</v>
          </cell>
          <cell r="G18">
            <v>78848.44</v>
          </cell>
          <cell r="H18">
            <v>76971.64</v>
          </cell>
          <cell r="I18">
            <v>79177.33</v>
          </cell>
          <cell r="J18">
            <v>696096.03</v>
          </cell>
          <cell r="K18">
            <v>646622.41</v>
          </cell>
          <cell r="L18">
            <v>653678.13</v>
          </cell>
          <cell r="M18">
            <v>663521.41</v>
          </cell>
          <cell r="N18">
            <v>83238.78</v>
          </cell>
          <cell r="O18">
            <v>83592.89</v>
          </cell>
          <cell r="P18">
            <v>82833.929999999993</v>
          </cell>
          <cell r="Q18">
            <v>83796.62</v>
          </cell>
          <cell r="R18">
            <v>83895.91</v>
          </cell>
        </row>
        <row r="19">
          <cell r="D19" t="str">
            <v>60105000</v>
          </cell>
          <cell r="E19" t="str">
            <v>62720</v>
          </cell>
          <cell r="G19">
            <v>19750</v>
          </cell>
          <cell r="H19">
            <v>19750</v>
          </cell>
          <cell r="I19">
            <v>19750</v>
          </cell>
          <cell r="J19">
            <v>89030.83</v>
          </cell>
          <cell r="K19">
            <v>89151.7</v>
          </cell>
          <cell r="L19">
            <v>89215.13</v>
          </cell>
          <cell r="M19">
            <v>89137.39</v>
          </cell>
          <cell r="N19">
            <v>23700</v>
          </cell>
          <cell r="O19">
            <v>25500</v>
          </cell>
          <cell r="P19">
            <v>25500</v>
          </cell>
          <cell r="Q19">
            <v>25500</v>
          </cell>
          <cell r="R19">
            <v>25500</v>
          </cell>
        </row>
        <row r="20">
          <cell r="D20" t="str">
            <v>60105000</v>
          </cell>
          <cell r="E20" t="str">
            <v>41100</v>
          </cell>
          <cell r="J20">
            <v>35000</v>
          </cell>
          <cell r="K20">
            <v>35000</v>
          </cell>
          <cell r="L20">
            <v>35000</v>
          </cell>
          <cell r="M20">
            <v>35000</v>
          </cell>
          <cell r="O20">
            <v>419</v>
          </cell>
          <cell r="P20">
            <v>0</v>
          </cell>
          <cell r="Q20">
            <v>0</v>
          </cell>
          <cell r="R20">
            <v>0</v>
          </cell>
        </row>
        <row r="21">
          <cell r="D21" t="str">
            <v>60110000</v>
          </cell>
          <cell r="E21" t="str">
            <v>45500</v>
          </cell>
          <cell r="G21">
            <v>4665.6899999999996</v>
          </cell>
          <cell r="H21">
            <v>4250</v>
          </cell>
          <cell r="I21">
            <v>4800.87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2508.44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</row>
        <row r="22">
          <cell r="D22" t="str">
            <v>60110000</v>
          </cell>
          <cell r="E22" t="str">
            <v>45900</v>
          </cell>
          <cell r="G22">
            <v>9517.16</v>
          </cell>
          <cell r="H22">
            <v>13473.78</v>
          </cell>
          <cell r="I22">
            <v>8882.86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19346.86</v>
          </cell>
          <cell r="O22">
            <v>10519.12</v>
          </cell>
          <cell r="P22">
            <v>6888.73</v>
          </cell>
          <cell r="Q22">
            <v>9613.7199999999993</v>
          </cell>
          <cell r="R22">
            <v>0</v>
          </cell>
        </row>
        <row r="23">
          <cell r="D23" t="str">
            <v>60110000</v>
          </cell>
          <cell r="E23" t="str">
            <v>45910</v>
          </cell>
          <cell r="G23">
            <v>4750</v>
          </cell>
          <cell r="H23">
            <v>0</v>
          </cell>
          <cell r="I23">
            <v>0</v>
          </cell>
          <cell r="J23">
            <v>5174.51</v>
          </cell>
          <cell r="K23">
            <v>6263.04</v>
          </cell>
          <cell r="L23">
            <v>10972.49</v>
          </cell>
          <cell r="M23">
            <v>10573.78</v>
          </cell>
          <cell r="N23">
            <v>14857.91</v>
          </cell>
          <cell r="O23">
            <v>4956.8599999999997</v>
          </cell>
          <cell r="P23">
            <v>3830.88</v>
          </cell>
          <cell r="Q23">
            <v>9352.4500000000007</v>
          </cell>
          <cell r="R23">
            <v>0</v>
          </cell>
        </row>
        <row r="24">
          <cell r="D24" t="str">
            <v>60115000</v>
          </cell>
          <cell r="E24" t="str">
            <v>01104</v>
          </cell>
          <cell r="G24">
            <v>1440.65</v>
          </cell>
          <cell r="H24">
            <v>5485.59</v>
          </cell>
          <cell r="I24">
            <v>0</v>
          </cell>
          <cell r="J24">
            <v>7280</v>
          </cell>
          <cell r="K24">
            <v>6760</v>
          </cell>
          <cell r="L24">
            <v>9346.67</v>
          </cell>
          <cell r="M24">
            <v>5653.33</v>
          </cell>
          <cell r="N24">
            <v>0</v>
          </cell>
          <cell r="O24">
            <v>0</v>
          </cell>
          <cell r="P24">
            <v>0</v>
          </cell>
          <cell r="Q24">
            <v>1645.57</v>
          </cell>
          <cell r="R24">
            <v>3551.51</v>
          </cell>
        </row>
        <row r="25">
          <cell r="D25" t="str">
            <v>60115000</v>
          </cell>
          <cell r="E25" t="str">
            <v>01109</v>
          </cell>
          <cell r="G25">
            <v>1738.41</v>
          </cell>
          <cell r="H25">
            <v>1228.3599999999999</v>
          </cell>
          <cell r="I25">
            <v>2955.75</v>
          </cell>
          <cell r="J25">
            <v>5701.64</v>
          </cell>
          <cell r="K25">
            <v>6030.13</v>
          </cell>
          <cell r="L25">
            <v>7039.06</v>
          </cell>
          <cell r="M25">
            <v>10722.84</v>
          </cell>
          <cell r="N25">
            <v>9386.94</v>
          </cell>
          <cell r="O25">
            <v>7364.74</v>
          </cell>
          <cell r="P25">
            <v>10831.03</v>
          </cell>
          <cell r="Q25">
            <v>8532.3799999999992</v>
          </cell>
          <cell r="R25">
            <v>9057.02</v>
          </cell>
        </row>
        <row r="26">
          <cell r="D26" t="str">
            <v>60115000</v>
          </cell>
          <cell r="E26" t="str">
            <v>01210</v>
          </cell>
          <cell r="G26">
            <v>6035.17</v>
          </cell>
          <cell r="H26">
            <v>4821.45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3541.28</v>
          </cell>
          <cell r="O26">
            <v>2658.06</v>
          </cell>
          <cell r="P26">
            <v>3749.61</v>
          </cell>
          <cell r="Q26">
            <v>3624.62</v>
          </cell>
          <cell r="R26">
            <v>2891.35</v>
          </cell>
        </row>
        <row r="27">
          <cell r="D27" t="str">
            <v>60115000</v>
          </cell>
          <cell r="E27" t="str">
            <v>33500</v>
          </cell>
          <cell r="G27">
            <v>4756.74</v>
          </cell>
          <cell r="H27">
            <v>4201.5200000000004</v>
          </cell>
          <cell r="I27">
            <v>8523.27</v>
          </cell>
          <cell r="J27">
            <v>5094.6899999999996</v>
          </cell>
          <cell r="K27">
            <v>10300.94</v>
          </cell>
          <cell r="L27">
            <v>6123.55</v>
          </cell>
          <cell r="M27">
            <v>9346.4599999999991</v>
          </cell>
          <cell r="N27">
            <v>9460.57</v>
          </cell>
          <cell r="O27">
            <v>7963.86</v>
          </cell>
          <cell r="P27">
            <v>7939.33</v>
          </cell>
          <cell r="Q27">
            <v>8799.81</v>
          </cell>
          <cell r="R27">
            <v>7916.76</v>
          </cell>
        </row>
        <row r="28">
          <cell r="D28" t="str">
            <v>60115000</v>
          </cell>
          <cell r="E28" t="str">
            <v>45990</v>
          </cell>
          <cell r="J28">
            <v>8927</v>
          </cell>
          <cell r="K28">
            <v>7858.16</v>
          </cell>
          <cell r="L28">
            <v>9452.4500000000007</v>
          </cell>
          <cell r="M28">
            <v>10267.879999999999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</row>
        <row r="29">
          <cell r="D29" t="str">
            <v>60115000</v>
          </cell>
          <cell r="E29" t="str">
            <v>62720</v>
          </cell>
          <cell r="G29">
            <v>2500</v>
          </cell>
          <cell r="H29">
            <v>2500</v>
          </cell>
          <cell r="I29">
            <v>2500</v>
          </cell>
          <cell r="J29">
            <v>2043.75</v>
          </cell>
          <cell r="K29">
            <v>2850</v>
          </cell>
          <cell r="L29">
            <v>3393.75</v>
          </cell>
          <cell r="M29">
            <v>3562.5</v>
          </cell>
          <cell r="N29">
            <v>2500</v>
          </cell>
          <cell r="O29">
            <v>2500</v>
          </cell>
          <cell r="P29">
            <v>2500</v>
          </cell>
          <cell r="Q29">
            <v>2500</v>
          </cell>
          <cell r="R29">
            <v>2500</v>
          </cell>
        </row>
        <row r="30">
          <cell r="D30" t="str">
            <v>60115000</v>
          </cell>
          <cell r="E30" t="str">
            <v>01104</v>
          </cell>
          <cell r="G30">
            <v>147525</v>
          </cell>
          <cell r="H30">
            <v>147525</v>
          </cell>
          <cell r="I30">
            <v>147525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147525</v>
          </cell>
          <cell r="O30">
            <v>147525</v>
          </cell>
          <cell r="P30">
            <v>147525</v>
          </cell>
          <cell r="Q30">
            <v>147525</v>
          </cell>
          <cell r="R30">
            <v>147525</v>
          </cell>
        </row>
        <row r="31">
          <cell r="D31" t="str">
            <v>60115000</v>
          </cell>
          <cell r="E31" t="str">
            <v>01106</v>
          </cell>
          <cell r="G31">
            <v>112500</v>
          </cell>
          <cell r="H31">
            <v>112500</v>
          </cell>
          <cell r="I31">
            <v>112500</v>
          </cell>
          <cell r="J31">
            <v>2014.11</v>
          </cell>
          <cell r="K31">
            <v>0</v>
          </cell>
          <cell r="L31">
            <v>1522.06</v>
          </cell>
          <cell r="M31">
            <v>189.09</v>
          </cell>
          <cell r="N31">
            <v>112500</v>
          </cell>
          <cell r="O31">
            <v>112500</v>
          </cell>
          <cell r="P31">
            <v>112500</v>
          </cell>
          <cell r="Q31">
            <v>112500</v>
          </cell>
          <cell r="R31">
            <v>112500</v>
          </cell>
        </row>
        <row r="32">
          <cell r="D32" t="str">
            <v>60115000</v>
          </cell>
          <cell r="E32" t="str">
            <v>01108</v>
          </cell>
          <cell r="G32">
            <v>117912</v>
          </cell>
          <cell r="H32">
            <v>117912</v>
          </cell>
          <cell r="I32">
            <v>117912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117912</v>
          </cell>
          <cell r="O32">
            <v>117912</v>
          </cell>
          <cell r="P32">
            <v>117912</v>
          </cell>
          <cell r="Q32">
            <v>117912</v>
          </cell>
          <cell r="R32">
            <v>117912</v>
          </cell>
        </row>
        <row r="33">
          <cell r="D33" t="str">
            <v>60115000</v>
          </cell>
          <cell r="E33" t="str">
            <v>01109</v>
          </cell>
          <cell r="G33">
            <v>71350</v>
          </cell>
          <cell r="H33">
            <v>71350</v>
          </cell>
          <cell r="I33">
            <v>71350</v>
          </cell>
          <cell r="J33">
            <v>880.3</v>
          </cell>
          <cell r="K33">
            <v>0</v>
          </cell>
          <cell r="L33">
            <v>2243.2399999999998</v>
          </cell>
          <cell r="M33">
            <v>1557.37</v>
          </cell>
          <cell r="N33">
            <v>71350</v>
          </cell>
          <cell r="O33">
            <v>71350</v>
          </cell>
          <cell r="P33">
            <v>71350</v>
          </cell>
          <cell r="Q33">
            <v>71350</v>
          </cell>
          <cell r="R33">
            <v>71350</v>
          </cell>
        </row>
        <row r="34">
          <cell r="D34" t="str">
            <v>60115000</v>
          </cell>
          <cell r="E34" t="str">
            <v>01210</v>
          </cell>
          <cell r="G34">
            <v>34180</v>
          </cell>
          <cell r="H34">
            <v>34180</v>
          </cell>
          <cell r="I34">
            <v>34180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34180</v>
          </cell>
          <cell r="O34">
            <v>34180</v>
          </cell>
          <cell r="P34">
            <v>34180</v>
          </cell>
          <cell r="Q34">
            <v>34180</v>
          </cell>
          <cell r="R34">
            <v>34180</v>
          </cell>
        </row>
        <row r="35">
          <cell r="D35" t="str">
            <v>60115000</v>
          </cell>
          <cell r="E35" t="str">
            <v>01500</v>
          </cell>
          <cell r="G35">
            <v>51630</v>
          </cell>
          <cell r="H35">
            <v>51630</v>
          </cell>
          <cell r="I35">
            <v>51630</v>
          </cell>
          <cell r="J35">
            <v>5838.24</v>
          </cell>
          <cell r="K35">
            <v>1372.55</v>
          </cell>
          <cell r="L35">
            <v>833.33</v>
          </cell>
          <cell r="M35">
            <v>1127.45</v>
          </cell>
          <cell r="N35">
            <v>51630</v>
          </cell>
          <cell r="O35">
            <v>51630</v>
          </cell>
          <cell r="P35">
            <v>51630</v>
          </cell>
          <cell r="Q35">
            <v>51630</v>
          </cell>
          <cell r="R35">
            <v>51630</v>
          </cell>
        </row>
        <row r="36">
          <cell r="D36" t="str">
            <v>60125000</v>
          </cell>
          <cell r="E36" t="str">
            <v>22400</v>
          </cell>
          <cell r="G36">
            <v>3140</v>
          </cell>
          <cell r="H36">
            <v>3140</v>
          </cell>
          <cell r="I36">
            <v>3140</v>
          </cell>
          <cell r="J36">
            <v>250000</v>
          </cell>
          <cell r="K36">
            <v>250000</v>
          </cell>
          <cell r="L36">
            <v>250000</v>
          </cell>
          <cell r="M36">
            <v>250000</v>
          </cell>
          <cell r="N36">
            <v>3140</v>
          </cell>
          <cell r="O36">
            <v>3140</v>
          </cell>
          <cell r="P36">
            <v>3140</v>
          </cell>
          <cell r="Q36">
            <v>3140</v>
          </cell>
          <cell r="R36">
            <v>3140</v>
          </cell>
        </row>
        <row r="37">
          <cell r="D37" t="str">
            <v>60125000</v>
          </cell>
          <cell r="E37" t="str">
            <v>33500</v>
          </cell>
          <cell r="G37">
            <v>1300</v>
          </cell>
          <cell r="H37">
            <v>1300</v>
          </cell>
          <cell r="I37">
            <v>1300</v>
          </cell>
          <cell r="J37">
            <v>4000</v>
          </cell>
          <cell r="K37">
            <v>4000</v>
          </cell>
          <cell r="L37">
            <v>4000</v>
          </cell>
          <cell r="M37">
            <v>4000</v>
          </cell>
          <cell r="N37">
            <v>1300</v>
          </cell>
          <cell r="O37">
            <v>1300</v>
          </cell>
          <cell r="P37">
            <v>1300</v>
          </cell>
          <cell r="Q37">
            <v>1300</v>
          </cell>
          <cell r="R37">
            <v>1300</v>
          </cell>
        </row>
        <row r="38">
          <cell r="D38" t="str">
            <v>60125000</v>
          </cell>
          <cell r="E38" t="str">
            <v>41100</v>
          </cell>
          <cell r="G38">
            <v>19140</v>
          </cell>
          <cell r="H38">
            <v>19140</v>
          </cell>
          <cell r="I38">
            <v>19140</v>
          </cell>
          <cell r="J38">
            <v>23000</v>
          </cell>
          <cell r="K38">
            <v>23000</v>
          </cell>
          <cell r="L38">
            <v>23000</v>
          </cell>
          <cell r="M38">
            <v>23000</v>
          </cell>
          <cell r="N38">
            <v>19140</v>
          </cell>
          <cell r="O38">
            <v>19140</v>
          </cell>
          <cell r="P38">
            <v>19140</v>
          </cell>
          <cell r="Q38">
            <v>19140</v>
          </cell>
          <cell r="R38">
            <v>19140</v>
          </cell>
        </row>
        <row r="39">
          <cell r="D39" t="str">
            <v>60125000</v>
          </cell>
          <cell r="E39" t="str">
            <v>42101</v>
          </cell>
          <cell r="G39">
            <v>66700</v>
          </cell>
          <cell r="H39">
            <v>66700</v>
          </cell>
          <cell r="I39">
            <v>66700</v>
          </cell>
          <cell r="J39">
            <v>34000</v>
          </cell>
          <cell r="K39">
            <v>34000</v>
          </cell>
          <cell r="L39">
            <v>34000</v>
          </cell>
          <cell r="M39">
            <v>34000</v>
          </cell>
          <cell r="N39">
            <v>66700</v>
          </cell>
          <cell r="O39">
            <v>66700</v>
          </cell>
          <cell r="P39">
            <v>66700</v>
          </cell>
          <cell r="Q39">
            <v>66700</v>
          </cell>
          <cell r="R39">
            <v>66700</v>
          </cell>
        </row>
        <row r="40">
          <cell r="D40" t="str">
            <v>60125000</v>
          </cell>
          <cell r="E40" t="str">
            <v>42991</v>
          </cell>
          <cell r="G40">
            <v>81430</v>
          </cell>
          <cell r="H40">
            <v>81430</v>
          </cell>
          <cell r="I40">
            <v>81430</v>
          </cell>
          <cell r="J40">
            <v>45000</v>
          </cell>
          <cell r="K40">
            <v>45000</v>
          </cell>
          <cell r="L40">
            <v>45000</v>
          </cell>
          <cell r="M40">
            <v>45000</v>
          </cell>
          <cell r="N40">
            <v>81430</v>
          </cell>
          <cell r="O40">
            <v>81430</v>
          </cell>
          <cell r="P40">
            <v>81430</v>
          </cell>
          <cell r="Q40">
            <v>81430</v>
          </cell>
          <cell r="R40">
            <v>81430</v>
          </cell>
        </row>
        <row r="41">
          <cell r="D41" t="str">
            <v>60125000</v>
          </cell>
          <cell r="E41" t="str">
            <v>45500</v>
          </cell>
          <cell r="G41">
            <v>88380</v>
          </cell>
          <cell r="H41">
            <v>88380</v>
          </cell>
          <cell r="I41">
            <v>88380</v>
          </cell>
          <cell r="J41">
            <v>70000</v>
          </cell>
          <cell r="K41">
            <v>70000</v>
          </cell>
          <cell r="L41">
            <v>70000</v>
          </cell>
          <cell r="M41">
            <v>70000</v>
          </cell>
          <cell r="N41">
            <v>88380</v>
          </cell>
          <cell r="O41">
            <v>88380</v>
          </cell>
          <cell r="P41">
            <v>88380</v>
          </cell>
          <cell r="Q41">
            <v>88380</v>
          </cell>
          <cell r="R41">
            <v>88380</v>
          </cell>
        </row>
        <row r="42">
          <cell r="D42" t="str">
            <v>60125000</v>
          </cell>
          <cell r="E42" t="str">
            <v>45900</v>
          </cell>
          <cell r="G42">
            <v>7350</v>
          </cell>
          <cell r="H42">
            <v>7350</v>
          </cell>
          <cell r="I42">
            <v>7350</v>
          </cell>
          <cell r="J42">
            <v>60000</v>
          </cell>
          <cell r="K42">
            <v>60000</v>
          </cell>
          <cell r="L42">
            <v>60000</v>
          </cell>
          <cell r="M42">
            <v>60000</v>
          </cell>
          <cell r="N42">
            <v>7350</v>
          </cell>
          <cell r="O42">
            <v>7350</v>
          </cell>
          <cell r="P42">
            <v>7350</v>
          </cell>
          <cell r="Q42">
            <v>7350</v>
          </cell>
          <cell r="R42">
            <v>7350</v>
          </cell>
        </row>
        <row r="43">
          <cell r="D43" t="str">
            <v>60125000</v>
          </cell>
          <cell r="E43" t="str">
            <v>45910</v>
          </cell>
          <cell r="G43">
            <v>62180</v>
          </cell>
          <cell r="H43">
            <v>62180</v>
          </cell>
          <cell r="I43">
            <v>62180</v>
          </cell>
          <cell r="J43">
            <v>1000</v>
          </cell>
          <cell r="K43">
            <v>1000</v>
          </cell>
          <cell r="L43">
            <v>1000</v>
          </cell>
          <cell r="M43">
            <v>1000</v>
          </cell>
          <cell r="N43">
            <v>62180</v>
          </cell>
          <cell r="O43">
            <v>62180</v>
          </cell>
          <cell r="P43">
            <v>62180</v>
          </cell>
          <cell r="Q43">
            <v>62180</v>
          </cell>
          <cell r="R43">
            <v>62180</v>
          </cell>
        </row>
        <row r="44">
          <cell r="D44" t="str">
            <v>60125000</v>
          </cell>
          <cell r="E44" t="str">
            <v>45990</v>
          </cell>
          <cell r="G44">
            <v>13490</v>
          </cell>
          <cell r="H44">
            <v>13490</v>
          </cell>
          <cell r="I44">
            <v>13490</v>
          </cell>
          <cell r="J44">
            <v>64000</v>
          </cell>
          <cell r="K44">
            <v>64000</v>
          </cell>
          <cell r="L44">
            <v>64000</v>
          </cell>
          <cell r="M44">
            <v>64000</v>
          </cell>
          <cell r="N44">
            <v>13490</v>
          </cell>
          <cell r="O44">
            <v>13490</v>
          </cell>
          <cell r="P44">
            <v>13490</v>
          </cell>
          <cell r="Q44">
            <v>13490</v>
          </cell>
          <cell r="R44">
            <v>13490</v>
          </cell>
        </row>
        <row r="45">
          <cell r="D45" t="str">
            <v>60125000</v>
          </cell>
          <cell r="E45" t="str">
            <v>62720</v>
          </cell>
          <cell r="G45">
            <v>2500</v>
          </cell>
          <cell r="H45">
            <v>2500</v>
          </cell>
          <cell r="I45">
            <v>2500</v>
          </cell>
          <cell r="J45">
            <v>5000</v>
          </cell>
          <cell r="K45">
            <v>5000</v>
          </cell>
          <cell r="L45">
            <v>5000</v>
          </cell>
          <cell r="M45">
            <v>5000</v>
          </cell>
          <cell r="N45">
            <v>2500</v>
          </cell>
          <cell r="O45">
            <v>2500</v>
          </cell>
          <cell r="P45">
            <v>2500</v>
          </cell>
          <cell r="Q45">
            <v>2500</v>
          </cell>
          <cell r="R45">
            <v>2500</v>
          </cell>
        </row>
        <row r="46">
          <cell r="D46" t="str">
            <v>60125000</v>
          </cell>
          <cell r="E46" t="str">
            <v>01104</v>
          </cell>
          <cell r="G46">
            <v>7880</v>
          </cell>
          <cell r="H46">
            <v>7892</v>
          </cell>
          <cell r="I46">
            <v>7720</v>
          </cell>
          <cell r="J46">
            <v>21000</v>
          </cell>
          <cell r="K46">
            <v>21000</v>
          </cell>
          <cell r="L46">
            <v>21000</v>
          </cell>
          <cell r="M46">
            <v>21000</v>
          </cell>
          <cell r="N46">
            <v>6517</v>
          </cell>
          <cell r="O46">
            <v>6514</v>
          </cell>
          <cell r="P46">
            <v>6515</v>
          </cell>
          <cell r="Q46">
            <v>6899</v>
          </cell>
          <cell r="R46">
            <v>7015</v>
          </cell>
        </row>
        <row r="47">
          <cell r="D47" t="str">
            <v>60125000</v>
          </cell>
          <cell r="E47" t="str">
            <v>01106</v>
          </cell>
          <cell r="G47">
            <v>3000</v>
          </cell>
          <cell r="H47">
            <v>3000</v>
          </cell>
          <cell r="I47">
            <v>3000</v>
          </cell>
          <cell r="J47">
            <v>88000</v>
          </cell>
          <cell r="K47">
            <v>88000</v>
          </cell>
          <cell r="L47">
            <v>88000</v>
          </cell>
          <cell r="M47">
            <v>88000</v>
          </cell>
          <cell r="N47">
            <v>3000</v>
          </cell>
          <cell r="O47">
            <v>3000</v>
          </cell>
          <cell r="P47">
            <v>3000</v>
          </cell>
          <cell r="Q47">
            <v>3000</v>
          </cell>
          <cell r="R47">
            <v>3000</v>
          </cell>
        </row>
        <row r="48">
          <cell r="D48" t="str">
            <v>60125000</v>
          </cell>
          <cell r="E48" t="str">
            <v>01107</v>
          </cell>
          <cell r="J48">
            <v>100000</v>
          </cell>
          <cell r="K48">
            <v>100000</v>
          </cell>
          <cell r="L48">
            <v>100000</v>
          </cell>
          <cell r="M48">
            <v>100000</v>
          </cell>
          <cell r="Q48">
            <v>750</v>
          </cell>
          <cell r="R48">
            <v>1244</v>
          </cell>
        </row>
        <row r="49">
          <cell r="D49" t="str">
            <v>60125000</v>
          </cell>
          <cell r="E49" t="str">
            <v>01108</v>
          </cell>
          <cell r="G49">
            <v>7121</v>
          </cell>
          <cell r="H49">
            <v>7121</v>
          </cell>
          <cell r="I49">
            <v>7121</v>
          </cell>
          <cell r="J49">
            <v>58000</v>
          </cell>
          <cell r="K49">
            <v>58000</v>
          </cell>
          <cell r="L49">
            <v>58000</v>
          </cell>
          <cell r="M49">
            <v>58000</v>
          </cell>
          <cell r="N49">
            <v>7121</v>
          </cell>
          <cell r="O49">
            <v>7121</v>
          </cell>
          <cell r="P49">
            <v>7121</v>
          </cell>
          <cell r="Q49">
            <v>7121</v>
          </cell>
          <cell r="R49">
            <v>7871</v>
          </cell>
        </row>
        <row r="50">
          <cell r="D50" t="str">
            <v>60125000</v>
          </cell>
          <cell r="E50" t="str">
            <v>01109</v>
          </cell>
          <cell r="G50">
            <v>11359</v>
          </cell>
          <cell r="H50">
            <v>11219</v>
          </cell>
          <cell r="I50">
            <v>10680</v>
          </cell>
          <cell r="J50">
            <v>60000</v>
          </cell>
          <cell r="K50">
            <v>60000</v>
          </cell>
          <cell r="L50">
            <v>60000</v>
          </cell>
          <cell r="M50">
            <v>60000</v>
          </cell>
          <cell r="N50">
            <v>11531</v>
          </cell>
          <cell r="O50">
            <v>11531</v>
          </cell>
          <cell r="P50">
            <v>11531</v>
          </cell>
          <cell r="Q50">
            <v>11531</v>
          </cell>
          <cell r="R50">
            <v>11531</v>
          </cell>
        </row>
        <row r="51">
          <cell r="D51" t="str">
            <v>60125000</v>
          </cell>
          <cell r="E51" t="str">
            <v>01210</v>
          </cell>
          <cell r="G51">
            <v>3750</v>
          </cell>
          <cell r="H51">
            <v>3586</v>
          </cell>
          <cell r="I51">
            <v>3217</v>
          </cell>
          <cell r="J51">
            <v>107000</v>
          </cell>
          <cell r="K51">
            <v>107000</v>
          </cell>
          <cell r="L51">
            <v>107000</v>
          </cell>
          <cell r="M51">
            <v>107000</v>
          </cell>
          <cell r="N51">
            <v>4450</v>
          </cell>
          <cell r="O51">
            <v>4450</v>
          </cell>
          <cell r="P51">
            <v>4450</v>
          </cell>
          <cell r="Q51">
            <v>4450</v>
          </cell>
          <cell r="R51">
            <v>3700</v>
          </cell>
        </row>
        <row r="52">
          <cell r="D52" t="str">
            <v>60125000</v>
          </cell>
          <cell r="E52" t="str">
            <v>01500</v>
          </cell>
          <cell r="G52">
            <v>9217</v>
          </cell>
          <cell r="H52">
            <v>8829</v>
          </cell>
          <cell r="I52">
            <v>9300</v>
          </cell>
          <cell r="J52">
            <v>10000</v>
          </cell>
          <cell r="K52">
            <v>10000</v>
          </cell>
          <cell r="L52">
            <v>10000</v>
          </cell>
          <cell r="M52">
            <v>10000</v>
          </cell>
          <cell r="N52">
            <v>8206</v>
          </cell>
          <cell r="O52">
            <v>9220</v>
          </cell>
          <cell r="P52">
            <v>9121</v>
          </cell>
          <cell r="Q52">
            <v>9185</v>
          </cell>
          <cell r="R52">
            <v>9151</v>
          </cell>
        </row>
        <row r="53">
          <cell r="D53" t="str">
            <v>60125000</v>
          </cell>
          <cell r="E53" t="str">
            <v>03990</v>
          </cell>
          <cell r="J53">
            <v>2500</v>
          </cell>
          <cell r="K53">
            <v>2500</v>
          </cell>
          <cell r="L53">
            <v>2500</v>
          </cell>
          <cell r="M53">
            <v>2500</v>
          </cell>
          <cell r="N53">
            <v>6000</v>
          </cell>
          <cell r="O53">
            <v>6000</v>
          </cell>
          <cell r="P53">
            <v>6000</v>
          </cell>
          <cell r="Q53">
            <v>5250</v>
          </cell>
          <cell r="R53">
            <v>5250</v>
          </cell>
        </row>
        <row r="54">
          <cell r="D54" t="str">
            <v>60141050</v>
          </cell>
          <cell r="E54" t="str">
            <v>22400</v>
          </cell>
          <cell r="G54">
            <v>1488</v>
          </cell>
          <cell r="H54">
            <v>1483</v>
          </cell>
          <cell r="I54">
            <v>1486</v>
          </cell>
          <cell r="J54">
            <v>7954</v>
          </cell>
          <cell r="K54">
            <v>9452</v>
          </cell>
          <cell r="L54">
            <v>9455</v>
          </cell>
          <cell r="M54">
            <v>9455</v>
          </cell>
          <cell r="N54">
            <v>1558</v>
          </cell>
          <cell r="O54">
            <v>1557</v>
          </cell>
          <cell r="P54">
            <v>1558</v>
          </cell>
          <cell r="Q54">
            <v>1524</v>
          </cell>
          <cell r="R54">
            <v>1478</v>
          </cell>
        </row>
        <row r="55">
          <cell r="D55" t="str">
            <v>60141050</v>
          </cell>
          <cell r="E55" t="str">
            <v>33500</v>
          </cell>
          <cell r="G55">
            <v>728</v>
          </cell>
          <cell r="H55">
            <v>728</v>
          </cell>
          <cell r="I55">
            <v>1227</v>
          </cell>
          <cell r="J55">
            <v>3000</v>
          </cell>
          <cell r="K55">
            <v>3000</v>
          </cell>
          <cell r="L55">
            <v>3000</v>
          </cell>
          <cell r="M55">
            <v>3000</v>
          </cell>
          <cell r="N55">
            <v>1270</v>
          </cell>
          <cell r="O55">
            <v>1271</v>
          </cell>
          <cell r="P55">
            <v>1270</v>
          </cell>
          <cell r="Q55">
            <v>1271</v>
          </cell>
          <cell r="R55">
            <v>1271</v>
          </cell>
        </row>
        <row r="56">
          <cell r="D56" t="str">
            <v>60141050</v>
          </cell>
          <cell r="E56" t="str">
            <v>41100</v>
          </cell>
          <cell r="G56">
            <v>4779</v>
          </cell>
          <cell r="H56">
            <v>4775</v>
          </cell>
          <cell r="I56">
            <v>4776</v>
          </cell>
          <cell r="J56">
            <v>1446</v>
          </cell>
          <cell r="K56">
            <v>1098</v>
          </cell>
          <cell r="L56">
            <v>1500</v>
          </cell>
          <cell r="M56">
            <v>1500</v>
          </cell>
          <cell r="N56">
            <v>4836</v>
          </cell>
          <cell r="O56">
            <v>4816</v>
          </cell>
          <cell r="P56">
            <v>4844</v>
          </cell>
          <cell r="Q56">
            <v>5200</v>
          </cell>
          <cell r="R56">
            <v>5334</v>
          </cell>
        </row>
        <row r="57">
          <cell r="D57" t="str">
            <v>60141050</v>
          </cell>
          <cell r="E57" t="str">
            <v>42101</v>
          </cell>
          <cell r="G57">
            <v>9088</v>
          </cell>
          <cell r="H57">
            <v>9088</v>
          </cell>
          <cell r="I57">
            <v>9090</v>
          </cell>
          <cell r="J57">
            <v>7010</v>
          </cell>
          <cell r="K57">
            <v>7010</v>
          </cell>
          <cell r="L57">
            <v>7010</v>
          </cell>
          <cell r="M57">
            <v>7010</v>
          </cell>
          <cell r="N57">
            <v>9170</v>
          </cell>
          <cell r="O57">
            <v>9169</v>
          </cell>
          <cell r="P57">
            <v>9135</v>
          </cell>
          <cell r="Q57">
            <v>9170</v>
          </cell>
          <cell r="R57">
            <v>9169</v>
          </cell>
        </row>
        <row r="58">
          <cell r="D58" t="str">
            <v>60141050</v>
          </cell>
          <cell r="E58" t="str">
            <v>42991</v>
          </cell>
          <cell r="G58">
            <v>4975</v>
          </cell>
          <cell r="H58">
            <v>4975</v>
          </cell>
          <cell r="I58">
            <v>4975</v>
          </cell>
          <cell r="J58">
            <v>10348</v>
          </cell>
          <cell r="K58">
            <v>9910</v>
          </cell>
          <cell r="L58">
            <v>10550</v>
          </cell>
          <cell r="M58">
            <v>10360</v>
          </cell>
          <cell r="N58">
            <v>5725</v>
          </cell>
          <cell r="O58">
            <v>5725</v>
          </cell>
          <cell r="P58">
            <v>5725</v>
          </cell>
          <cell r="Q58">
            <v>5725</v>
          </cell>
          <cell r="R58">
            <v>5725</v>
          </cell>
        </row>
        <row r="59">
          <cell r="D59" t="str">
            <v>60141050</v>
          </cell>
          <cell r="E59" t="str">
            <v>45500</v>
          </cell>
          <cell r="G59">
            <v>11794</v>
          </cell>
          <cell r="H59">
            <v>11674</v>
          </cell>
          <cell r="I59">
            <v>11500</v>
          </cell>
          <cell r="J59">
            <v>5045</v>
          </cell>
          <cell r="K59">
            <v>4742</v>
          </cell>
          <cell r="L59">
            <v>5715</v>
          </cell>
          <cell r="M59">
            <v>5718</v>
          </cell>
          <cell r="N59">
            <v>11180</v>
          </cell>
          <cell r="O59">
            <v>11154</v>
          </cell>
          <cell r="P59">
            <v>11180</v>
          </cell>
          <cell r="Q59">
            <v>11152</v>
          </cell>
          <cell r="R59">
            <v>11175</v>
          </cell>
        </row>
        <row r="60">
          <cell r="D60" t="str">
            <v>60141050</v>
          </cell>
          <cell r="E60" t="str">
            <v>45900</v>
          </cell>
          <cell r="G60">
            <v>17122</v>
          </cell>
          <cell r="H60">
            <v>17052</v>
          </cell>
          <cell r="I60">
            <v>17943</v>
          </cell>
          <cell r="J60">
            <v>9742</v>
          </cell>
          <cell r="K60">
            <v>9063</v>
          </cell>
          <cell r="L60">
            <v>9517</v>
          </cell>
          <cell r="M60">
            <v>9516</v>
          </cell>
          <cell r="N60">
            <v>17576</v>
          </cell>
          <cell r="O60">
            <v>17444</v>
          </cell>
          <cell r="P60">
            <v>17464</v>
          </cell>
          <cell r="Q60">
            <v>17635</v>
          </cell>
          <cell r="R60">
            <v>17186</v>
          </cell>
        </row>
        <row r="61">
          <cell r="D61" t="str">
            <v>60141050</v>
          </cell>
          <cell r="E61" t="str">
            <v>45910</v>
          </cell>
          <cell r="G61">
            <v>13531</v>
          </cell>
          <cell r="H61">
            <v>13133</v>
          </cell>
          <cell r="I61">
            <v>13242</v>
          </cell>
          <cell r="J61">
            <v>3304</v>
          </cell>
          <cell r="K61">
            <v>3303</v>
          </cell>
          <cell r="L61">
            <v>3286</v>
          </cell>
          <cell r="M61">
            <v>3304</v>
          </cell>
          <cell r="N61">
            <v>13140</v>
          </cell>
          <cell r="O61">
            <v>13661</v>
          </cell>
          <cell r="P61">
            <v>13761</v>
          </cell>
          <cell r="Q61">
            <v>14020</v>
          </cell>
          <cell r="R61">
            <v>13563</v>
          </cell>
        </row>
        <row r="62">
          <cell r="D62" t="str">
            <v>60141050</v>
          </cell>
          <cell r="E62" t="str">
            <v>45990</v>
          </cell>
          <cell r="G62">
            <v>3718</v>
          </cell>
          <cell r="H62">
            <v>3674</v>
          </cell>
          <cell r="I62">
            <v>3716</v>
          </cell>
          <cell r="J62">
            <v>7689</v>
          </cell>
          <cell r="K62">
            <v>8289</v>
          </cell>
          <cell r="L62">
            <v>10047</v>
          </cell>
          <cell r="M62">
            <v>11358</v>
          </cell>
          <cell r="N62">
            <v>3902</v>
          </cell>
          <cell r="O62">
            <v>3899</v>
          </cell>
          <cell r="P62">
            <v>3902</v>
          </cell>
          <cell r="Q62">
            <v>3898</v>
          </cell>
          <cell r="R62">
            <v>3903</v>
          </cell>
        </row>
        <row r="63">
          <cell r="D63" t="str">
            <v>60141050</v>
          </cell>
          <cell r="E63" t="str">
            <v>62720</v>
          </cell>
          <cell r="G63">
            <v>988</v>
          </cell>
          <cell r="H63">
            <v>988</v>
          </cell>
          <cell r="I63">
            <v>988</v>
          </cell>
          <cell r="J63">
            <v>1493</v>
          </cell>
          <cell r="K63">
            <v>1676</v>
          </cell>
          <cell r="L63">
            <v>1675</v>
          </cell>
          <cell r="M63">
            <v>1666</v>
          </cell>
          <cell r="N63">
            <v>1125</v>
          </cell>
          <cell r="O63">
            <v>1125</v>
          </cell>
          <cell r="P63">
            <v>1125</v>
          </cell>
          <cell r="Q63">
            <v>1125</v>
          </cell>
          <cell r="R63">
            <v>1125</v>
          </cell>
        </row>
        <row r="64">
          <cell r="D64" t="str">
            <v>60141050</v>
          </cell>
          <cell r="E64" t="str">
            <v>01104</v>
          </cell>
          <cell r="L64">
            <v>2714</v>
          </cell>
          <cell r="M64">
            <v>2714</v>
          </cell>
          <cell r="N64">
            <v>3232</v>
          </cell>
          <cell r="O64">
            <v>7317.3</v>
          </cell>
          <cell r="P64">
            <v>0</v>
          </cell>
          <cell r="Q64">
            <v>0</v>
          </cell>
          <cell r="R64">
            <v>0</v>
          </cell>
        </row>
        <row r="65">
          <cell r="D65" t="str">
            <v>60141050</v>
          </cell>
          <cell r="E65" t="str">
            <v>01106</v>
          </cell>
          <cell r="J65">
            <v>5583</v>
          </cell>
          <cell r="K65">
            <v>5588</v>
          </cell>
          <cell r="L65">
            <v>5585</v>
          </cell>
          <cell r="M65">
            <v>5573</v>
          </cell>
          <cell r="N65">
            <v>3232</v>
          </cell>
          <cell r="O65">
            <v>0</v>
          </cell>
          <cell r="P65">
            <v>0</v>
          </cell>
          <cell r="Q65">
            <v>7317.3</v>
          </cell>
          <cell r="R65">
            <v>0</v>
          </cell>
        </row>
        <row r="66">
          <cell r="D66" t="str">
            <v>60141050</v>
          </cell>
          <cell r="E66" t="str">
            <v>01108</v>
          </cell>
          <cell r="J66">
            <v>9373</v>
          </cell>
          <cell r="K66">
            <v>9372</v>
          </cell>
          <cell r="L66">
            <v>9373</v>
          </cell>
          <cell r="M66">
            <v>9376</v>
          </cell>
          <cell r="N66">
            <v>9696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</row>
        <row r="67">
          <cell r="D67" t="str">
            <v>60141050</v>
          </cell>
          <cell r="E67" t="str">
            <v>01109</v>
          </cell>
          <cell r="J67">
            <v>7500</v>
          </cell>
          <cell r="K67">
            <v>6750</v>
          </cell>
          <cell r="L67">
            <v>6750</v>
          </cell>
          <cell r="M67">
            <v>6750</v>
          </cell>
          <cell r="N67">
            <v>6464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</row>
        <row r="68">
          <cell r="D68" t="str">
            <v>60141050</v>
          </cell>
          <cell r="E68" t="str">
            <v>01210</v>
          </cell>
          <cell r="J68">
            <v>10500</v>
          </cell>
          <cell r="K68">
            <v>10500</v>
          </cell>
          <cell r="L68">
            <v>10500</v>
          </cell>
          <cell r="M68">
            <v>10500</v>
          </cell>
          <cell r="N68">
            <v>3232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</row>
        <row r="69">
          <cell r="D69" t="str">
            <v>60141050</v>
          </cell>
          <cell r="E69" t="str">
            <v>01500</v>
          </cell>
          <cell r="J69">
            <v>17082</v>
          </cell>
          <cell r="K69">
            <v>17077</v>
          </cell>
          <cell r="L69">
            <v>17056</v>
          </cell>
          <cell r="M69">
            <v>17058</v>
          </cell>
          <cell r="N69">
            <v>3232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</row>
        <row r="70">
          <cell r="D70" t="str">
            <v>60141050</v>
          </cell>
          <cell r="E70" t="str">
            <v>03990</v>
          </cell>
          <cell r="J70">
            <v>18880</v>
          </cell>
          <cell r="K70">
            <v>17939</v>
          </cell>
          <cell r="L70">
            <v>18168</v>
          </cell>
          <cell r="M70">
            <v>18638</v>
          </cell>
          <cell r="N70">
            <v>3232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</row>
        <row r="71">
          <cell r="D71" t="str">
            <v>60141050</v>
          </cell>
          <cell r="E71" t="str">
            <v>42101</v>
          </cell>
          <cell r="J71">
            <v>4286</v>
          </cell>
          <cell r="K71">
            <v>4289</v>
          </cell>
          <cell r="L71">
            <v>4287</v>
          </cell>
          <cell r="M71">
            <v>4283</v>
          </cell>
          <cell r="N71">
            <v>6464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</row>
        <row r="72">
          <cell r="D72" t="str">
            <v>60141050</v>
          </cell>
          <cell r="E72" t="str">
            <v>42991</v>
          </cell>
          <cell r="J72">
            <v>1250</v>
          </cell>
          <cell r="K72">
            <v>1250</v>
          </cell>
          <cell r="L72">
            <v>1250</v>
          </cell>
          <cell r="M72">
            <v>1250</v>
          </cell>
          <cell r="N72">
            <v>16160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</row>
        <row r="73">
          <cell r="D73" t="str">
            <v>60141100</v>
          </cell>
          <cell r="E73" t="str">
            <v>45500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6464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</row>
        <row r="74">
          <cell r="D74" t="str">
            <v>60141150</v>
          </cell>
          <cell r="E74" t="str">
            <v>45900</v>
          </cell>
          <cell r="M74">
            <v>3318</v>
          </cell>
          <cell r="N74">
            <v>3232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</row>
        <row r="75">
          <cell r="D75" t="str">
            <v>60141150</v>
          </cell>
          <cell r="E75" t="str">
            <v>45910</v>
          </cell>
          <cell r="J75">
            <v>2277</v>
          </cell>
          <cell r="K75">
            <v>0</v>
          </cell>
          <cell r="L75">
            <v>0</v>
          </cell>
          <cell r="M75">
            <v>0</v>
          </cell>
          <cell r="N75">
            <v>3232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</row>
        <row r="76">
          <cell r="D76" t="str">
            <v>60141150</v>
          </cell>
          <cell r="E76" t="str">
            <v>45990</v>
          </cell>
          <cell r="M76">
            <v>3318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</row>
        <row r="77">
          <cell r="D77" t="str">
            <v>60141150</v>
          </cell>
          <cell r="E77" t="str">
            <v>01104</v>
          </cell>
          <cell r="G77">
            <v>94692.9</v>
          </cell>
          <cell r="H77">
            <v>29307</v>
          </cell>
          <cell r="I77">
            <v>26893</v>
          </cell>
          <cell r="J77">
            <v>1017</v>
          </cell>
          <cell r="K77">
            <v>3318</v>
          </cell>
          <cell r="L77">
            <v>0</v>
          </cell>
          <cell r="M77">
            <v>1821</v>
          </cell>
          <cell r="N77">
            <v>23624</v>
          </cell>
          <cell r="O77">
            <v>1451</v>
          </cell>
          <cell r="P77">
            <v>1383</v>
          </cell>
          <cell r="Q77">
            <v>56938.85</v>
          </cell>
          <cell r="R77">
            <v>8000</v>
          </cell>
        </row>
        <row r="78">
          <cell r="D78" t="str">
            <v>60141250</v>
          </cell>
          <cell r="E78" t="str">
            <v>01106</v>
          </cell>
          <cell r="G78">
            <v>390</v>
          </cell>
          <cell r="H78">
            <v>6590</v>
          </cell>
          <cell r="I78">
            <v>32677</v>
          </cell>
          <cell r="J78">
            <v>32455</v>
          </cell>
          <cell r="K78">
            <v>80557.899999999994</v>
          </cell>
          <cell r="L78">
            <v>18593</v>
          </cell>
          <cell r="M78">
            <v>11727</v>
          </cell>
          <cell r="N78">
            <v>22365</v>
          </cell>
          <cell r="O78">
            <v>27046.82</v>
          </cell>
          <cell r="P78">
            <v>8914</v>
          </cell>
          <cell r="Q78">
            <v>8491</v>
          </cell>
          <cell r="R78">
            <v>44573.8</v>
          </cell>
        </row>
        <row r="79">
          <cell r="D79" t="str">
            <v>60141250</v>
          </cell>
          <cell r="E79" t="str">
            <v>01108</v>
          </cell>
          <cell r="G79">
            <v>114791.5</v>
          </cell>
          <cell r="H79">
            <v>6632.25</v>
          </cell>
          <cell r="I79">
            <v>13587.8</v>
          </cell>
          <cell r="J79">
            <v>31907.74</v>
          </cell>
          <cell r="K79">
            <v>15039</v>
          </cell>
          <cell r="L79">
            <v>80124</v>
          </cell>
          <cell r="M79">
            <v>21674.33</v>
          </cell>
          <cell r="N79">
            <v>9997</v>
          </cell>
          <cell r="O79">
            <v>2021</v>
          </cell>
          <cell r="P79">
            <v>1980</v>
          </cell>
          <cell r="Q79">
            <v>19037.2</v>
          </cell>
          <cell r="R79">
            <v>11174.5</v>
          </cell>
        </row>
        <row r="80">
          <cell r="D80" t="str">
            <v>60141250</v>
          </cell>
          <cell r="E80" t="str">
            <v>01108</v>
          </cell>
          <cell r="G80">
            <v>9430</v>
          </cell>
          <cell r="H80">
            <v>8153.31</v>
          </cell>
          <cell r="I80">
            <v>7860.7</v>
          </cell>
          <cell r="J80">
            <v>1000</v>
          </cell>
          <cell r="K80">
            <v>1000</v>
          </cell>
          <cell r="L80">
            <v>0</v>
          </cell>
          <cell r="M80">
            <v>0</v>
          </cell>
          <cell r="N80">
            <v>1065.3599999999999</v>
          </cell>
          <cell r="O80">
            <v>0</v>
          </cell>
          <cell r="P80">
            <v>6278</v>
          </cell>
          <cell r="Q80">
            <v>2075.54</v>
          </cell>
          <cell r="R80">
            <v>2985</v>
          </cell>
        </row>
        <row r="81">
          <cell r="D81" t="str">
            <v>60141250</v>
          </cell>
          <cell r="E81" t="str">
            <v>01109</v>
          </cell>
          <cell r="H81">
            <v>2089</v>
          </cell>
          <cell r="I81">
            <v>3581</v>
          </cell>
          <cell r="J81">
            <v>329878.27</v>
          </cell>
          <cell r="K81">
            <v>21394.400000000001</v>
          </cell>
          <cell r="L81">
            <v>15427.9</v>
          </cell>
          <cell r="M81">
            <v>25516.5</v>
          </cell>
          <cell r="N81">
            <v>2017</v>
          </cell>
          <cell r="O81">
            <v>1450</v>
          </cell>
          <cell r="P81">
            <v>5735</v>
          </cell>
          <cell r="Q81">
            <v>2290</v>
          </cell>
          <cell r="R81">
            <v>0</v>
          </cell>
        </row>
        <row r="82">
          <cell r="D82" t="str">
            <v>60141250</v>
          </cell>
          <cell r="E82" t="str">
            <v>01109</v>
          </cell>
          <cell r="G82">
            <v>6020</v>
          </cell>
          <cell r="H82">
            <v>2126</v>
          </cell>
          <cell r="I82">
            <v>3708</v>
          </cell>
          <cell r="J82">
            <v>11295</v>
          </cell>
          <cell r="K82">
            <v>1285</v>
          </cell>
          <cell r="L82">
            <v>0</v>
          </cell>
          <cell r="M82">
            <v>0</v>
          </cell>
          <cell r="N82">
            <v>3794</v>
          </cell>
          <cell r="O82">
            <v>8427</v>
          </cell>
          <cell r="P82">
            <v>720</v>
          </cell>
          <cell r="Q82">
            <v>3541</v>
          </cell>
          <cell r="R82">
            <v>0</v>
          </cell>
        </row>
        <row r="83">
          <cell r="D83" t="str">
            <v>60141250</v>
          </cell>
          <cell r="E83" t="str">
            <v>01210</v>
          </cell>
          <cell r="J83">
            <v>2576</v>
          </cell>
          <cell r="K83">
            <v>19226</v>
          </cell>
          <cell r="L83">
            <v>2611</v>
          </cell>
          <cell r="M83">
            <v>1000</v>
          </cell>
          <cell r="R83">
            <v>758</v>
          </cell>
        </row>
        <row r="84">
          <cell r="D84" t="str">
            <v>60141250</v>
          </cell>
          <cell r="E84" t="str">
            <v>01500</v>
          </cell>
          <cell r="G84">
            <v>1109</v>
          </cell>
          <cell r="H84">
            <v>1576</v>
          </cell>
          <cell r="I84">
            <v>500</v>
          </cell>
          <cell r="J84">
            <v>7818</v>
          </cell>
          <cell r="K84">
            <v>2952.52</v>
          </cell>
          <cell r="L84">
            <v>664</v>
          </cell>
          <cell r="M84">
            <v>1000</v>
          </cell>
          <cell r="N84">
            <v>2595.59</v>
          </cell>
          <cell r="O84">
            <v>972</v>
          </cell>
          <cell r="P84">
            <v>3868</v>
          </cell>
          <cell r="Q84">
            <v>5637</v>
          </cell>
          <cell r="R84">
            <v>0</v>
          </cell>
        </row>
        <row r="85">
          <cell r="D85" t="str">
            <v>60141250</v>
          </cell>
          <cell r="E85" t="str">
            <v>03990</v>
          </cell>
          <cell r="J85">
            <v>7135.9</v>
          </cell>
          <cell r="K85">
            <v>6887.18</v>
          </cell>
          <cell r="L85">
            <v>5033</v>
          </cell>
          <cell r="M85">
            <v>2496.62</v>
          </cell>
          <cell r="O85">
            <v>4382.05</v>
          </cell>
          <cell r="P85">
            <v>0</v>
          </cell>
          <cell r="Q85">
            <v>1738.35</v>
          </cell>
          <cell r="R85">
            <v>0</v>
          </cell>
        </row>
        <row r="86">
          <cell r="D86" t="str">
            <v>60141250</v>
          </cell>
          <cell r="E86" t="str">
            <v>41100</v>
          </cell>
          <cell r="G86">
            <v>1844</v>
          </cell>
          <cell r="H86">
            <v>677</v>
          </cell>
          <cell r="I86">
            <v>0</v>
          </cell>
          <cell r="J86">
            <v>0</v>
          </cell>
          <cell r="K86">
            <v>18934</v>
          </cell>
          <cell r="L86">
            <v>0</v>
          </cell>
          <cell r="M86">
            <v>0</v>
          </cell>
          <cell r="N86">
            <v>1300</v>
          </cell>
          <cell r="O86">
            <v>365</v>
          </cell>
          <cell r="P86">
            <v>885</v>
          </cell>
          <cell r="Q86">
            <v>0</v>
          </cell>
          <cell r="R86">
            <v>500</v>
          </cell>
        </row>
        <row r="87">
          <cell r="D87" t="str">
            <v>60141250</v>
          </cell>
          <cell r="E87" t="str">
            <v>42101</v>
          </cell>
          <cell r="G87">
            <v>3689</v>
          </cell>
          <cell r="H87">
            <v>5435</v>
          </cell>
          <cell r="I87">
            <v>2335</v>
          </cell>
          <cell r="J87">
            <v>2847</v>
          </cell>
          <cell r="K87">
            <v>0</v>
          </cell>
          <cell r="L87">
            <v>1045.6600000000001</v>
          </cell>
          <cell r="M87">
            <v>8050</v>
          </cell>
          <cell r="N87">
            <v>2721</v>
          </cell>
          <cell r="O87">
            <v>3586</v>
          </cell>
          <cell r="P87">
            <v>10723</v>
          </cell>
          <cell r="Q87">
            <v>2366</v>
          </cell>
          <cell r="R87">
            <v>10103</v>
          </cell>
        </row>
        <row r="88">
          <cell r="D88" t="str">
            <v>60141250</v>
          </cell>
          <cell r="E88" t="str">
            <v>42991</v>
          </cell>
          <cell r="G88">
            <v>2391</v>
          </cell>
          <cell r="H88">
            <v>2396</v>
          </cell>
          <cell r="I88">
            <v>445</v>
          </cell>
          <cell r="J88">
            <v>2909.16</v>
          </cell>
          <cell r="K88">
            <v>3300</v>
          </cell>
          <cell r="L88">
            <v>4000</v>
          </cell>
          <cell r="M88">
            <v>7366.5</v>
          </cell>
          <cell r="N88">
            <v>8039.55</v>
          </cell>
          <cell r="O88">
            <v>4300</v>
          </cell>
          <cell r="P88">
            <v>11488.2</v>
          </cell>
          <cell r="Q88">
            <v>1122</v>
          </cell>
          <cell r="R88">
            <v>638</v>
          </cell>
        </row>
        <row r="89">
          <cell r="D89" t="str">
            <v>60141250</v>
          </cell>
          <cell r="E89" t="str">
            <v>45500</v>
          </cell>
          <cell r="G89">
            <v>2480</v>
          </cell>
          <cell r="H89">
            <v>1445</v>
          </cell>
          <cell r="I89">
            <v>8680</v>
          </cell>
          <cell r="J89">
            <v>3738</v>
          </cell>
          <cell r="K89">
            <v>16022</v>
          </cell>
          <cell r="L89">
            <v>825</v>
          </cell>
          <cell r="M89">
            <v>7266</v>
          </cell>
          <cell r="N89">
            <v>314</v>
          </cell>
          <cell r="O89">
            <v>700</v>
          </cell>
          <cell r="P89">
            <v>437</v>
          </cell>
          <cell r="Q89">
            <v>3239</v>
          </cell>
          <cell r="R89">
            <v>2392</v>
          </cell>
        </row>
        <row r="90">
          <cell r="D90" t="str">
            <v>60141250</v>
          </cell>
          <cell r="E90" t="str">
            <v>45900</v>
          </cell>
          <cell r="G90">
            <v>2728</v>
          </cell>
          <cell r="H90">
            <v>352</v>
          </cell>
          <cell r="I90">
            <v>4693</v>
          </cell>
          <cell r="J90">
            <v>700</v>
          </cell>
          <cell r="K90">
            <v>5252</v>
          </cell>
          <cell r="L90">
            <v>7329</v>
          </cell>
          <cell r="M90">
            <v>9979</v>
          </cell>
          <cell r="N90">
            <v>3812</v>
          </cell>
          <cell r="O90">
            <v>4901</v>
          </cell>
          <cell r="P90">
            <v>4014</v>
          </cell>
          <cell r="Q90">
            <v>2341</v>
          </cell>
          <cell r="R90">
            <v>20951</v>
          </cell>
        </row>
        <row r="91">
          <cell r="D91" t="str">
            <v>60141250</v>
          </cell>
          <cell r="E91" t="str">
            <v>45910</v>
          </cell>
          <cell r="G91">
            <v>4357</v>
          </cell>
          <cell r="H91">
            <v>1058</v>
          </cell>
          <cell r="I91">
            <v>3456</v>
          </cell>
          <cell r="J91">
            <v>2283.25</v>
          </cell>
          <cell r="K91">
            <v>10035</v>
          </cell>
          <cell r="L91">
            <v>4699.25</v>
          </cell>
          <cell r="M91">
            <v>1068</v>
          </cell>
          <cell r="N91">
            <v>6138</v>
          </cell>
          <cell r="O91">
            <v>4558</v>
          </cell>
          <cell r="P91">
            <v>4360</v>
          </cell>
          <cell r="Q91">
            <v>10506</v>
          </cell>
          <cell r="R91">
            <v>9042</v>
          </cell>
        </row>
        <row r="92">
          <cell r="D92" t="str">
            <v>60141250</v>
          </cell>
          <cell r="E92" t="str">
            <v>45990</v>
          </cell>
          <cell r="G92">
            <v>3201.09</v>
          </cell>
          <cell r="H92">
            <v>0</v>
          </cell>
          <cell r="I92">
            <v>6398.69</v>
          </cell>
          <cell r="J92">
            <v>7796.5</v>
          </cell>
          <cell r="K92">
            <v>9325</v>
          </cell>
          <cell r="L92">
            <v>12018</v>
          </cell>
          <cell r="M92">
            <v>10766</v>
          </cell>
          <cell r="N92">
            <v>0</v>
          </cell>
          <cell r="O92">
            <v>3354.6</v>
          </cell>
          <cell r="P92">
            <v>3354.6</v>
          </cell>
          <cell r="Q92">
            <v>3615.87</v>
          </cell>
          <cell r="R92">
            <v>3354.6</v>
          </cell>
        </row>
        <row r="93">
          <cell r="D93" t="str">
            <v>60141250</v>
          </cell>
          <cell r="E93" t="str">
            <v>45990</v>
          </cell>
          <cell r="G93">
            <v>2925</v>
          </cell>
          <cell r="H93">
            <v>2467</v>
          </cell>
          <cell r="I93">
            <v>2723</v>
          </cell>
          <cell r="J93">
            <v>5184.3</v>
          </cell>
          <cell r="K93">
            <v>9535.81</v>
          </cell>
          <cell r="L93">
            <v>14206.75</v>
          </cell>
          <cell r="M93">
            <v>3553.59</v>
          </cell>
          <cell r="N93">
            <v>5780</v>
          </cell>
          <cell r="O93">
            <v>0</v>
          </cell>
          <cell r="P93">
            <v>2723</v>
          </cell>
          <cell r="Q93">
            <v>2967</v>
          </cell>
          <cell r="R93">
            <v>1000</v>
          </cell>
        </row>
        <row r="94">
          <cell r="D94" t="str">
            <v>60141250</v>
          </cell>
          <cell r="E94" t="str">
            <v>45500</v>
          </cell>
          <cell r="J94">
            <v>6699.72</v>
          </cell>
          <cell r="K94">
            <v>3349.86</v>
          </cell>
          <cell r="L94">
            <v>0</v>
          </cell>
          <cell r="M94">
            <v>0</v>
          </cell>
          <cell r="R94">
            <v>596550</v>
          </cell>
        </row>
        <row r="95">
          <cell r="D95" t="str">
            <v>60141250</v>
          </cell>
          <cell r="E95" t="str">
            <v>01104</v>
          </cell>
          <cell r="G95">
            <v>1137929.01</v>
          </cell>
          <cell r="H95">
            <v>319931.44</v>
          </cell>
          <cell r="I95">
            <v>2139.13</v>
          </cell>
          <cell r="J95">
            <v>2580</v>
          </cell>
          <cell r="K95">
            <v>1291.5999999999999</v>
          </cell>
          <cell r="L95">
            <v>1850.47</v>
          </cell>
          <cell r="M95">
            <v>0</v>
          </cell>
          <cell r="N95">
            <v>0</v>
          </cell>
          <cell r="O95">
            <v>491833.41</v>
          </cell>
          <cell r="P95">
            <v>-636329.1</v>
          </cell>
          <cell r="Q95">
            <v>24727.22</v>
          </cell>
          <cell r="R95">
            <v>466673.5</v>
          </cell>
        </row>
        <row r="96">
          <cell r="D96" t="str">
            <v>60141300</v>
          </cell>
          <cell r="E96" t="str">
            <v>01106</v>
          </cell>
          <cell r="G96">
            <v>28538.36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244000</v>
          </cell>
          <cell r="M96">
            <v>0</v>
          </cell>
          <cell r="N96">
            <v>0</v>
          </cell>
          <cell r="O96">
            <v>0</v>
          </cell>
          <cell r="P96">
            <v>-749443</v>
          </cell>
          <cell r="Q96">
            <v>0</v>
          </cell>
          <cell r="R96">
            <v>0</v>
          </cell>
        </row>
        <row r="97">
          <cell r="D97" t="str">
            <v>60141350</v>
          </cell>
          <cell r="E97" t="str">
            <v>01108</v>
          </cell>
          <cell r="G97">
            <v>1494400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15023.55</v>
          </cell>
          <cell r="N97">
            <v>659282.15</v>
          </cell>
          <cell r="O97">
            <v>0</v>
          </cell>
          <cell r="P97">
            <v>-1494400</v>
          </cell>
          <cell r="Q97">
            <v>0</v>
          </cell>
          <cell r="R97">
            <v>0</v>
          </cell>
        </row>
        <row r="98">
          <cell r="D98" t="str">
            <v>60141450</v>
          </cell>
          <cell r="E98" t="str">
            <v>01109</v>
          </cell>
          <cell r="J98">
            <v>167592</v>
          </cell>
          <cell r="K98">
            <v>1334961.55</v>
          </cell>
          <cell r="L98">
            <v>0</v>
          </cell>
          <cell r="M98">
            <v>34166.99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D99" t="str">
            <v>60141450</v>
          </cell>
          <cell r="E99" t="str">
            <v>26100</v>
          </cell>
          <cell r="K99">
            <v>191553</v>
          </cell>
          <cell r="L99">
            <v>0</v>
          </cell>
          <cell r="M99">
            <v>0</v>
          </cell>
          <cell r="R99">
            <v>9900</v>
          </cell>
        </row>
        <row r="100">
          <cell r="D100" t="str">
            <v>60141500</v>
          </cell>
          <cell r="E100" t="str">
            <v>01104</v>
          </cell>
          <cell r="I100">
            <v>133000</v>
          </cell>
          <cell r="J100">
            <v>929568.64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D101" t="str">
            <v>60141500</v>
          </cell>
          <cell r="E101" t="str">
            <v>01109</v>
          </cell>
          <cell r="J101">
            <v>5000</v>
          </cell>
          <cell r="K101">
            <v>68410.38</v>
          </cell>
          <cell r="L101">
            <v>0</v>
          </cell>
          <cell r="M101">
            <v>243100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D102" t="str">
            <v>60141550</v>
          </cell>
          <cell r="E102" t="str">
            <v>01210</v>
          </cell>
          <cell r="G102">
            <v>6600</v>
          </cell>
          <cell r="H102">
            <v>119900</v>
          </cell>
          <cell r="I102">
            <v>0</v>
          </cell>
          <cell r="J102">
            <v>3000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</row>
        <row r="103">
          <cell r="D103" t="str">
            <v>60141550</v>
          </cell>
          <cell r="E103" t="str">
            <v>01500</v>
          </cell>
          <cell r="G103">
            <v>800</v>
          </cell>
          <cell r="H103">
            <v>0</v>
          </cell>
          <cell r="I103">
            <v>0</v>
          </cell>
          <cell r="J103">
            <v>0</v>
          </cell>
          <cell r="K103">
            <v>10800</v>
          </cell>
          <cell r="L103">
            <v>0</v>
          </cell>
          <cell r="M103">
            <v>0</v>
          </cell>
          <cell r="N103">
            <v>0</v>
          </cell>
          <cell r="O103">
            <v>985</v>
          </cell>
          <cell r="P103">
            <v>1200</v>
          </cell>
          <cell r="Q103">
            <v>0</v>
          </cell>
          <cell r="R103">
            <v>0</v>
          </cell>
        </row>
        <row r="104">
          <cell r="D104" t="str">
            <v>60141550</v>
          </cell>
          <cell r="E104" t="str">
            <v>42101</v>
          </cell>
          <cell r="H104">
            <v>1085</v>
          </cell>
          <cell r="I104">
            <v>0</v>
          </cell>
          <cell r="J104">
            <v>5000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</row>
        <row r="105">
          <cell r="D105" t="str">
            <v>60141550</v>
          </cell>
          <cell r="E105" t="str">
            <v>42991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</row>
        <row r="106">
          <cell r="D106" t="str">
            <v>60141550</v>
          </cell>
          <cell r="E106" t="str">
            <v>45900</v>
          </cell>
          <cell r="L106">
            <v>10000</v>
          </cell>
          <cell r="M106">
            <v>0</v>
          </cell>
          <cell r="O106">
            <v>5500</v>
          </cell>
          <cell r="P106">
            <v>0</v>
          </cell>
          <cell r="Q106">
            <v>3000</v>
          </cell>
          <cell r="R106">
            <v>0</v>
          </cell>
        </row>
        <row r="107">
          <cell r="D107" t="str">
            <v>60141550</v>
          </cell>
          <cell r="E107" t="str">
            <v>45910</v>
          </cell>
          <cell r="J107">
            <v>0</v>
          </cell>
          <cell r="K107">
            <v>0</v>
          </cell>
          <cell r="L107">
            <v>500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5000</v>
          </cell>
        </row>
        <row r="108">
          <cell r="D108" t="str">
            <v>60141550</v>
          </cell>
          <cell r="E108" t="str">
            <v>45990</v>
          </cell>
          <cell r="G108">
            <v>1263.5899999999999</v>
          </cell>
          <cell r="H108">
            <v>2527.1799999999998</v>
          </cell>
          <cell r="I108">
            <v>2527.1799999999998</v>
          </cell>
          <cell r="J108">
            <v>0</v>
          </cell>
          <cell r="K108">
            <v>4962.76</v>
          </cell>
          <cell r="L108">
            <v>8915.3799999999992</v>
          </cell>
          <cell r="M108">
            <v>4962.76</v>
          </cell>
          <cell r="N108">
            <v>0</v>
          </cell>
          <cell r="O108">
            <v>2484.89</v>
          </cell>
          <cell r="P108">
            <v>18969.78</v>
          </cell>
          <cell r="Q108">
            <v>2484.89</v>
          </cell>
          <cell r="R108">
            <v>2484.89</v>
          </cell>
        </row>
        <row r="109">
          <cell r="D109" t="str">
            <v>60142000</v>
          </cell>
          <cell r="E109" t="str">
            <v>62720</v>
          </cell>
          <cell r="I109">
            <v>3220</v>
          </cell>
          <cell r="J109">
            <v>4390</v>
          </cell>
          <cell r="K109">
            <v>4390</v>
          </cell>
          <cell r="L109">
            <v>4390</v>
          </cell>
          <cell r="M109">
            <v>4390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</row>
        <row r="110">
          <cell r="D110" t="str">
            <v>60142000</v>
          </cell>
          <cell r="E110" t="str">
            <v>01104</v>
          </cell>
          <cell r="G110">
            <v>3963</v>
          </cell>
          <cell r="H110">
            <v>3963</v>
          </cell>
          <cell r="I110">
            <v>3963</v>
          </cell>
          <cell r="J110">
            <v>3210</v>
          </cell>
          <cell r="K110">
            <v>3210</v>
          </cell>
          <cell r="L110">
            <v>3210</v>
          </cell>
          <cell r="M110">
            <v>3210</v>
          </cell>
          <cell r="N110">
            <v>4114</v>
          </cell>
          <cell r="O110">
            <v>4114</v>
          </cell>
          <cell r="P110">
            <v>4114</v>
          </cell>
          <cell r="Q110">
            <v>4114</v>
          </cell>
          <cell r="R110">
            <v>4114</v>
          </cell>
        </row>
        <row r="111">
          <cell r="D111" t="str">
            <v>60142000</v>
          </cell>
          <cell r="E111" t="str">
            <v>01107</v>
          </cell>
          <cell r="J111">
            <v>17721</v>
          </cell>
          <cell r="K111">
            <v>17721</v>
          </cell>
          <cell r="L111">
            <v>17721</v>
          </cell>
          <cell r="M111">
            <v>17721</v>
          </cell>
          <cell r="Q111">
            <v>2203</v>
          </cell>
          <cell r="R111">
            <v>2203</v>
          </cell>
        </row>
        <row r="112">
          <cell r="D112" t="str">
            <v>60142000</v>
          </cell>
          <cell r="E112" t="str">
            <v>01108</v>
          </cell>
          <cell r="G112">
            <v>14644</v>
          </cell>
          <cell r="H112">
            <v>14644</v>
          </cell>
          <cell r="I112">
            <v>14644</v>
          </cell>
          <cell r="J112">
            <v>11085</v>
          </cell>
          <cell r="K112">
            <v>11085</v>
          </cell>
          <cell r="L112">
            <v>11085</v>
          </cell>
          <cell r="M112">
            <v>11085</v>
          </cell>
          <cell r="N112">
            <v>14825</v>
          </cell>
          <cell r="O112">
            <v>14825</v>
          </cell>
          <cell r="P112">
            <v>14825</v>
          </cell>
          <cell r="Q112">
            <v>14825</v>
          </cell>
          <cell r="R112">
            <v>14825</v>
          </cell>
        </row>
        <row r="113">
          <cell r="D113" t="str">
            <v>60142000</v>
          </cell>
          <cell r="E113" t="str">
            <v>01109</v>
          </cell>
          <cell r="G113">
            <v>5735</v>
          </cell>
          <cell r="H113">
            <v>5735</v>
          </cell>
          <cell r="I113">
            <v>5735</v>
          </cell>
          <cell r="J113">
            <v>2490</v>
          </cell>
          <cell r="K113">
            <v>2490</v>
          </cell>
          <cell r="L113">
            <v>2490</v>
          </cell>
          <cell r="M113">
            <v>2490</v>
          </cell>
          <cell r="N113">
            <v>7442</v>
          </cell>
          <cell r="O113">
            <v>7442</v>
          </cell>
          <cell r="P113">
            <v>7442</v>
          </cell>
          <cell r="Q113">
            <v>7442</v>
          </cell>
          <cell r="R113">
            <v>7442</v>
          </cell>
        </row>
        <row r="114">
          <cell r="D114" t="str">
            <v>60142000</v>
          </cell>
          <cell r="E114" t="str">
            <v>01210</v>
          </cell>
          <cell r="G114">
            <v>1500</v>
          </cell>
          <cell r="H114">
            <v>1500</v>
          </cell>
          <cell r="I114">
            <v>1500</v>
          </cell>
          <cell r="J114">
            <v>8060</v>
          </cell>
          <cell r="K114">
            <v>8060</v>
          </cell>
          <cell r="L114">
            <v>8060</v>
          </cell>
          <cell r="M114">
            <v>8060</v>
          </cell>
          <cell r="N114">
            <v>1500</v>
          </cell>
          <cell r="O114">
            <v>1500</v>
          </cell>
          <cell r="P114">
            <v>1500</v>
          </cell>
          <cell r="Q114">
            <v>1500</v>
          </cell>
          <cell r="R114">
            <v>1500</v>
          </cell>
        </row>
        <row r="115">
          <cell r="D115" t="str">
            <v>60142000</v>
          </cell>
          <cell r="E115" t="str">
            <v>01500</v>
          </cell>
          <cell r="G115">
            <v>6521</v>
          </cell>
          <cell r="H115">
            <v>6521</v>
          </cell>
          <cell r="I115">
            <v>6521</v>
          </cell>
          <cell r="J115">
            <v>5250</v>
          </cell>
          <cell r="K115">
            <v>5250</v>
          </cell>
          <cell r="L115">
            <v>5250</v>
          </cell>
          <cell r="M115">
            <v>5250</v>
          </cell>
          <cell r="N115">
            <v>6960</v>
          </cell>
          <cell r="O115">
            <v>6960</v>
          </cell>
          <cell r="P115">
            <v>6960</v>
          </cell>
          <cell r="Q115">
            <v>6960</v>
          </cell>
          <cell r="R115">
            <v>6960</v>
          </cell>
        </row>
        <row r="116">
          <cell r="D116" t="str">
            <v>60142000</v>
          </cell>
          <cell r="E116" t="str">
            <v>03990</v>
          </cell>
          <cell r="J116">
            <v>2838</v>
          </cell>
          <cell r="K116">
            <v>2838</v>
          </cell>
          <cell r="L116">
            <v>2838</v>
          </cell>
          <cell r="M116">
            <v>2838</v>
          </cell>
          <cell r="N116">
            <v>1800</v>
          </cell>
          <cell r="O116">
            <v>1800</v>
          </cell>
          <cell r="P116">
            <v>1800</v>
          </cell>
          <cell r="Q116">
            <v>1800</v>
          </cell>
          <cell r="R116">
            <v>1800</v>
          </cell>
        </row>
        <row r="117">
          <cell r="D117" t="str">
            <v>60142000</v>
          </cell>
          <cell r="E117" t="str">
            <v>41100</v>
          </cell>
          <cell r="G117">
            <v>2139</v>
          </cell>
          <cell r="H117">
            <v>2139</v>
          </cell>
          <cell r="I117">
            <v>2139</v>
          </cell>
          <cell r="J117">
            <v>10314</v>
          </cell>
          <cell r="K117">
            <v>10314</v>
          </cell>
          <cell r="L117">
            <v>10314</v>
          </cell>
          <cell r="M117">
            <v>10671</v>
          </cell>
          <cell r="N117">
            <v>2418</v>
          </cell>
          <cell r="O117">
            <v>2418</v>
          </cell>
          <cell r="P117">
            <v>2418</v>
          </cell>
          <cell r="Q117">
            <v>2418</v>
          </cell>
          <cell r="R117">
            <v>2418</v>
          </cell>
        </row>
        <row r="118">
          <cell r="D118" t="str">
            <v>60142000</v>
          </cell>
          <cell r="E118" t="str">
            <v>42101</v>
          </cell>
          <cell r="G118">
            <v>7915</v>
          </cell>
          <cell r="H118">
            <v>7915</v>
          </cell>
          <cell r="I118">
            <v>7915</v>
          </cell>
          <cell r="J118">
            <v>30664</v>
          </cell>
          <cell r="K118">
            <v>31078</v>
          </cell>
          <cell r="L118">
            <v>31078</v>
          </cell>
          <cell r="M118">
            <v>31078</v>
          </cell>
          <cell r="N118">
            <v>8572</v>
          </cell>
          <cell r="O118">
            <v>8572</v>
          </cell>
          <cell r="P118">
            <v>8572</v>
          </cell>
          <cell r="Q118">
            <v>8572</v>
          </cell>
          <cell r="R118">
            <v>8572</v>
          </cell>
        </row>
        <row r="119">
          <cell r="D119" t="str">
            <v>60142000</v>
          </cell>
          <cell r="E119" t="str">
            <v>42991</v>
          </cell>
          <cell r="G119">
            <v>23110</v>
          </cell>
          <cell r="H119">
            <v>23110</v>
          </cell>
          <cell r="I119">
            <v>23110</v>
          </cell>
          <cell r="J119">
            <v>12617</v>
          </cell>
          <cell r="K119">
            <v>12617</v>
          </cell>
          <cell r="L119">
            <v>12617</v>
          </cell>
          <cell r="M119">
            <v>12617</v>
          </cell>
          <cell r="N119">
            <v>25711</v>
          </cell>
          <cell r="O119">
            <v>25711</v>
          </cell>
          <cell r="P119">
            <v>25711</v>
          </cell>
          <cell r="Q119">
            <v>25711</v>
          </cell>
          <cell r="R119">
            <v>25711</v>
          </cell>
        </row>
        <row r="120">
          <cell r="D120" t="str">
            <v>60142000</v>
          </cell>
          <cell r="E120" t="str">
            <v>45500</v>
          </cell>
          <cell r="G120">
            <v>11413</v>
          </cell>
          <cell r="H120">
            <v>11413</v>
          </cell>
          <cell r="I120">
            <v>11413</v>
          </cell>
          <cell r="J120">
            <v>7717</v>
          </cell>
          <cell r="K120">
            <v>7717</v>
          </cell>
          <cell r="L120">
            <v>7717</v>
          </cell>
          <cell r="M120">
            <v>7717</v>
          </cell>
          <cell r="N120">
            <v>12238</v>
          </cell>
          <cell r="O120">
            <v>12238</v>
          </cell>
          <cell r="P120">
            <v>12238</v>
          </cell>
          <cell r="Q120">
            <v>12238</v>
          </cell>
          <cell r="R120">
            <v>12238</v>
          </cell>
        </row>
        <row r="121">
          <cell r="D121" t="str">
            <v>60142000</v>
          </cell>
          <cell r="E121" t="str">
            <v>45900</v>
          </cell>
          <cell r="G121">
            <v>5022</v>
          </cell>
          <cell r="H121">
            <v>5742</v>
          </cell>
          <cell r="I121">
            <v>5742</v>
          </cell>
          <cell r="J121">
            <v>14169</v>
          </cell>
          <cell r="K121">
            <v>12936</v>
          </cell>
          <cell r="L121">
            <v>12936</v>
          </cell>
          <cell r="M121">
            <v>12936</v>
          </cell>
          <cell r="N121">
            <v>5946</v>
          </cell>
          <cell r="O121">
            <v>5946</v>
          </cell>
          <cell r="P121">
            <v>5946</v>
          </cell>
          <cell r="Q121">
            <v>5946</v>
          </cell>
          <cell r="R121">
            <v>5946</v>
          </cell>
        </row>
        <row r="122">
          <cell r="D122" t="str">
            <v>60142000</v>
          </cell>
          <cell r="E122" t="str">
            <v>45910</v>
          </cell>
          <cell r="G122">
            <v>7360</v>
          </cell>
          <cell r="H122">
            <v>7360</v>
          </cell>
          <cell r="I122">
            <v>7360</v>
          </cell>
          <cell r="J122">
            <v>615</v>
          </cell>
          <cell r="K122">
            <v>615</v>
          </cell>
          <cell r="L122">
            <v>615</v>
          </cell>
          <cell r="M122">
            <v>615</v>
          </cell>
          <cell r="N122">
            <v>9291</v>
          </cell>
          <cell r="O122">
            <v>9291</v>
          </cell>
          <cell r="P122">
            <v>9291</v>
          </cell>
          <cell r="Q122">
            <v>9291</v>
          </cell>
          <cell r="R122">
            <v>9291</v>
          </cell>
        </row>
        <row r="123">
          <cell r="D123" t="str">
            <v>60143050</v>
          </cell>
          <cell r="E123" t="str">
            <v>45990</v>
          </cell>
          <cell r="G123">
            <v>491</v>
          </cell>
          <cell r="H123">
            <v>491</v>
          </cell>
          <cell r="I123">
            <v>491</v>
          </cell>
          <cell r="J123">
            <v>312</v>
          </cell>
          <cell r="K123">
            <v>273</v>
          </cell>
          <cell r="L123">
            <v>364</v>
          </cell>
          <cell r="M123">
            <v>299</v>
          </cell>
          <cell r="N123">
            <v>525</v>
          </cell>
          <cell r="O123">
            <v>525</v>
          </cell>
          <cell r="P123">
            <v>525</v>
          </cell>
          <cell r="Q123">
            <v>525</v>
          </cell>
          <cell r="R123">
            <v>525</v>
          </cell>
        </row>
        <row r="124">
          <cell r="D124" t="str">
            <v>60143050</v>
          </cell>
          <cell r="E124" t="str">
            <v>62720</v>
          </cell>
          <cell r="G124">
            <v>378</v>
          </cell>
          <cell r="H124">
            <v>378</v>
          </cell>
          <cell r="I124">
            <v>378</v>
          </cell>
          <cell r="J124">
            <v>247</v>
          </cell>
          <cell r="K124">
            <v>247</v>
          </cell>
          <cell r="L124">
            <v>286</v>
          </cell>
          <cell r="M124">
            <v>312</v>
          </cell>
          <cell r="N124">
            <v>-6511.29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</row>
        <row r="125">
          <cell r="D125" t="str">
            <v>60143050</v>
          </cell>
          <cell r="E125" t="str">
            <v>01104</v>
          </cell>
          <cell r="G125">
            <v>273</v>
          </cell>
          <cell r="H125">
            <v>312</v>
          </cell>
          <cell r="I125">
            <v>117</v>
          </cell>
          <cell r="J125">
            <v>299</v>
          </cell>
          <cell r="K125">
            <v>377</v>
          </cell>
          <cell r="L125">
            <v>364</v>
          </cell>
          <cell r="M125">
            <v>364</v>
          </cell>
          <cell r="N125">
            <v>0</v>
          </cell>
          <cell r="O125">
            <v>0</v>
          </cell>
          <cell r="P125">
            <v>0</v>
          </cell>
          <cell r="Q125">
            <v>156</v>
          </cell>
          <cell r="R125">
            <v>299</v>
          </cell>
        </row>
        <row r="126">
          <cell r="D126" t="str">
            <v>60143050</v>
          </cell>
          <cell r="E126" t="str">
            <v>01109</v>
          </cell>
          <cell r="G126">
            <v>260</v>
          </cell>
          <cell r="H126">
            <v>299</v>
          </cell>
          <cell r="I126">
            <v>312</v>
          </cell>
          <cell r="J126">
            <v>247</v>
          </cell>
          <cell r="K126">
            <v>0</v>
          </cell>
          <cell r="L126">
            <v>338</v>
          </cell>
          <cell r="M126">
            <v>260</v>
          </cell>
          <cell r="N126">
            <v>234</v>
          </cell>
          <cell r="O126">
            <v>0</v>
          </cell>
          <cell r="P126">
            <v>338</v>
          </cell>
          <cell r="Q126">
            <v>273</v>
          </cell>
          <cell r="R126">
            <v>273</v>
          </cell>
        </row>
        <row r="127">
          <cell r="D127" t="str">
            <v>60143050</v>
          </cell>
          <cell r="E127" t="str">
            <v>01210</v>
          </cell>
          <cell r="G127">
            <v>325</v>
          </cell>
          <cell r="H127">
            <v>351</v>
          </cell>
          <cell r="I127">
            <v>0</v>
          </cell>
          <cell r="J127">
            <v>299</v>
          </cell>
          <cell r="K127">
            <v>299</v>
          </cell>
          <cell r="L127">
            <v>312</v>
          </cell>
          <cell r="M127">
            <v>299</v>
          </cell>
          <cell r="N127">
            <v>325</v>
          </cell>
          <cell r="O127">
            <v>0</v>
          </cell>
          <cell r="P127">
            <v>351</v>
          </cell>
          <cell r="Q127">
            <v>338</v>
          </cell>
          <cell r="R127">
            <v>299</v>
          </cell>
        </row>
        <row r="128">
          <cell r="D128" t="str">
            <v>60143050</v>
          </cell>
          <cell r="E128" t="str">
            <v>01500</v>
          </cell>
          <cell r="G128">
            <v>1000</v>
          </cell>
          <cell r="H128">
            <v>1000</v>
          </cell>
          <cell r="I128">
            <v>1000</v>
          </cell>
          <cell r="J128">
            <v>2800</v>
          </cell>
          <cell r="K128">
            <v>2800</v>
          </cell>
          <cell r="L128">
            <v>3000</v>
          </cell>
          <cell r="M128">
            <v>3000</v>
          </cell>
          <cell r="N128">
            <v>1000</v>
          </cell>
          <cell r="O128">
            <v>1000</v>
          </cell>
          <cell r="P128">
            <v>1000</v>
          </cell>
          <cell r="Q128">
            <v>1000</v>
          </cell>
          <cell r="R128">
            <v>1000</v>
          </cell>
        </row>
        <row r="129">
          <cell r="D129" t="str">
            <v>60143050</v>
          </cell>
          <cell r="E129" t="str">
            <v>42101</v>
          </cell>
          <cell r="G129">
            <v>1000</v>
          </cell>
          <cell r="H129">
            <v>1000</v>
          </cell>
          <cell r="I129">
            <v>1000</v>
          </cell>
          <cell r="J129">
            <v>0</v>
          </cell>
          <cell r="K129">
            <v>0</v>
          </cell>
          <cell r="L129">
            <v>0</v>
          </cell>
          <cell r="M129">
            <v>533</v>
          </cell>
          <cell r="N129">
            <v>1000</v>
          </cell>
          <cell r="O129">
            <v>1000</v>
          </cell>
          <cell r="P129">
            <v>1000</v>
          </cell>
          <cell r="Q129">
            <v>1000</v>
          </cell>
          <cell r="R129">
            <v>1000</v>
          </cell>
        </row>
        <row r="130">
          <cell r="D130" t="str">
            <v>60143050</v>
          </cell>
          <cell r="E130" t="str">
            <v>45990</v>
          </cell>
          <cell r="G130">
            <v>2000</v>
          </cell>
          <cell r="H130">
            <v>2000</v>
          </cell>
          <cell r="I130">
            <v>2000</v>
          </cell>
          <cell r="J130">
            <v>3250</v>
          </cell>
          <cell r="K130">
            <v>3250</v>
          </cell>
          <cell r="L130">
            <v>3375</v>
          </cell>
          <cell r="M130">
            <v>3500</v>
          </cell>
          <cell r="N130">
            <v>2000</v>
          </cell>
          <cell r="O130">
            <v>2000</v>
          </cell>
          <cell r="P130">
            <v>2000</v>
          </cell>
          <cell r="Q130">
            <v>2000</v>
          </cell>
          <cell r="R130">
            <v>2000</v>
          </cell>
        </row>
        <row r="131">
          <cell r="D131" t="str">
            <v>60143050</v>
          </cell>
          <cell r="E131" t="str">
            <v>01500</v>
          </cell>
          <cell r="G131">
            <v>7500</v>
          </cell>
          <cell r="H131">
            <v>6350</v>
          </cell>
          <cell r="I131">
            <v>6000</v>
          </cell>
          <cell r="J131">
            <v>5900</v>
          </cell>
          <cell r="K131">
            <v>5500</v>
          </cell>
          <cell r="L131">
            <v>6400</v>
          </cell>
          <cell r="M131">
            <v>6100</v>
          </cell>
          <cell r="N131">
            <v>4500</v>
          </cell>
          <cell r="O131">
            <v>4500</v>
          </cell>
          <cell r="P131">
            <v>4500</v>
          </cell>
          <cell r="Q131">
            <v>4500</v>
          </cell>
          <cell r="R131">
            <v>4500</v>
          </cell>
        </row>
        <row r="132">
          <cell r="D132" t="str">
            <v>60144120</v>
          </cell>
          <cell r="E132" t="str">
            <v>01210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</row>
        <row r="133">
          <cell r="D133" t="str">
            <v>60144120</v>
          </cell>
          <cell r="E133" t="str">
            <v>01500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</row>
        <row r="134">
          <cell r="D134" t="str">
            <v>60144120</v>
          </cell>
          <cell r="E134" t="str">
            <v>41100</v>
          </cell>
          <cell r="J134">
            <v>6151.75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</row>
        <row r="135">
          <cell r="D135" t="str">
            <v>60144120</v>
          </cell>
          <cell r="E135" t="str">
            <v>42991</v>
          </cell>
          <cell r="H135">
            <v>10214</v>
          </cell>
          <cell r="I135">
            <v>0</v>
          </cell>
          <cell r="J135">
            <v>3515.29</v>
          </cell>
          <cell r="K135">
            <v>1550.86</v>
          </cell>
          <cell r="L135">
            <v>2636.47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</row>
        <row r="136">
          <cell r="D136" t="str">
            <v>60144120</v>
          </cell>
          <cell r="E136" t="str">
            <v>45500</v>
          </cell>
          <cell r="J136">
            <v>0</v>
          </cell>
          <cell r="K136">
            <v>0</v>
          </cell>
          <cell r="L136">
            <v>0</v>
          </cell>
          <cell r="M136">
            <v>800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</row>
        <row r="137">
          <cell r="D137" t="str">
            <v>60144120</v>
          </cell>
          <cell r="E137" t="str">
            <v>45900</v>
          </cell>
          <cell r="I137">
            <v>10003.41</v>
          </cell>
          <cell r="J137">
            <v>0</v>
          </cell>
          <cell r="K137">
            <v>8797.89</v>
          </cell>
          <cell r="L137">
            <v>0</v>
          </cell>
          <cell r="M137">
            <v>6720.4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</row>
        <row r="138">
          <cell r="D138" t="str">
            <v>60144120</v>
          </cell>
          <cell r="E138" t="str">
            <v>45910</v>
          </cell>
          <cell r="H138">
            <v>10003.41</v>
          </cell>
          <cell r="I138">
            <v>684.44</v>
          </cell>
          <cell r="J138">
            <v>0</v>
          </cell>
          <cell r="K138">
            <v>0</v>
          </cell>
          <cell r="L138">
            <v>14991.67</v>
          </cell>
          <cell r="M138">
            <v>2636.47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</row>
        <row r="139">
          <cell r="D139" t="str">
            <v>60144120</v>
          </cell>
          <cell r="E139" t="str">
            <v>45990</v>
          </cell>
          <cell r="J139">
            <v>1757.64</v>
          </cell>
          <cell r="K139">
            <v>34118.97</v>
          </cell>
          <cell r="L139">
            <v>7237.36</v>
          </cell>
          <cell r="M139">
            <v>12872.16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</row>
        <row r="140">
          <cell r="D140" t="str">
            <v>60205270</v>
          </cell>
          <cell r="E140" t="str">
            <v>01104</v>
          </cell>
          <cell r="K140">
            <v>1000000</v>
          </cell>
          <cell r="L140">
            <v>0</v>
          </cell>
          <cell r="M140">
            <v>0</v>
          </cell>
          <cell r="P140">
            <v>2322.3200000000002</v>
          </cell>
          <cell r="Q140">
            <v>0</v>
          </cell>
          <cell r="R140">
            <v>0</v>
          </cell>
        </row>
        <row r="141">
          <cell r="D141" t="str">
            <v>60210200</v>
          </cell>
          <cell r="E141" t="str">
            <v>01106</v>
          </cell>
          <cell r="M141">
            <v>783431.15</v>
          </cell>
          <cell r="P141">
            <v>1161.1600000000001</v>
          </cell>
          <cell r="Q141">
            <v>0</v>
          </cell>
          <cell r="R141">
            <v>0</v>
          </cell>
        </row>
        <row r="142">
          <cell r="D142" t="str">
            <v>60805100</v>
          </cell>
          <cell r="E142" t="str">
            <v>01107</v>
          </cell>
          <cell r="J142">
            <v>207558</v>
          </cell>
          <cell r="K142">
            <v>207558</v>
          </cell>
          <cell r="L142">
            <v>207558</v>
          </cell>
          <cell r="M142">
            <v>207558</v>
          </cell>
          <cell r="P142">
            <v>1161.1600000000001</v>
          </cell>
          <cell r="Q142">
            <v>0</v>
          </cell>
          <cell r="R142">
            <v>0</v>
          </cell>
        </row>
        <row r="143">
          <cell r="D143" t="str">
            <v>60805100</v>
          </cell>
          <cell r="E143" t="str">
            <v>01108</v>
          </cell>
          <cell r="J143">
            <v>353056</v>
          </cell>
          <cell r="K143">
            <v>88264</v>
          </cell>
          <cell r="L143">
            <v>88264</v>
          </cell>
          <cell r="M143">
            <v>88264</v>
          </cell>
          <cell r="N143">
            <v>0</v>
          </cell>
          <cell r="O143">
            <v>16565.939999999999</v>
          </cell>
          <cell r="P143">
            <v>2322.3200000000002</v>
          </cell>
          <cell r="Q143">
            <v>0</v>
          </cell>
          <cell r="R143">
            <v>0</v>
          </cell>
        </row>
        <row r="144">
          <cell r="D144" t="str">
            <v>60805100</v>
          </cell>
          <cell r="E144" t="str">
            <v>01109</v>
          </cell>
          <cell r="J144">
            <v>0</v>
          </cell>
          <cell r="K144">
            <v>0</v>
          </cell>
          <cell r="L144">
            <v>0</v>
          </cell>
          <cell r="M144">
            <v>4171.2</v>
          </cell>
          <cell r="N144">
            <v>0</v>
          </cell>
          <cell r="O144">
            <v>0</v>
          </cell>
          <cell r="P144">
            <v>1161.1600000000001</v>
          </cell>
          <cell r="Q144">
            <v>0</v>
          </cell>
          <cell r="R144">
            <v>0</v>
          </cell>
        </row>
        <row r="145">
          <cell r="D145" t="str">
            <v>60805100</v>
          </cell>
          <cell r="E145" t="str">
            <v>01210</v>
          </cell>
          <cell r="G145">
            <v>17120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4171.2</v>
          </cell>
          <cell r="M145">
            <v>0</v>
          </cell>
          <cell r="N145">
            <v>0</v>
          </cell>
          <cell r="O145">
            <v>0</v>
          </cell>
          <cell r="P145">
            <v>1161.1600000000001</v>
          </cell>
          <cell r="Q145">
            <v>0</v>
          </cell>
          <cell r="R145">
            <v>0</v>
          </cell>
        </row>
        <row r="146">
          <cell r="D146" t="str">
            <v>60810100</v>
          </cell>
          <cell r="E146" t="str">
            <v>01500</v>
          </cell>
          <cell r="J146">
            <v>8476.4</v>
          </cell>
          <cell r="K146">
            <v>4099.2</v>
          </cell>
          <cell r="L146">
            <v>0</v>
          </cell>
          <cell r="M146">
            <v>0</v>
          </cell>
          <cell r="N146">
            <v>5280.4</v>
          </cell>
          <cell r="O146">
            <v>1242.45</v>
          </cell>
          <cell r="P146">
            <v>1161.1600000000001</v>
          </cell>
          <cell r="Q146">
            <v>290.29000000000002</v>
          </cell>
          <cell r="R146">
            <v>59533.83</v>
          </cell>
        </row>
        <row r="147">
          <cell r="D147" t="str">
            <v>60810100</v>
          </cell>
          <cell r="E147" t="str">
            <v>03990</v>
          </cell>
          <cell r="J147">
            <v>321893.82</v>
          </cell>
          <cell r="K147">
            <v>321893.82</v>
          </cell>
          <cell r="L147">
            <v>321893.82</v>
          </cell>
          <cell r="M147">
            <v>321893.82</v>
          </cell>
          <cell r="N147">
            <v>0</v>
          </cell>
          <cell r="O147">
            <v>0</v>
          </cell>
          <cell r="P147">
            <v>70726.2</v>
          </cell>
          <cell r="Q147">
            <v>0</v>
          </cell>
          <cell r="R147">
            <v>0</v>
          </cell>
        </row>
        <row r="148">
          <cell r="D148" t="str">
            <v>60810100</v>
          </cell>
          <cell r="E148" t="str">
            <v>41100</v>
          </cell>
          <cell r="J148">
            <v>260897.32</v>
          </cell>
          <cell r="K148">
            <v>81968.460000000006</v>
          </cell>
          <cell r="L148">
            <v>48480.2</v>
          </cell>
          <cell r="M148">
            <v>48480.2</v>
          </cell>
          <cell r="N148">
            <v>9680.7199999999993</v>
          </cell>
          <cell r="O148">
            <v>4969.78</v>
          </cell>
          <cell r="P148">
            <v>1035.3699999999999</v>
          </cell>
          <cell r="Q148">
            <v>2795.5</v>
          </cell>
          <cell r="R148">
            <v>26919.64</v>
          </cell>
        </row>
        <row r="149">
          <cell r="D149" t="str">
            <v>60810100</v>
          </cell>
          <cell r="E149" t="str">
            <v>42101</v>
          </cell>
          <cell r="M149">
            <v>1042.8</v>
          </cell>
          <cell r="N149">
            <v>0</v>
          </cell>
          <cell r="O149">
            <v>4969.78</v>
          </cell>
          <cell r="P149">
            <v>5805.79</v>
          </cell>
          <cell r="Q149">
            <v>5591</v>
          </cell>
          <cell r="R149">
            <v>5798.08</v>
          </cell>
        </row>
        <row r="150">
          <cell r="D150" t="str">
            <v>60810100</v>
          </cell>
          <cell r="E150" t="str">
            <v>42991</v>
          </cell>
          <cell r="G150">
            <v>62667.98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1042.8</v>
          </cell>
          <cell r="M150">
            <v>0</v>
          </cell>
          <cell r="N150">
            <v>0</v>
          </cell>
          <cell r="O150">
            <v>0</v>
          </cell>
          <cell r="P150">
            <v>5805.77</v>
          </cell>
          <cell r="Q150">
            <v>5591.01</v>
          </cell>
          <cell r="R150">
            <v>5798.08</v>
          </cell>
        </row>
        <row r="151">
          <cell r="D151" t="str">
            <v>60810200</v>
          </cell>
          <cell r="E151" t="str">
            <v>45500</v>
          </cell>
          <cell r="H151">
            <v>4000</v>
          </cell>
          <cell r="I151">
            <v>14500</v>
          </cell>
          <cell r="J151">
            <v>27720</v>
          </cell>
          <cell r="K151">
            <v>0</v>
          </cell>
          <cell r="L151">
            <v>0</v>
          </cell>
          <cell r="M151">
            <v>0</v>
          </cell>
          <cell r="N151">
            <v>11920.59</v>
          </cell>
          <cell r="O151">
            <v>6212.23</v>
          </cell>
          <cell r="P151">
            <v>25504.9</v>
          </cell>
          <cell r="Q151">
            <v>65906.240000000005</v>
          </cell>
          <cell r="R151">
            <v>5798.07</v>
          </cell>
        </row>
        <row r="152">
          <cell r="D152" t="str">
            <v>60815000</v>
          </cell>
          <cell r="E152" t="str">
            <v>45900</v>
          </cell>
          <cell r="J152">
            <v>40344.629999999997</v>
          </cell>
          <cell r="K152">
            <v>0</v>
          </cell>
          <cell r="L152">
            <v>403999.55</v>
          </cell>
          <cell r="M152">
            <v>0</v>
          </cell>
          <cell r="N152">
            <v>24641.82</v>
          </cell>
          <cell r="O152">
            <v>18636.669999999998</v>
          </cell>
          <cell r="P152">
            <v>6741.81</v>
          </cell>
          <cell r="Q152">
            <v>36548.589999999997</v>
          </cell>
          <cell r="R152">
            <v>52596.85</v>
          </cell>
        </row>
        <row r="153">
          <cell r="D153" t="str">
            <v>60815000</v>
          </cell>
          <cell r="E153" t="str">
            <v>45910</v>
          </cell>
          <cell r="I153">
            <v>14500</v>
          </cell>
          <cell r="J153">
            <v>0</v>
          </cell>
          <cell r="K153">
            <v>0</v>
          </cell>
          <cell r="L153">
            <v>0</v>
          </cell>
          <cell r="M153">
            <v>16484.77</v>
          </cell>
          <cell r="N153">
            <v>47413.78</v>
          </cell>
          <cell r="O153">
            <v>13666.9</v>
          </cell>
          <cell r="P153">
            <v>25541.81</v>
          </cell>
          <cell r="Q153">
            <v>14857.57</v>
          </cell>
          <cell r="R153">
            <v>87622.6</v>
          </cell>
        </row>
        <row r="154">
          <cell r="D154" t="str">
            <v>60815000</v>
          </cell>
          <cell r="E154" t="str">
            <v>45990</v>
          </cell>
          <cell r="J154">
            <v>1075000</v>
          </cell>
          <cell r="K154">
            <v>729300</v>
          </cell>
          <cell r="L154">
            <v>0</v>
          </cell>
          <cell r="M154">
            <v>0</v>
          </cell>
          <cell r="N154">
            <v>3520.26</v>
          </cell>
          <cell r="O154">
            <v>0</v>
          </cell>
          <cell r="P154">
            <v>0</v>
          </cell>
          <cell r="Q154">
            <v>0</v>
          </cell>
          <cell r="R154">
            <v>52803.92</v>
          </cell>
        </row>
        <row r="155">
          <cell r="D155" t="str">
            <v>61005200</v>
          </cell>
          <cell r="E155" t="str">
            <v>26100</v>
          </cell>
          <cell r="I155">
            <v>203000</v>
          </cell>
          <cell r="J155">
            <v>4468.54</v>
          </cell>
          <cell r="K155">
            <v>4518.1000000000004</v>
          </cell>
          <cell r="L155">
            <v>0</v>
          </cell>
          <cell r="M155">
            <v>9069.9500000000007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</row>
        <row r="156">
          <cell r="D156" t="str">
            <v>61005200</v>
          </cell>
          <cell r="E156" t="str">
            <v>45910</v>
          </cell>
          <cell r="J156">
            <v>16084.09</v>
          </cell>
          <cell r="K156">
            <v>28619.88</v>
          </cell>
          <cell r="L156">
            <v>16169.95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</row>
        <row r="157">
          <cell r="D157" t="str">
            <v>61005200</v>
          </cell>
          <cell r="E157" t="str">
            <v>26100</v>
          </cell>
          <cell r="G157">
            <v>9841.02</v>
          </cell>
          <cell r="H157">
            <v>0</v>
          </cell>
          <cell r="I157">
            <v>0</v>
          </cell>
          <cell r="J157">
            <v>68991.08</v>
          </cell>
          <cell r="K157">
            <v>30409.07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</row>
        <row r="158">
          <cell r="D158" t="str">
            <v>61005200</v>
          </cell>
          <cell r="E158" t="str">
            <v>01104</v>
          </cell>
          <cell r="I158">
            <v>82098.539999999994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54732.36</v>
          </cell>
          <cell r="O158">
            <v>27366.18</v>
          </cell>
          <cell r="P158">
            <v>27366.18</v>
          </cell>
          <cell r="Q158">
            <v>27366.18</v>
          </cell>
          <cell r="R158">
            <v>27366.18</v>
          </cell>
        </row>
        <row r="159">
          <cell r="D159" t="str">
            <v>61005200</v>
          </cell>
          <cell r="E159" t="str">
            <v>01109</v>
          </cell>
          <cell r="I159">
            <v>60911.82</v>
          </cell>
          <cell r="J159">
            <v>0</v>
          </cell>
          <cell r="K159">
            <v>0</v>
          </cell>
          <cell r="L159">
            <v>0</v>
          </cell>
          <cell r="M159">
            <v>2516.58</v>
          </cell>
          <cell r="N159">
            <v>40607.879999999997</v>
          </cell>
          <cell r="O159">
            <v>20303.939999999999</v>
          </cell>
          <cell r="P159">
            <v>20303.939999999999</v>
          </cell>
          <cell r="Q159">
            <v>20303.939999999999</v>
          </cell>
          <cell r="R159">
            <v>20303.939999999999</v>
          </cell>
        </row>
        <row r="160">
          <cell r="D160" t="str">
            <v>61005200</v>
          </cell>
          <cell r="E160" t="str">
            <v>26100</v>
          </cell>
          <cell r="L160">
            <v>0</v>
          </cell>
          <cell r="M160">
            <v>1211.45</v>
          </cell>
          <cell r="N160">
            <v>238560</v>
          </cell>
          <cell r="O160">
            <v>119280</v>
          </cell>
          <cell r="P160">
            <v>119280</v>
          </cell>
          <cell r="Q160">
            <v>119280</v>
          </cell>
          <cell r="R160">
            <v>119280</v>
          </cell>
        </row>
        <row r="161">
          <cell r="D161" t="str">
            <v>61010000</v>
          </cell>
          <cell r="E161" t="str">
            <v>42101</v>
          </cell>
          <cell r="I161">
            <v>95340.24</v>
          </cell>
          <cell r="J161">
            <v>380.22</v>
          </cell>
          <cell r="K161">
            <v>179.46</v>
          </cell>
          <cell r="L161">
            <v>0</v>
          </cell>
          <cell r="M161">
            <v>0</v>
          </cell>
          <cell r="N161">
            <v>63560.160000000003</v>
          </cell>
          <cell r="O161">
            <v>31780.080000000002</v>
          </cell>
          <cell r="P161">
            <v>31780.080000000002</v>
          </cell>
          <cell r="Q161">
            <v>31780.080000000002</v>
          </cell>
          <cell r="R161">
            <v>31780.080000000002</v>
          </cell>
        </row>
        <row r="162">
          <cell r="D162" t="str">
            <v>61010000</v>
          </cell>
          <cell r="E162" t="str">
            <v>42991</v>
          </cell>
          <cell r="I162">
            <v>26483.4</v>
          </cell>
          <cell r="J162">
            <v>6428.4</v>
          </cell>
          <cell r="K162">
            <v>3214.19</v>
          </cell>
          <cell r="L162">
            <v>0</v>
          </cell>
          <cell r="M162">
            <v>0</v>
          </cell>
          <cell r="N162">
            <v>17655.599999999999</v>
          </cell>
          <cell r="O162">
            <v>8827.7999999999993</v>
          </cell>
          <cell r="P162">
            <v>8827.7999999999993</v>
          </cell>
          <cell r="Q162">
            <v>8827.7999999999993</v>
          </cell>
          <cell r="R162">
            <v>8827.7999999999993</v>
          </cell>
        </row>
        <row r="163">
          <cell r="D163" t="str">
            <v>61010000</v>
          </cell>
          <cell r="E163" t="str">
            <v>01104</v>
          </cell>
          <cell r="I163">
            <v>129532.05</v>
          </cell>
          <cell r="J163">
            <v>340</v>
          </cell>
          <cell r="K163">
            <v>0</v>
          </cell>
          <cell r="L163">
            <v>240</v>
          </cell>
          <cell r="M163">
            <v>0</v>
          </cell>
          <cell r="N163">
            <v>85002.44</v>
          </cell>
          <cell r="O163">
            <v>42501.22</v>
          </cell>
          <cell r="P163">
            <v>42501.22</v>
          </cell>
          <cell r="Q163">
            <v>42501.22</v>
          </cell>
          <cell r="R163">
            <v>42501.22</v>
          </cell>
        </row>
        <row r="164">
          <cell r="D164" t="str">
            <v>61010000</v>
          </cell>
          <cell r="E164" t="str">
            <v>01109</v>
          </cell>
          <cell r="I164">
            <v>96104.43</v>
          </cell>
          <cell r="J164">
            <v>1785.19</v>
          </cell>
          <cell r="K164">
            <v>1785.19</v>
          </cell>
          <cell r="L164">
            <v>0</v>
          </cell>
          <cell r="M164">
            <v>0</v>
          </cell>
          <cell r="N164">
            <v>63066.34</v>
          </cell>
          <cell r="O164">
            <v>31533.17</v>
          </cell>
          <cell r="P164">
            <v>31533.17</v>
          </cell>
          <cell r="Q164">
            <v>31533.17</v>
          </cell>
          <cell r="R164">
            <v>31533.17</v>
          </cell>
        </row>
        <row r="165">
          <cell r="D165" t="str">
            <v>61120000</v>
          </cell>
          <cell r="E165" t="str">
            <v>26100</v>
          </cell>
          <cell r="J165">
            <v>45000</v>
          </cell>
          <cell r="K165">
            <v>45000</v>
          </cell>
          <cell r="L165">
            <v>45000</v>
          </cell>
          <cell r="M165">
            <v>45000</v>
          </cell>
          <cell r="N165">
            <v>370497.16</v>
          </cell>
          <cell r="O165">
            <v>185248.58</v>
          </cell>
          <cell r="P165">
            <v>187821.48</v>
          </cell>
          <cell r="Q165">
            <v>185248.58</v>
          </cell>
          <cell r="R165">
            <v>185248.58</v>
          </cell>
        </row>
        <row r="166">
          <cell r="D166" t="str">
            <v>61310000</v>
          </cell>
          <cell r="E166" t="str">
            <v>26100</v>
          </cell>
          <cell r="G166">
            <v>34106.33</v>
          </cell>
          <cell r="H166">
            <v>0</v>
          </cell>
          <cell r="I166">
            <v>68175.47</v>
          </cell>
          <cell r="J166">
            <v>0</v>
          </cell>
          <cell r="K166">
            <v>0</v>
          </cell>
          <cell r="L166">
            <v>9684.6200000000008</v>
          </cell>
          <cell r="M166">
            <v>0</v>
          </cell>
          <cell r="N166">
            <v>0</v>
          </cell>
          <cell r="O166">
            <v>33535.64</v>
          </cell>
          <cell r="P166">
            <v>33535.64</v>
          </cell>
          <cell r="Q166">
            <v>33535.65</v>
          </cell>
          <cell r="R166">
            <v>33535.65</v>
          </cell>
        </row>
        <row r="167">
          <cell r="D167" t="str">
            <v>61310000</v>
          </cell>
          <cell r="E167" t="str">
            <v>42101</v>
          </cell>
          <cell r="I167">
            <v>150847.29999999999</v>
          </cell>
          <cell r="J167">
            <v>0</v>
          </cell>
          <cell r="K167">
            <v>9684.6200000000008</v>
          </cell>
          <cell r="L167">
            <v>0</v>
          </cell>
          <cell r="M167">
            <v>0</v>
          </cell>
          <cell r="N167">
            <v>98712.52</v>
          </cell>
          <cell r="O167">
            <v>49356.26</v>
          </cell>
          <cell r="P167">
            <v>49356.26</v>
          </cell>
          <cell r="Q167">
            <v>49356.26</v>
          </cell>
          <cell r="R167">
            <v>49356.26</v>
          </cell>
        </row>
        <row r="168">
          <cell r="D168" t="str">
            <v>61405000</v>
          </cell>
          <cell r="E168" t="str">
            <v>42991</v>
          </cell>
          <cell r="I168">
            <v>41784.54</v>
          </cell>
          <cell r="J168">
            <v>7196.89</v>
          </cell>
          <cell r="K168">
            <v>3852.02</v>
          </cell>
          <cell r="L168">
            <v>12292.76</v>
          </cell>
          <cell r="M168">
            <v>2876.84</v>
          </cell>
          <cell r="N168">
            <v>27420.14</v>
          </cell>
          <cell r="O168">
            <v>13710.07</v>
          </cell>
          <cell r="P168">
            <v>13710.07</v>
          </cell>
          <cell r="Q168">
            <v>13710.07</v>
          </cell>
          <cell r="R168">
            <v>13710.07</v>
          </cell>
        </row>
        <row r="169">
          <cell r="D169" t="str">
            <v>61405000</v>
          </cell>
          <cell r="E169" t="str">
            <v>26100</v>
          </cell>
          <cell r="G169">
            <v>23760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2117</v>
          </cell>
          <cell r="M169">
            <v>200</v>
          </cell>
          <cell r="N169">
            <v>0</v>
          </cell>
          <cell r="O169">
            <v>0</v>
          </cell>
          <cell r="P169">
            <v>0</v>
          </cell>
          <cell r="Q169">
            <v>23760</v>
          </cell>
          <cell r="R169">
            <v>0</v>
          </cell>
        </row>
        <row r="170">
          <cell r="D170" t="str">
            <v>61405000</v>
          </cell>
          <cell r="E170" t="str">
            <v>01106</v>
          </cell>
          <cell r="J170">
            <v>1561.5</v>
          </cell>
          <cell r="K170">
            <v>2414</v>
          </cell>
          <cell r="L170">
            <v>5356.28</v>
          </cell>
          <cell r="M170">
            <v>2420.19</v>
          </cell>
          <cell r="O170">
            <v>142181.6</v>
          </cell>
          <cell r="P170">
            <v>0</v>
          </cell>
          <cell r="Q170">
            <v>0</v>
          </cell>
          <cell r="R170">
            <v>38318.410000000003</v>
          </cell>
        </row>
        <row r="171">
          <cell r="D171" t="str">
            <v>61405000</v>
          </cell>
          <cell r="E171" t="str">
            <v>03990</v>
          </cell>
          <cell r="J171">
            <v>0</v>
          </cell>
          <cell r="K171">
            <v>156.6</v>
          </cell>
          <cell r="L171">
            <v>6464.84</v>
          </cell>
          <cell r="M171">
            <v>6069</v>
          </cell>
          <cell r="O171">
            <v>46150</v>
          </cell>
          <cell r="P171">
            <v>0</v>
          </cell>
          <cell r="Q171">
            <v>0</v>
          </cell>
          <cell r="R171">
            <v>134885.59</v>
          </cell>
        </row>
        <row r="172">
          <cell r="D172" t="str">
            <v>61405000</v>
          </cell>
          <cell r="E172" t="str">
            <v>26100</v>
          </cell>
          <cell r="J172">
            <v>6492.39</v>
          </cell>
          <cell r="K172">
            <v>5440.9</v>
          </cell>
          <cell r="L172">
            <v>9436.06</v>
          </cell>
          <cell r="M172">
            <v>2524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</row>
        <row r="173">
          <cell r="D173" t="str">
            <v>61405000</v>
          </cell>
          <cell r="E173" t="str">
            <v>26100</v>
          </cell>
          <cell r="J173">
            <v>100</v>
          </cell>
          <cell r="K173">
            <v>1892.68</v>
          </cell>
          <cell r="L173">
            <v>15025.82</v>
          </cell>
          <cell r="M173">
            <v>1365</v>
          </cell>
          <cell r="O173">
            <v>29166.400000000001</v>
          </cell>
          <cell r="P173">
            <v>0</v>
          </cell>
          <cell r="Q173">
            <v>0</v>
          </cell>
          <cell r="R173">
            <v>0</v>
          </cell>
        </row>
        <row r="174">
          <cell r="D174" t="str">
            <v>61405000</v>
          </cell>
          <cell r="E174" t="str">
            <v>42991</v>
          </cell>
          <cell r="J174">
            <v>2737.95</v>
          </cell>
          <cell r="K174">
            <v>1199.8599999999999</v>
          </cell>
          <cell r="L174">
            <v>12634.27</v>
          </cell>
          <cell r="M174">
            <v>2504.5</v>
          </cell>
          <cell r="R174">
            <v>150000</v>
          </cell>
        </row>
        <row r="175">
          <cell r="D175" t="str">
            <v>61405000</v>
          </cell>
          <cell r="E175" t="str">
            <v>01104</v>
          </cell>
          <cell r="I175">
            <v>6763.26</v>
          </cell>
          <cell r="J175">
            <v>1000</v>
          </cell>
          <cell r="K175">
            <v>1000</v>
          </cell>
          <cell r="L175">
            <v>17654</v>
          </cell>
          <cell r="M175">
            <v>4977</v>
          </cell>
          <cell r="N175">
            <v>3194.36</v>
          </cell>
          <cell r="O175">
            <v>3832.18</v>
          </cell>
          <cell r="P175">
            <v>8884.2000000000007</v>
          </cell>
          <cell r="Q175">
            <v>3468.05</v>
          </cell>
          <cell r="R175">
            <v>3523.6</v>
          </cell>
        </row>
        <row r="176">
          <cell r="D176" t="str">
            <v>61405000</v>
          </cell>
          <cell r="E176" t="str">
            <v>01109</v>
          </cell>
          <cell r="I176">
            <v>5017.8999999999996</v>
          </cell>
          <cell r="J176">
            <v>221.26</v>
          </cell>
          <cell r="K176">
            <v>329.82</v>
          </cell>
          <cell r="L176">
            <v>115.8</v>
          </cell>
          <cell r="M176">
            <v>315.33999999999997</v>
          </cell>
          <cell r="N176">
            <v>2370.0100000000002</v>
          </cell>
          <cell r="O176">
            <v>2594.89</v>
          </cell>
          <cell r="P176">
            <v>5264.04</v>
          </cell>
          <cell r="Q176">
            <v>2573.06</v>
          </cell>
          <cell r="R176">
            <v>2614.2800000000002</v>
          </cell>
        </row>
        <row r="177">
          <cell r="D177" t="str">
            <v>61405000</v>
          </cell>
          <cell r="E177" t="str">
            <v>26100</v>
          </cell>
          <cell r="J177">
            <v>1529</v>
          </cell>
          <cell r="K177">
            <v>1959</v>
          </cell>
          <cell r="L177">
            <v>10698.5</v>
          </cell>
          <cell r="M177">
            <v>2195</v>
          </cell>
          <cell r="N177">
            <v>1150.17</v>
          </cell>
          <cell r="O177">
            <v>0</v>
          </cell>
          <cell r="P177">
            <v>5750.85</v>
          </cell>
          <cell r="Q177">
            <v>5473.11</v>
          </cell>
          <cell r="R177">
            <v>5601.29</v>
          </cell>
        </row>
        <row r="178">
          <cell r="D178" t="str">
            <v>61405000</v>
          </cell>
          <cell r="E178" t="str">
            <v>26100</v>
          </cell>
          <cell r="G178">
            <v>21389.47</v>
          </cell>
          <cell r="H178">
            <v>0</v>
          </cell>
          <cell r="I178">
            <v>50205.82</v>
          </cell>
          <cell r="J178">
            <v>260.89999999999998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24445.599999999999</v>
          </cell>
          <cell r="P178">
            <v>26161.95</v>
          </cell>
          <cell r="Q178">
            <v>25567.279999999999</v>
          </cell>
          <cell r="R178">
            <v>27746.55</v>
          </cell>
        </row>
        <row r="179">
          <cell r="D179" t="str">
            <v>61405000</v>
          </cell>
          <cell r="E179" t="str">
            <v>26100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543.04</v>
          </cell>
          <cell r="Q179">
            <v>2137.69</v>
          </cell>
          <cell r="R179">
            <v>2405.52</v>
          </cell>
        </row>
        <row r="180">
          <cell r="D180" t="str">
            <v>61405000</v>
          </cell>
          <cell r="E180" t="str">
            <v>42101</v>
          </cell>
          <cell r="I180">
            <v>7854.09</v>
          </cell>
          <cell r="J180">
            <v>0</v>
          </cell>
          <cell r="K180">
            <v>0</v>
          </cell>
          <cell r="L180">
            <v>0</v>
          </cell>
          <cell r="M180">
            <v>107</v>
          </cell>
          <cell r="N180">
            <v>0</v>
          </cell>
          <cell r="O180">
            <v>4061.56</v>
          </cell>
          <cell r="P180">
            <v>10614.21</v>
          </cell>
          <cell r="Q180">
            <v>4027.4</v>
          </cell>
          <cell r="R180">
            <v>4091.92</v>
          </cell>
        </row>
        <row r="181">
          <cell r="D181" t="str">
            <v>61405000</v>
          </cell>
          <cell r="E181" t="str">
            <v>42991</v>
          </cell>
          <cell r="I181">
            <v>2181.6999999999998</v>
          </cell>
          <cell r="J181">
            <v>0</v>
          </cell>
          <cell r="K181">
            <v>0</v>
          </cell>
          <cell r="L181">
            <v>43651.61</v>
          </cell>
          <cell r="M181">
            <v>11955.54</v>
          </cell>
          <cell r="N181">
            <v>4740</v>
          </cell>
          <cell r="O181">
            <v>1128.21</v>
          </cell>
          <cell r="P181">
            <v>6346.71</v>
          </cell>
          <cell r="Q181">
            <v>1118.73</v>
          </cell>
          <cell r="R181">
            <v>1136.6400000000001</v>
          </cell>
        </row>
        <row r="182">
          <cell r="D182" t="str">
            <v>61405000</v>
          </cell>
          <cell r="E182" t="str">
            <v>26100</v>
          </cell>
          <cell r="G182">
            <v>3273.52</v>
          </cell>
          <cell r="H182">
            <v>0</v>
          </cell>
          <cell r="I182">
            <v>6543.48</v>
          </cell>
          <cell r="J182">
            <v>0</v>
          </cell>
          <cell r="K182">
            <v>0</v>
          </cell>
          <cell r="L182">
            <v>4568</v>
          </cell>
          <cell r="M182">
            <v>1220.5</v>
          </cell>
          <cell r="N182">
            <v>0</v>
          </cell>
          <cell r="O182">
            <v>3218.75</v>
          </cell>
          <cell r="P182">
            <v>3218.75</v>
          </cell>
          <cell r="Q182">
            <v>3218.74</v>
          </cell>
          <cell r="R182">
            <v>3218.74</v>
          </cell>
        </row>
        <row r="183">
          <cell r="D183" t="str">
            <v>61405000</v>
          </cell>
          <cell r="E183" t="str">
            <v>26100</v>
          </cell>
          <cell r="H183">
            <v>160</v>
          </cell>
          <cell r="I183">
            <v>0</v>
          </cell>
          <cell r="J183">
            <v>3165.59</v>
          </cell>
          <cell r="K183">
            <v>2387.9899999999998</v>
          </cell>
          <cell r="L183">
            <v>15510.66</v>
          </cell>
          <cell r="M183">
            <v>3566.5</v>
          </cell>
          <cell r="N183">
            <v>40</v>
          </cell>
          <cell r="O183">
            <v>200</v>
          </cell>
          <cell r="P183">
            <v>0</v>
          </cell>
          <cell r="Q183">
            <v>1020</v>
          </cell>
          <cell r="R183">
            <v>800</v>
          </cell>
        </row>
        <row r="184">
          <cell r="D184" t="str">
            <v>61405000</v>
          </cell>
          <cell r="E184" t="str">
            <v>26100</v>
          </cell>
          <cell r="H184">
            <v>21733.71</v>
          </cell>
          <cell r="I184">
            <v>21733.71</v>
          </cell>
          <cell r="J184">
            <v>1858.9</v>
          </cell>
          <cell r="K184">
            <v>1126.3</v>
          </cell>
          <cell r="L184">
            <v>10047.65</v>
          </cell>
          <cell r="M184">
            <v>1662</v>
          </cell>
          <cell r="N184">
            <v>21121.57</v>
          </cell>
          <cell r="O184">
            <v>20873.080000000002</v>
          </cell>
          <cell r="P184">
            <v>21618.55</v>
          </cell>
          <cell r="Q184">
            <v>21618.55</v>
          </cell>
          <cell r="R184">
            <v>22115.52</v>
          </cell>
        </row>
        <row r="185">
          <cell r="D185" t="str">
            <v>61405000</v>
          </cell>
          <cell r="E185" t="str">
            <v>26100</v>
          </cell>
          <cell r="G185">
            <v>180000</v>
          </cell>
          <cell r="H185">
            <v>0</v>
          </cell>
          <cell r="I185">
            <v>180000</v>
          </cell>
          <cell r="J185">
            <v>2000.65</v>
          </cell>
          <cell r="K185">
            <v>2128.58</v>
          </cell>
          <cell r="L185">
            <v>6654.45</v>
          </cell>
          <cell r="M185">
            <v>2767</v>
          </cell>
          <cell r="N185">
            <v>90000</v>
          </cell>
          <cell r="O185">
            <v>90000</v>
          </cell>
          <cell r="P185">
            <v>90000</v>
          </cell>
          <cell r="Q185">
            <v>90000</v>
          </cell>
          <cell r="R185">
            <v>90000</v>
          </cell>
        </row>
        <row r="186">
          <cell r="D186" t="str">
            <v>61405000</v>
          </cell>
          <cell r="E186" t="str">
            <v>33200</v>
          </cell>
          <cell r="J186">
            <v>1094.04</v>
          </cell>
          <cell r="K186">
            <v>708.16</v>
          </cell>
          <cell r="L186">
            <v>2411.96</v>
          </cell>
          <cell r="M186">
            <v>346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</row>
        <row r="187">
          <cell r="D187" t="str">
            <v>61405000</v>
          </cell>
          <cell r="E187" t="str">
            <v>45500</v>
          </cell>
          <cell r="J187">
            <v>1072.5</v>
          </cell>
          <cell r="K187">
            <v>1156.5</v>
          </cell>
          <cell r="L187">
            <v>3463.5</v>
          </cell>
          <cell r="M187">
            <v>391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</row>
        <row r="188">
          <cell r="D188" t="str">
            <v>61405000</v>
          </cell>
          <cell r="E188" t="str">
            <v>26100</v>
          </cell>
          <cell r="G188">
            <v>6152.27</v>
          </cell>
          <cell r="H188">
            <v>6152.27</v>
          </cell>
          <cell r="I188">
            <v>6152.27</v>
          </cell>
          <cell r="J188">
            <v>0</v>
          </cell>
          <cell r="K188">
            <v>0</v>
          </cell>
          <cell r="L188">
            <v>47695.05</v>
          </cell>
          <cell r="M188">
            <v>12834.35</v>
          </cell>
          <cell r="N188">
            <v>6049.33</v>
          </cell>
          <cell r="O188">
            <v>2218.09</v>
          </cell>
          <cell r="P188">
            <v>0</v>
          </cell>
          <cell r="Q188">
            <v>0</v>
          </cell>
          <cell r="R188">
            <v>0</v>
          </cell>
        </row>
        <row r="189">
          <cell r="D189" t="str">
            <v>61415000</v>
          </cell>
          <cell r="E189" t="str">
            <v>01104</v>
          </cell>
          <cell r="G189">
            <v>1577</v>
          </cell>
          <cell r="H189">
            <v>5863.85</v>
          </cell>
          <cell r="I189">
            <v>5088.5200000000004</v>
          </cell>
          <cell r="J189">
            <v>819.25</v>
          </cell>
          <cell r="K189">
            <v>0</v>
          </cell>
          <cell r="L189">
            <v>0</v>
          </cell>
          <cell r="M189">
            <v>122</v>
          </cell>
          <cell r="N189">
            <v>-2536.5</v>
          </cell>
          <cell r="O189">
            <v>3966.09</v>
          </cell>
          <cell r="P189">
            <v>8361.61</v>
          </cell>
          <cell r="Q189">
            <v>5265.01</v>
          </cell>
          <cell r="R189">
            <v>3386.45</v>
          </cell>
        </row>
        <row r="190">
          <cell r="D190" t="str">
            <v>61415000</v>
          </cell>
          <cell r="E190" t="str">
            <v>01106</v>
          </cell>
          <cell r="G190">
            <v>300</v>
          </cell>
          <cell r="H190">
            <v>600</v>
          </cell>
          <cell r="I190">
            <v>730</v>
          </cell>
          <cell r="J190">
            <v>39</v>
          </cell>
          <cell r="K190">
            <v>0</v>
          </cell>
          <cell r="L190">
            <v>0</v>
          </cell>
          <cell r="M190">
            <v>0</v>
          </cell>
          <cell r="N190">
            <v>300</v>
          </cell>
          <cell r="O190">
            <v>355.3</v>
          </cell>
          <cell r="P190">
            <v>355.3</v>
          </cell>
          <cell r="Q190">
            <v>425.5</v>
          </cell>
          <cell r="R190">
            <v>0</v>
          </cell>
        </row>
        <row r="191">
          <cell r="D191" t="str">
            <v>61415000</v>
          </cell>
          <cell r="E191" t="str">
            <v>01107</v>
          </cell>
          <cell r="H191">
            <v>400</v>
          </cell>
          <cell r="I191">
            <v>0</v>
          </cell>
          <cell r="J191">
            <v>33</v>
          </cell>
          <cell r="K191">
            <v>39</v>
          </cell>
          <cell r="L191">
            <v>1901.56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</row>
        <row r="192">
          <cell r="D192" t="str">
            <v>61415000</v>
          </cell>
          <cell r="E192" t="str">
            <v>01108</v>
          </cell>
          <cell r="G192">
            <v>3259.15</v>
          </cell>
          <cell r="H192">
            <v>1876.14</v>
          </cell>
          <cell r="I192">
            <v>9488.3700000000008</v>
          </cell>
          <cell r="J192">
            <v>2878.95</v>
          </cell>
          <cell r="K192">
            <v>1766.26</v>
          </cell>
          <cell r="L192">
            <v>7233.55</v>
          </cell>
          <cell r="M192">
            <v>0</v>
          </cell>
          <cell r="N192">
            <v>6541.94</v>
          </cell>
          <cell r="O192">
            <v>6618.02</v>
          </cell>
          <cell r="P192">
            <v>13861.67</v>
          </cell>
          <cell r="Q192">
            <v>11499.08</v>
          </cell>
          <cell r="R192">
            <v>9910.33</v>
          </cell>
        </row>
        <row r="193">
          <cell r="D193" t="str">
            <v>61415000</v>
          </cell>
          <cell r="E193" t="str">
            <v>01109</v>
          </cell>
          <cell r="G193">
            <v>8007.03</v>
          </cell>
          <cell r="H193">
            <v>5213</v>
          </cell>
          <cell r="I193">
            <v>5554.56</v>
          </cell>
          <cell r="J193">
            <v>62</v>
          </cell>
          <cell r="K193">
            <v>150</v>
          </cell>
          <cell r="L193">
            <v>83</v>
          </cell>
          <cell r="M193">
            <v>0</v>
          </cell>
          <cell r="N193">
            <v>1788.5</v>
          </cell>
          <cell r="O193">
            <v>2016.25</v>
          </cell>
          <cell r="P193">
            <v>5466.91</v>
          </cell>
          <cell r="Q193">
            <v>1667.25</v>
          </cell>
          <cell r="R193">
            <v>-359.17</v>
          </cell>
        </row>
        <row r="194">
          <cell r="D194" t="str">
            <v>61415000</v>
          </cell>
          <cell r="E194" t="str">
            <v>01210</v>
          </cell>
          <cell r="G194">
            <v>1278</v>
          </cell>
          <cell r="H194">
            <v>9139.5</v>
          </cell>
          <cell r="I194">
            <v>1399.4</v>
          </cell>
          <cell r="J194">
            <v>0</v>
          </cell>
          <cell r="K194">
            <v>285</v>
          </cell>
          <cell r="L194">
            <v>342</v>
          </cell>
          <cell r="M194">
            <v>77</v>
          </cell>
          <cell r="N194">
            <v>2584.5</v>
          </cell>
          <cell r="O194">
            <v>3613</v>
          </cell>
          <cell r="P194">
            <v>8086.45</v>
          </cell>
          <cell r="Q194">
            <v>3671.5</v>
          </cell>
          <cell r="R194">
            <v>4433.16</v>
          </cell>
        </row>
        <row r="195">
          <cell r="D195" t="str">
            <v>61415000</v>
          </cell>
          <cell r="E195" t="str">
            <v>01500</v>
          </cell>
          <cell r="G195">
            <v>1209</v>
          </cell>
          <cell r="H195">
            <v>10138</v>
          </cell>
          <cell r="I195">
            <v>2400</v>
          </cell>
          <cell r="J195">
            <v>0</v>
          </cell>
          <cell r="K195">
            <v>0</v>
          </cell>
          <cell r="L195">
            <v>0</v>
          </cell>
          <cell r="M195">
            <v>129</v>
          </cell>
          <cell r="N195">
            <v>1200</v>
          </cell>
          <cell r="O195">
            <v>1200</v>
          </cell>
          <cell r="P195">
            <v>5549.06</v>
          </cell>
          <cell r="Q195">
            <v>1200</v>
          </cell>
          <cell r="R195">
            <v>5325.51</v>
          </cell>
        </row>
        <row r="196">
          <cell r="D196" t="str">
            <v>61415000</v>
          </cell>
          <cell r="E196" t="str">
            <v>03990</v>
          </cell>
          <cell r="L196">
            <v>391</v>
          </cell>
          <cell r="M196">
            <v>0</v>
          </cell>
          <cell r="N196">
            <v>2315</v>
          </cell>
          <cell r="O196">
            <v>0</v>
          </cell>
          <cell r="P196">
            <v>4685.13</v>
          </cell>
          <cell r="Q196">
            <v>0</v>
          </cell>
          <cell r="R196">
            <v>4590</v>
          </cell>
        </row>
        <row r="197">
          <cell r="D197" t="str">
            <v>61415000</v>
          </cell>
          <cell r="E197" t="str">
            <v>05100</v>
          </cell>
          <cell r="J197">
            <v>134</v>
          </cell>
          <cell r="K197">
            <v>201</v>
          </cell>
          <cell r="L197">
            <v>0</v>
          </cell>
          <cell r="M197">
            <v>187</v>
          </cell>
          <cell r="P197">
            <v>2125.5100000000002</v>
          </cell>
          <cell r="Q197">
            <v>0</v>
          </cell>
          <cell r="R197">
            <v>-2125.5100000000002</v>
          </cell>
        </row>
        <row r="198">
          <cell r="D198" t="str">
            <v>61510000</v>
          </cell>
          <cell r="E198" t="str">
            <v>26100</v>
          </cell>
          <cell r="J198">
            <v>3720.14</v>
          </cell>
          <cell r="K198">
            <v>9399.8700000000008</v>
          </cell>
          <cell r="L198">
            <v>9874.5400000000009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</row>
        <row r="199">
          <cell r="D199" t="str">
            <v>61510000</v>
          </cell>
          <cell r="E199" t="str">
            <v>26100</v>
          </cell>
          <cell r="G199">
            <v>265.70999999999998</v>
          </cell>
          <cell r="H199">
            <v>0</v>
          </cell>
          <cell r="I199">
            <v>531.13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261.27</v>
          </cell>
        </row>
        <row r="200">
          <cell r="D200" t="str">
            <v>61510000</v>
          </cell>
          <cell r="E200" t="str">
            <v>26100</v>
          </cell>
          <cell r="J200">
            <v>0</v>
          </cell>
          <cell r="K200">
            <v>1982.79</v>
          </cell>
          <cell r="L200">
            <v>0</v>
          </cell>
          <cell r="M200">
            <v>1776.97</v>
          </cell>
          <cell r="N200">
            <v>0</v>
          </cell>
          <cell r="O200">
            <v>0</v>
          </cell>
          <cell r="P200">
            <v>214</v>
          </cell>
          <cell r="Q200">
            <v>107</v>
          </cell>
          <cell r="R200">
            <v>110.21</v>
          </cell>
        </row>
        <row r="201">
          <cell r="D201" t="str">
            <v>61510000</v>
          </cell>
          <cell r="E201" t="str">
            <v>26100</v>
          </cell>
          <cell r="J201">
            <v>0</v>
          </cell>
          <cell r="K201">
            <v>0</v>
          </cell>
          <cell r="L201">
            <v>4445.8</v>
          </cell>
          <cell r="M201">
            <v>1332.48</v>
          </cell>
          <cell r="R201">
            <v>100</v>
          </cell>
        </row>
        <row r="202">
          <cell r="D202" t="str">
            <v>61510000</v>
          </cell>
          <cell r="E202" t="str">
            <v>33200</v>
          </cell>
          <cell r="G202">
            <v>20</v>
          </cell>
          <cell r="H202">
            <v>0</v>
          </cell>
          <cell r="I202">
            <v>0</v>
          </cell>
          <cell r="J202">
            <v>0</v>
          </cell>
          <cell r="K202">
            <v>6416.03</v>
          </cell>
          <cell r="L202">
            <v>1190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</row>
        <row r="203">
          <cell r="D203" t="str">
            <v>61510000</v>
          </cell>
          <cell r="E203" t="str">
            <v>41100</v>
          </cell>
          <cell r="H203">
            <v>2251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2597.3000000000002</v>
          </cell>
          <cell r="Q203">
            <v>0</v>
          </cell>
          <cell r="R203">
            <v>200</v>
          </cell>
        </row>
        <row r="204">
          <cell r="D204" t="str">
            <v>61510000</v>
          </cell>
          <cell r="E204" t="str">
            <v>42101</v>
          </cell>
          <cell r="G204">
            <v>1941</v>
          </cell>
          <cell r="H204">
            <v>4570</v>
          </cell>
          <cell r="I204">
            <v>5786.7</v>
          </cell>
          <cell r="J204">
            <v>0</v>
          </cell>
          <cell r="K204">
            <v>0</v>
          </cell>
          <cell r="L204">
            <v>0</v>
          </cell>
          <cell r="M204">
            <v>3256.81</v>
          </cell>
          <cell r="N204">
            <v>2667.21</v>
          </cell>
          <cell r="O204">
            <v>2818.65</v>
          </cell>
          <cell r="P204">
            <v>26486.93</v>
          </cell>
          <cell r="Q204">
            <v>3451.15</v>
          </cell>
          <cell r="R204">
            <v>14943.5</v>
          </cell>
        </row>
        <row r="205">
          <cell r="D205" t="str">
            <v>61510000</v>
          </cell>
          <cell r="E205" t="str">
            <v>42991</v>
          </cell>
          <cell r="G205">
            <v>3726</v>
          </cell>
          <cell r="H205">
            <v>25589.8</v>
          </cell>
          <cell r="I205">
            <v>2023</v>
          </cell>
          <cell r="J205">
            <v>2925.96</v>
          </cell>
          <cell r="K205">
            <v>0</v>
          </cell>
          <cell r="L205">
            <v>0</v>
          </cell>
          <cell r="M205">
            <v>0</v>
          </cell>
          <cell r="N205">
            <v>655.8</v>
          </cell>
          <cell r="O205">
            <v>902.5</v>
          </cell>
          <cell r="P205">
            <v>25614.3</v>
          </cell>
          <cell r="Q205">
            <v>972</v>
          </cell>
          <cell r="R205">
            <v>12450.6</v>
          </cell>
        </row>
        <row r="206">
          <cell r="D206" t="str">
            <v>61510000</v>
          </cell>
          <cell r="E206" t="str">
            <v>45100</v>
          </cell>
          <cell r="J206">
            <v>6279.82</v>
          </cell>
          <cell r="K206">
            <v>0</v>
          </cell>
          <cell r="L206">
            <v>0</v>
          </cell>
          <cell r="M206">
            <v>6305.93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-472</v>
          </cell>
        </row>
        <row r="207">
          <cell r="D207" t="str">
            <v>61510000</v>
          </cell>
          <cell r="E207" t="str">
            <v>45500</v>
          </cell>
          <cell r="G207">
            <v>2391</v>
          </cell>
          <cell r="H207">
            <v>6712.1</v>
          </cell>
          <cell r="I207">
            <v>3514.7</v>
          </cell>
          <cell r="J207">
            <v>3778.12</v>
          </cell>
          <cell r="K207">
            <v>0</v>
          </cell>
          <cell r="L207">
            <v>0</v>
          </cell>
          <cell r="M207">
            <v>0</v>
          </cell>
          <cell r="N207">
            <v>5200</v>
          </cell>
          <cell r="O207">
            <v>3216</v>
          </cell>
          <cell r="P207">
            <v>7966.15</v>
          </cell>
          <cell r="Q207">
            <v>3799.36</v>
          </cell>
          <cell r="R207">
            <v>4748.3999999999996</v>
          </cell>
        </row>
        <row r="208">
          <cell r="D208" t="str">
            <v>61510000</v>
          </cell>
          <cell r="E208" t="str">
            <v>45900</v>
          </cell>
          <cell r="H208">
            <v>632</v>
          </cell>
          <cell r="I208">
            <v>0</v>
          </cell>
          <cell r="J208">
            <v>0</v>
          </cell>
          <cell r="K208">
            <v>0</v>
          </cell>
          <cell r="L208">
            <v>3347.15</v>
          </cell>
          <cell r="M208">
            <v>0</v>
          </cell>
          <cell r="N208">
            <v>0</v>
          </cell>
          <cell r="O208">
            <v>0</v>
          </cell>
          <cell r="P208">
            <v>1237.29</v>
          </cell>
          <cell r="Q208">
            <v>0</v>
          </cell>
          <cell r="R208">
            <v>200</v>
          </cell>
        </row>
        <row r="209">
          <cell r="D209" t="str">
            <v>61510000</v>
          </cell>
          <cell r="E209" t="str">
            <v>45910</v>
          </cell>
          <cell r="H209">
            <v>2192</v>
          </cell>
          <cell r="I209">
            <v>0</v>
          </cell>
          <cell r="J209">
            <v>16212.4</v>
          </cell>
          <cell r="K209">
            <v>2791.1</v>
          </cell>
          <cell r="L209">
            <v>9099.92</v>
          </cell>
          <cell r="M209">
            <v>6100.06</v>
          </cell>
          <cell r="N209">
            <v>0</v>
          </cell>
          <cell r="O209">
            <v>0</v>
          </cell>
          <cell r="P209">
            <v>2474.58</v>
          </cell>
          <cell r="Q209">
            <v>0</v>
          </cell>
          <cell r="R209">
            <v>1366</v>
          </cell>
        </row>
        <row r="210">
          <cell r="D210" t="str">
            <v>61515000</v>
          </cell>
          <cell r="E210" t="str">
            <v>45990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261.27</v>
          </cell>
          <cell r="P210">
            <v>261.27</v>
          </cell>
          <cell r="Q210">
            <v>0</v>
          </cell>
          <cell r="R210">
            <v>0</v>
          </cell>
        </row>
        <row r="211">
          <cell r="D211" t="str">
            <v>61515000</v>
          </cell>
          <cell r="E211" t="str">
            <v>45990</v>
          </cell>
          <cell r="G211">
            <v>600</v>
          </cell>
          <cell r="H211">
            <v>26476.82</v>
          </cell>
          <cell r="I211">
            <v>-22.26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600</v>
          </cell>
          <cell r="O211">
            <v>1272</v>
          </cell>
          <cell r="P211">
            <v>22244.93</v>
          </cell>
          <cell r="Q211">
            <v>3543</v>
          </cell>
          <cell r="R211">
            <v>9744.35</v>
          </cell>
        </row>
        <row r="212">
          <cell r="D212" t="str">
            <v>61515000</v>
          </cell>
          <cell r="E212" t="str">
            <v>01104</v>
          </cell>
          <cell r="G212">
            <v>1485.77</v>
          </cell>
          <cell r="H212">
            <v>280</v>
          </cell>
          <cell r="I212">
            <v>302</v>
          </cell>
          <cell r="J212">
            <v>2067.8200000000002</v>
          </cell>
          <cell r="K212">
            <v>0</v>
          </cell>
          <cell r="L212">
            <v>0</v>
          </cell>
          <cell r="M212">
            <v>0</v>
          </cell>
          <cell r="N212">
            <v>99</v>
          </cell>
          <cell r="O212">
            <v>1060.94</v>
          </cell>
          <cell r="P212">
            <v>39</v>
          </cell>
          <cell r="Q212">
            <v>128</v>
          </cell>
          <cell r="R212">
            <v>64</v>
          </cell>
        </row>
        <row r="213">
          <cell r="D213" t="str">
            <v>61515000</v>
          </cell>
          <cell r="E213" t="str">
            <v>01108</v>
          </cell>
          <cell r="G213">
            <v>4256.1899999999996</v>
          </cell>
          <cell r="H213">
            <v>0</v>
          </cell>
          <cell r="I213">
            <v>0</v>
          </cell>
          <cell r="J213">
            <v>30999.81</v>
          </cell>
          <cell r="K213">
            <v>2200</v>
          </cell>
          <cell r="L213">
            <v>6128.85</v>
          </cell>
          <cell r="M213">
            <v>2200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</row>
        <row r="214">
          <cell r="D214" t="str">
            <v>61525100</v>
          </cell>
          <cell r="E214" t="str">
            <v>01109</v>
          </cell>
          <cell r="H214">
            <v>1029.5999999999999</v>
          </cell>
          <cell r="I214">
            <v>0</v>
          </cell>
          <cell r="J214">
            <v>5645.14</v>
          </cell>
          <cell r="K214">
            <v>5645.14</v>
          </cell>
          <cell r="L214">
            <v>5645.14</v>
          </cell>
          <cell r="M214">
            <v>5645.14</v>
          </cell>
          <cell r="N214">
            <v>519.75</v>
          </cell>
          <cell r="O214">
            <v>0</v>
          </cell>
          <cell r="P214">
            <v>3380.53</v>
          </cell>
          <cell r="Q214">
            <v>2663.1</v>
          </cell>
          <cell r="R214">
            <v>0</v>
          </cell>
        </row>
        <row r="215">
          <cell r="D215" t="str">
            <v>61525200</v>
          </cell>
          <cell r="E215" t="str">
            <v>01210</v>
          </cell>
          <cell r="J215">
            <v>3928.85</v>
          </cell>
          <cell r="K215">
            <v>3928.84</v>
          </cell>
          <cell r="L215">
            <v>3928.84</v>
          </cell>
          <cell r="M215">
            <v>3928.84</v>
          </cell>
          <cell r="N215">
            <v>0</v>
          </cell>
          <cell r="O215">
            <v>0</v>
          </cell>
          <cell r="P215">
            <v>43.62</v>
          </cell>
          <cell r="Q215">
            <v>0</v>
          </cell>
          <cell r="R215">
            <v>44</v>
          </cell>
        </row>
        <row r="216">
          <cell r="D216" t="str">
            <v>61525200</v>
          </cell>
          <cell r="E216" t="str">
            <v>01500</v>
          </cell>
          <cell r="J216">
            <v>0</v>
          </cell>
          <cell r="K216">
            <v>0</v>
          </cell>
          <cell r="L216">
            <v>802.5</v>
          </cell>
          <cell r="M216">
            <v>802.5</v>
          </cell>
          <cell r="N216">
            <v>0</v>
          </cell>
          <cell r="O216">
            <v>0</v>
          </cell>
          <cell r="P216">
            <v>0</v>
          </cell>
          <cell r="Q216">
            <v>39</v>
          </cell>
          <cell r="R216">
            <v>0</v>
          </cell>
        </row>
        <row r="217">
          <cell r="D217" t="str">
            <v>61525200</v>
          </cell>
          <cell r="E217" t="str">
            <v>26100</v>
          </cell>
          <cell r="J217">
            <v>2119.5100000000002</v>
          </cell>
          <cell r="K217">
            <v>3459.51</v>
          </cell>
          <cell r="L217">
            <v>3101.72</v>
          </cell>
          <cell r="M217">
            <v>3101.72</v>
          </cell>
          <cell r="O217">
            <v>25</v>
          </cell>
          <cell r="P217">
            <v>183</v>
          </cell>
          <cell r="Q217">
            <v>-183</v>
          </cell>
          <cell r="R217">
            <v>0</v>
          </cell>
        </row>
        <row r="218">
          <cell r="D218" t="str">
            <v>61525200</v>
          </cell>
          <cell r="E218" t="str">
            <v>41100</v>
          </cell>
          <cell r="G218">
            <v>44</v>
          </cell>
          <cell r="H218">
            <v>68</v>
          </cell>
          <cell r="I218">
            <v>72</v>
          </cell>
          <cell r="J218">
            <v>0</v>
          </cell>
          <cell r="K218">
            <v>610.01</v>
          </cell>
          <cell r="L218">
            <v>0</v>
          </cell>
          <cell r="M218">
            <v>1478.49</v>
          </cell>
          <cell r="N218">
            <v>0</v>
          </cell>
          <cell r="O218">
            <v>168</v>
          </cell>
          <cell r="P218">
            <v>306</v>
          </cell>
          <cell r="Q218">
            <v>169</v>
          </cell>
          <cell r="R218">
            <v>0</v>
          </cell>
        </row>
        <row r="219">
          <cell r="D219" t="str">
            <v>61525200</v>
          </cell>
          <cell r="E219" t="str">
            <v>45500</v>
          </cell>
          <cell r="I219">
            <v>1000</v>
          </cell>
          <cell r="J219">
            <v>5066.1400000000003</v>
          </cell>
          <cell r="K219">
            <v>2946.64</v>
          </cell>
          <cell r="L219">
            <v>2946.64</v>
          </cell>
          <cell r="M219">
            <v>2946.64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</row>
        <row r="220">
          <cell r="D220" t="str">
            <v>61525200</v>
          </cell>
          <cell r="E220" t="str">
            <v>45910</v>
          </cell>
          <cell r="H220">
            <v>90</v>
          </cell>
          <cell r="I220">
            <v>13</v>
          </cell>
          <cell r="J220">
            <v>2274.59</v>
          </cell>
          <cell r="K220">
            <v>2274.59</v>
          </cell>
          <cell r="L220">
            <v>2274.59</v>
          </cell>
          <cell r="M220">
            <v>2274.59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</row>
        <row r="221">
          <cell r="D221" t="str">
            <v>61525200</v>
          </cell>
          <cell r="E221" t="str">
            <v>62720</v>
          </cell>
          <cell r="G221">
            <v>60</v>
          </cell>
          <cell r="H221">
            <v>0</v>
          </cell>
          <cell r="I221">
            <v>85</v>
          </cell>
          <cell r="J221">
            <v>610.01</v>
          </cell>
          <cell r="K221">
            <v>1220.02</v>
          </cell>
          <cell r="L221">
            <v>610.01</v>
          </cell>
          <cell r="M221">
            <v>610.01</v>
          </cell>
          <cell r="N221">
            <v>65</v>
          </cell>
          <cell r="O221">
            <v>130</v>
          </cell>
          <cell r="P221">
            <v>0</v>
          </cell>
          <cell r="Q221">
            <v>0</v>
          </cell>
          <cell r="R221">
            <v>0</v>
          </cell>
        </row>
        <row r="222">
          <cell r="D222" t="str">
            <v>61525200</v>
          </cell>
          <cell r="E222" t="str">
            <v>01109</v>
          </cell>
          <cell r="G222">
            <v>9335.5</v>
          </cell>
          <cell r="H222">
            <v>0</v>
          </cell>
          <cell r="I222">
            <v>0</v>
          </cell>
          <cell r="J222">
            <v>2067.8200000000002</v>
          </cell>
          <cell r="K222">
            <v>2067.8200000000002</v>
          </cell>
          <cell r="L222">
            <v>2067.8200000000002</v>
          </cell>
          <cell r="M222">
            <v>2067.8200000000002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</row>
        <row r="223">
          <cell r="D223" t="str">
            <v>61525200</v>
          </cell>
          <cell r="E223" t="str">
            <v>26100</v>
          </cell>
          <cell r="I223">
            <v>50.38</v>
          </cell>
          <cell r="J223">
            <v>1447.47</v>
          </cell>
          <cell r="K223">
            <v>1447.47</v>
          </cell>
          <cell r="L223">
            <v>1447.47</v>
          </cell>
          <cell r="M223">
            <v>1447.47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</row>
        <row r="224">
          <cell r="D224" t="str">
            <v>61525200</v>
          </cell>
          <cell r="E224" t="str">
            <v>01104</v>
          </cell>
          <cell r="K224">
            <v>2274.59</v>
          </cell>
          <cell r="L224">
            <v>2274.59</v>
          </cell>
          <cell r="M224">
            <v>2274.59</v>
          </cell>
          <cell r="N224">
            <v>0</v>
          </cell>
          <cell r="O224">
            <v>4212.12</v>
          </cell>
          <cell r="P224">
            <v>0</v>
          </cell>
          <cell r="Q224">
            <v>8652.59</v>
          </cell>
          <cell r="R224">
            <v>8045.9</v>
          </cell>
        </row>
        <row r="225">
          <cell r="D225" t="str">
            <v>61525200</v>
          </cell>
          <cell r="E225" t="str">
            <v>01108</v>
          </cell>
          <cell r="I225">
            <v>11424.46</v>
          </cell>
          <cell r="J225">
            <v>1292.3900000000001</v>
          </cell>
          <cell r="K225">
            <v>1292.3900000000001</v>
          </cell>
          <cell r="L225">
            <v>1292.3900000000001</v>
          </cell>
          <cell r="M225">
            <v>1292.3900000000001</v>
          </cell>
          <cell r="N225">
            <v>2456.83</v>
          </cell>
          <cell r="O225">
            <v>3657.66</v>
          </cell>
          <cell r="P225">
            <v>0</v>
          </cell>
          <cell r="Q225">
            <v>9054.17</v>
          </cell>
          <cell r="R225">
            <v>2960.96</v>
          </cell>
        </row>
        <row r="226">
          <cell r="D226" t="str">
            <v>61525200</v>
          </cell>
          <cell r="E226" t="str">
            <v>01109</v>
          </cell>
          <cell r="J226">
            <v>22745.98</v>
          </cell>
          <cell r="K226">
            <v>5686.49</v>
          </cell>
          <cell r="L226">
            <v>5686.49</v>
          </cell>
          <cell r="M226">
            <v>5686.49</v>
          </cell>
          <cell r="N226">
            <v>0</v>
          </cell>
          <cell r="O226">
            <v>0</v>
          </cell>
          <cell r="P226">
            <v>0</v>
          </cell>
          <cell r="Q226">
            <v>2881.62</v>
          </cell>
          <cell r="R226">
            <v>413.66</v>
          </cell>
        </row>
        <row r="227">
          <cell r="D227" t="str">
            <v>61525200</v>
          </cell>
          <cell r="E227" t="str">
            <v>01210</v>
          </cell>
          <cell r="I227">
            <v>2380.5500000000002</v>
          </cell>
          <cell r="J227">
            <v>1292.3900000000001</v>
          </cell>
          <cell r="K227">
            <v>1292.3900000000001</v>
          </cell>
          <cell r="L227">
            <v>1292.3900000000001</v>
          </cell>
          <cell r="M227">
            <v>1292.3900000000001</v>
          </cell>
          <cell r="N227">
            <v>320</v>
          </cell>
          <cell r="O227">
            <v>0</v>
          </cell>
          <cell r="P227">
            <v>6452.25</v>
          </cell>
          <cell r="Q227">
            <v>4614.6499999999996</v>
          </cell>
          <cell r="R227">
            <v>3507.68</v>
          </cell>
        </row>
        <row r="228">
          <cell r="D228" t="str">
            <v>61525200</v>
          </cell>
          <cell r="E228" t="str">
            <v>01500</v>
          </cell>
          <cell r="G228">
            <v>147.61000000000001</v>
          </cell>
          <cell r="H228">
            <v>1358.36</v>
          </cell>
          <cell r="I228">
            <v>0</v>
          </cell>
          <cell r="J228">
            <v>2894.94</v>
          </cell>
          <cell r="K228">
            <v>2894.94</v>
          </cell>
          <cell r="L228">
            <v>2894.94</v>
          </cell>
          <cell r="M228">
            <v>2894.94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</row>
        <row r="229">
          <cell r="D229" t="str">
            <v>61525200</v>
          </cell>
          <cell r="E229" t="str">
            <v>03990</v>
          </cell>
          <cell r="J229">
            <v>2429.6799999999998</v>
          </cell>
          <cell r="K229">
            <v>2429.6799999999998</v>
          </cell>
          <cell r="L229">
            <v>2429.6799999999998</v>
          </cell>
          <cell r="M229">
            <v>2429.6799999999998</v>
          </cell>
          <cell r="P229">
            <v>2277.8200000000002</v>
          </cell>
          <cell r="Q229">
            <v>3002.58</v>
          </cell>
          <cell r="R229">
            <v>2381.35</v>
          </cell>
        </row>
        <row r="230">
          <cell r="D230" t="str">
            <v>61525200</v>
          </cell>
          <cell r="E230" t="str">
            <v>26100</v>
          </cell>
          <cell r="I230">
            <v>30.68</v>
          </cell>
          <cell r="J230">
            <v>1757.65</v>
          </cell>
          <cell r="K230">
            <v>1602.56</v>
          </cell>
          <cell r="L230">
            <v>62034.49</v>
          </cell>
          <cell r="M230">
            <v>1757.65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</row>
        <row r="231">
          <cell r="D231" t="str">
            <v>61525200</v>
          </cell>
          <cell r="E231" t="str">
            <v>42101</v>
          </cell>
          <cell r="G231">
            <v>3822.26</v>
          </cell>
          <cell r="H231">
            <v>0</v>
          </cell>
          <cell r="I231">
            <v>3788.8</v>
          </cell>
          <cell r="J231">
            <v>1602.56</v>
          </cell>
          <cell r="K231">
            <v>1602.56</v>
          </cell>
          <cell r="L231">
            <v>1602.56</v>
          </cell>
          <cell r="M231">
            <v>1602.56</v>
          </cell>
          <cell r="N231">
            <v>7983</v>
          </cell>
          <cell r="O231">
            <v>1336.53</v>
          </cell>
          <cell r="P231">
            <v>0</v>
          </cell>
          <cell r="Q231">
            <v>7601.77</v>
          </cell>
          <cell r="R231">
            <v>3486.39</v>
          </cell>
        </row>
        <row r="232">
          <cell r="D232" t="str">
            <v>61525200</v>
          </cell>
          <cell r="E232" t="str">
            <v>42991</v>
          </cell>
          <cell r="J232">
            <v>3360.2</v>
          </cell>
          <cell r="K232">
            <v>3360.21</v>
          </cell>
          <cell r="L232">
            <v>3205.13</v>
          </cell>
          <cell r="M232">
            <v>3205.13</v>
          </cell>
          <cell r="N232">
            <v>973.25</v>
          </cell>
          <cell r="O232">
            <v>2319</v>
          </cell>
          <cell r="P232">
            <v>2483.9299999999998</v>
          </cell>
          <cell r="Q232">
            <v>0</v>
          </cell>
          <cell r="R232">
            <v>9328.02</v>
          </cell>
        </row>
        <row r="233">
          <cell r="D233" t="str">
            <v>61525200</v>
          </cell>
          <cell r="E233" t="str">
            <v>45910</v>
          </cell>
          <cell r="H233">
            <v>1799.12</v>
          </cell>
          <cell r="I233">
            <v>0</v>
          </cell>
          <cell r="J233">
            <v>62334.32</v>
          </cell>
          <cell r="K233">
            <v>62334.32</v>
          </cell>
          <cell r="L233">
            <v>2212.56</v>
          </cell>
          <cell r="M233">
            <v>62489.4</v>
          </cell>
          <cell r="N233">
            <v>0</v>
          </cell>
          <cell r="O233">
            <v>2329.58</v>
          </cell>
          <cell r="P233">
            <v>2224.7600000000002</v>
          </cell>
          <cell r="Q233">
            <v>0</v>
          </cell>
          <cell r="R233">
            <v>0</v>
          </cell>
        </row>
        <row r="234">
          <cell r="D234" t="str">
            <v>61525200</v>
          </cell>
          <cell r="E234" t="str">
            <v>45990</v>
          </cell>
          <cell r="G234">
            <v>800</v>
          </cell>
          <cell r="H234">
            <v>3717.05</v>
          </cell>
          <cell r="I234">
            <v>500</v>
          </cell>
          <cell r="J234">
            <v>0</v>
          </cell>
          <cell r="K234">
            <v>0</v>
          </cell>
          <cell r="L234">
            <v>0</v>
          </cell>
          <cell r="M234">
            <v>84993.18</v>
          </cell>
          <cell r="N234">
            <v>0</v>
          </cell>
          <cell r="O234">
            <v>10622.91</v>
          </cell>
          <cell r="P234">
            <v>11844.65</v>
          </cell>
          <cell r="Q234">
            <v>1345.98</v>
          </cell>
          <cell r="R234">
            <v>1138.9100000000001</v>
          </cell>
        </row>
        <row r="235">
          <cell r="D235" t="str">
            <v>61605000</v>
          </cell>
          <cell r="E235" t="str">
            <v>01104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</row>
        <row r="236">
          <cell r="D236" t="str">
            <v>61605000</v>
          </cell>
          <cell r="E236" t="str">
            <v>01500</v>
          </cell>
          <cell r="K236">
            <v>8981.58</v>
          </cell>
          <cell r="L236">
            <v>0</v>
          </cell>
          <cell r="M236">
            <v>0</v>
          </cell>
          <cell r="Q236">
            <v>828.3</v>
          </cell>
          <cell r="R236">
            <v>0</v>
          </cell>
        </row>
        <row r="237">
          <cell r="D237" t="str">
            <v>61605000</v>
          </cell>
          <cell r="E237" t="str">
            <v>42101</v>
          </cell>
          <cell r="I237">
            <v>2263.9299999999998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</row>
        <row r="238">
          <cell r="D238" t="str">
            <v>61605000</v>
          </cell>
          <cell r="E238" t="str">
            <v>42991</v>
          </cell>
          <cell r="G238">
            <v>2948.37</v>
          </cell>
          <cell r="H238">
            <v>0</v>
          </cell>
          <cell r="I238">
            <v>0</v>
          </cell>
          <cell r="J238">
            <v>0</v>
          </cell>
          <cell r="K238">
            <v>101615.76</v>
          </cell>
          <cell r="L238">
            <v>0</v>
          </cell>
          <cell r="M238">
            <v>12569.29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</row>
        <row r="239">
          <cell r="D239" t="str">
            <v>61610000</v>
          </cell>
          <cell r="E239" t="str">
            <v>45910</v>
          </cell>
          <cell r="H239">
            <v>8110.52</v>
          </cell>
          <cell r="I239">
            <v>7002.38</v>
          </cell>
          <cell r="J239">
            <v>0</v>
          </cell>
          <cell r="K239">
            <v>3441.12</v>
          </cell>
          <cell r="L239">
            <v>0</v>
          </cell>
          <cell r="M239">
            <v>0</v>
          </cell>
          <cell r="N239">
            <v>0</v>
          </cell>
          <cell r="O239">
            <v>8231.2000000000007</v>
          </cell>
          <cell r="P239">
            <v>0</v>
          </cell>
          <cell r="Q239">
            <v>0</v>
          </cell>
          <cell r="R239">
            <v>0</v>
          </cell>
        </row>
        <row r="240">
          <cell r="D240" t="str">
            <v>61610000</v>
          </cell>
          <cell r="E240" t="str">
            <v>45990</v>
          </cell>
          <cell r="G240">
            <v>29247.38</v>
          </cell>
          <cell r="H240">
            <v>29247.38</v>
          </cell>
          <cell r="I240">
            <v>29247.38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28758</v>
          </cell>
          <cell r="O240">
            <v>38366.379999999997</v>
          </cell>
          <cell r="P240">
            <v>28758</v>
          </cell>
          <cell r="Q240">
            <v>28758</v>
          </cell>
          <cell r="R240">
            <v>28758</v>
          </cell>
        </row>
        <row r="241">
          <cell r="D241" t="str">
            <v>61610000</v>
          </cell>
          <cell r="E241" t="str">
            <v>62720</v>
          </cell>
          <cell r="J241">
            <v>0</v>
          </cell>
          <cell r="K241">
            <v>0</v>
          </cell>
          <cell r="L241">
            <v>28008.79</v>
          </cell>
          <cell r="M241">
            <v>0</v>
          </cell>
          <cell r="N241">
            <v>0</v>
          </cell>
          <cell r="O241">
            <v>0</v>
          </cell>
          <cell r="P241">
            <v>3106.11</v>
          </cell>
          <cell r="Q241">
            <v>0</v>
          </cell>
          <cell r="R241">
            <v>0</v>
          </cell>
        </row>
        <row r="242">
          <cell r="D242" t="str">
            <v>61610000</v>
          </cell>
          <cell r="E242" t="str">
            <v>45990</v>
          </cell>
          <cell r="G242">
            <v>5749.33</v>
          </cell>
          <cell r="H242">
            <v>5749.33</v>
          </cell>
          <cell r="I242">
            <v>5749.33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5653.13</v>
          </cell>
          <cell r="O242">
            <v>5653.13</v>
          </cell>
          <cell r="P242">
            <v>5653.13</v>
          </cell>
          <cell r="Q242">
            <v>5653.13</v>
          </cell>
          <cell r="R242">
            <v>5653.13</v>
          </cell>
        </row>
        <row r="243">
          <cell r="D243" t="str">
            <v>61610000</v>
          </cell>
          <cell r="E243" t="str">
            <v>01104</v>
          </cell>
          <cell r="G243">
            <v>3790.76</v>
          </cell>
          <cell r="H243">
            <v>3158.99</v>
          </cell>
          <cell r="I243">
            <v>3158.98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3106.1</v>
          </cell>
          <cell r="O243">
            <v>3106.1</v>
          </cell>
          <cell r="P243">
            <v>3106.1</v>
          </cell>
          <cell r="Q243">
            <v>3106.1</v>
          </cell>
          <cell r="R243">
            <v>3106.1</v>
          </cell>
        </row>
        <row r="244">
          <cell r="D244" t="str">
            <v>61610000</v>
          </cell>
          <cell r="E244" t="str">
            <v>01107</v>
          </cell>
          <cell r="J244">
            <v>0</v>
          </cell>
          <cell r="K244">
            <v>7575.6</v>
          </cell>
          <cell r="L244">
            <v>0</v>
          </cell>
          <cell r="M244">
            <v>0</v>
          </cell>
          <cell r="N244">
            <v>983.61</v>
          </cell>
          <cell r="O244">
            <v>983.61</v>
          </cell>
          <cell r="P244">
            <v>983.61</v>
          </cell>
          <cell r="Q244">
            <v>983.61</v>
          </cell>
          <cell r="R244">
            <v>1138.9100000000001</v>
          </cell>
        </row>
        <row r="245">
          <cell r="D245" t="str">
            <v>61705000</v>
          </cell>
          <cell r="E245" t="str">
            <v>01108</v>
          </cell>
          <cell r="G245">
            <v>2105.98</v>
          </cell>
          <cell r="H245">
            <v>2158.63</v>
          </cell>
          <cell r="I245">
            <v>1684.78</v>
          </cell>
          <cell r="J245">
            <v>0</v>
          </cell>
          <cell r="K245">
            <v>11459.43</v>
          </cell>
          <cell r="L245">
            <v>6495.26</v>
          </cell>
          <cell r="M245">
            <v>7568.78</v>
          </cell>
          <cell r="N245">
            <v>2277.81</v>
          </cell>
          <cell r="O245">
            <v>2277.81</v>
          </cell>
          <cell r="P245">
            <v>2277.81</v>
          </cell>
          <cell r="Q245">
            <v>2122.5100000000002</v>
          </cell>
          <cell r="R245">
            <v>2122.5100000000002</v>
          </cell>
        </row>
        <row r="246">
          <cell r="D246" t="str">
            <v>61705000</v>
          </cell>
          <cell r="E246" t="str">
            <v>01109</v>
          </cell>
          <cell r="G246">
            <v>2737.77</v>
          </cell>
          <cell r="H246">
            <v>2316.5700000000002</v>
          </cell>
          <cell r="I246">
            <v>3158.97</v>
          </cell>
          <cell r="J246">
            <v>0</v>
          </cell>
          <cell r="K246">
            <v>0</v>
          </cell>
          <cell r="L246">
            <v>0</v>
          </cell>
          <cell r="M246">
            <v>2116.14</v>
          </cell>
          <cell r="N246">
            <v>2277.81</v>
          </cell>
          <cell r="O246">
            <v>2277.81</v>
          </cell>
          <cell r="P246">
            <v>2277.81</v>
          </cell>
          <cell r="Q246">
            <v>2277.81</v>
          </cell>
          <cell r="R246">
            <v>2277.81</v>
          </cell>
        </row>
        <row r="247">
          <cell r="D247" t="str">
            <v>61705000</v>
          </cell>
          <cell r="E247" t="str">
            <v>01210</v>
          </cell>
          <cell r="G247">
            <v>2158.66</v>
          </cell>
          <cell r="H247">
            <v>1948.04</v>
          </cell>
          <cell r="I247">
            <v>1948.05</v>
          </cell>
          <cell r="J247">
            <v>1190.93</v>
          </cell>
          <cell r="K247">
            <v>1029.08</v>
          </cell>
          <cell r="L247">
            <v>195</v>
          </cell>
          <cell r="M247">
            <v>0</v>
          </cell>
          <cell r="N247">
            <v>1915.45</v>
          </cell>
          <cell r="O247">
            <v>1915.44</v>
          </cell>
          <cell r="P247">
            <v>1915.44</v>
          </cell>
          <cell r="Q247">
            <v>1915.44</v>
          </cell>
          <cell r="R247">
            <v>2226.0500000000002</v>
          </cell>
        </row>
        <row r="248">
          <cell r="D248" t="str">
            <v>61705000</v>
          </cell>
          <cell r="E248" t="str">
            <v>01500</v>
          </cell>
          <cell r="G248">
            <v>1684.78</v>
          </cell>
          <cell r="H248">
            <v>1474.18</v>
          </cell>
          <cell r="I248">
            <v>1474.18</v>
          </cell>
          <cell r="J248">
            <v>510.41</v>
          </cell>
          <cell r="K248">
            <v>871.38</v>
          </cell>
          <cell r="L248">
            <v>2269</v>
          </cell>
          <cell r="M248">
            <v>4001.09</v>
          </cell>
          <cell r="N248">
            <v>1449.52</v>
          </cell>
          <cell r="O248">
            <v>1449.52</v>
          </cell>
          <cell r="P248">
            <v>1449.52</v>
          </cell>
          <cell r="Q248">
            <v>1449.52</v>
          </cell>
          <cell r="R248">
            <v>1449.52</v>
          </cell>
        </row>
        <row r="249">
          <cell r="D249" t="str">
            <v>61705000</v>
          </cell>
          <cell r="E249" t="str">
            <v>03990</v>
          </cell>
          <cell r="J249">
            <v>241.57</v>
          </cell>
          <cell r="K249">
            <v>859.98</v>
          </cell>
          <cell r="L249">
            <v>677.35</v>
          </cell>
          <cell r="M249">
            <v>1911.27</v>
          </cell>
          <cell r="N249">
            <v>1294.22</v>
          </cell>
          <cell r="O249">
            <v>1294.22</v>
          </cell>
          <cell r="P249">
            <v>1294.22</v>
          </cell>
          <cell r="Q249">
            <v>1294.22</v>
          </cell>
          <cell r="R249">
            <v>1294.22</v>
          </cell>
        </row>
        <row r="250">
          <cell r="D250" t="str">
            <v>61705000</v>
          </cell>
          <cell r="E250" t="str">
            <v>26100</v>
          </cell>
          <cell r="J250">
            <v>50</v>
          </cell>
          <cell r="K250">
            <v>6738.03</v>
          </cell>
          <cell r="L250">
            <v>7428.61</v>
          </cell>
          <cell r="M250">
            <v>3839.97</v>
          </cell>
          <cell r="N250">
            <v>5694.54</v>
          </cell>
          <cell r="O250">
            <v>5694.54</v>
          </cell>
          <cell r="P250">
            <v>5694.54</v>
          </cell>
          <cell r="Q250">
            <v>5694.54</v>
          </cell>
          <cell r="R250">
            <v>5694.54</v>
          </cell>
        </row>
        <row r="251">
          <cell r="D251" t="str">
            <v>61705000</v>
          </cell>
          <cell r="E251" t="str">
            <v>41100</v>
          </cell>
          <cell r="G251">
            <v>473.85</v>
          </cell>
          <cell r="H251">
            <v>473.85</v>
          </cell>
          <cell r="I251">
            <v>473.85</v>
          </cell>
          <cell r="J251">
            <v>2584.77</v>
          </cell>
          <cell r="K251">
            <v>64.739999999999995</v>
          </cell>
          <cell r="L251">
            <v>596.19000000000005</v>
          </cell>
          <cell r="M251">
            <v>0</v>
          </cell>
          <cell r="N251">
            <v>1294.22</v>
          </cell>
          <cell r="O251">
            <v>1294.22</v>
          </cell>
          <cell r="P251">
            <v>1294.22</v>
          </cell>
          <cell r="Q251">
            <v>1294.22</v>
          </cell>
          <cell r="R251">
            <v>1294.22</v>
          </cell>
        </row>
        <row r="252">
          <cell r="D252" t="str">
            <v>61705000</v>
          </cell>
          <cell r="E252" t="str">
            <v>42101</v>
          </cell>
          <cell r="G252">
            <v>3053.67</v>
          </cell>
          <cell r="H252">
            <v>2632.47</v>
          </cell>
          <cell r="I252">
            <v>2632.47</v>
          </cell>
          <cell r="J252">
            <v>0</v>
          </cell>
          <cell r="K252">
            <v>1514.14</v>
          </cell>
          <cell r="L252">
            <v>1877.42</v>
          </cell>
          <cell r="M252">
            <v>1533.46</v>
          </cell>
          <cell r="N252">
            <v>2588.42</v>
          </cell>
          <cell r="O252">
            <v>2899.03</v>
          </cell>
          <cell r="P252">
            <v>3054.34</v>
          </cell>
          <cell r="Q252">
            <v>2899.03</v>
          </cell>
          <cell r="R252">
            <v>2899.04</v>
          </cell>
        </row>
        <row r="253">
          <cell r="D253" t="str">
            <v>61705000</v>
          </cell>
          <cell r="E253" t="str">
            <v>42991</v>
          </cell>
          <cell r="G253">
            <v>1684.78</v>
          </cell>
          <cell r="H253">
            <v>1474.18</v>
          </cell>
          <cell r="I253">
            <v>1474.18</v>
          </cell>
          <cell r="J253">
            <v>0</v>
          </cell>
          <cell r="K253">
            <v>0</v>
          </cell>
          <cell r="L253">
            <v>1309.3</v>
          </cell>
          <cell r="M253">
            <v>1261.68</v>
          </cell>
          <cell r="N253">
            <v>1449.52</v>
          </cell>
          <cell r="O253">
            <v>1604.83</v>
          </cell>
          <cell r="P253">
            <v>1604.83</v>
          </cell>
          <cell r="Q253">
            <v>1604.83</v>
          </cell>
          <cell r="R253">
            <v>1604.83</v>
          </cell>
        </row>
        <row r="254">
          <cell r="D254" t="str">
            <v>61705000</v>
          </cell>
          <cell r="E254" t="str">
            <v>45500</v>
          </cell>
          <cell r="G254">
            <v>631.79</v>
          </cell>
          <cell r="H254">
            <v>631.79</v>
          </cell>
          <cell r="I254">
            <v>631.79</v>
          </cell>
          <cell r="J254">
            <v>0</v>
          </cell>
          <cell r="K254">
            <v>0</v>
          </cell>
          <cell r="L254">
            <v>0</v>
          </cell>
          <cell r="M254">
            <v>671.55</v>
          </cell>
          <cell r="N254">
            <v>621.22</v>
          </cell>
          <cell r="O254">
            <v>621.22</v>
          </cell>
          <cell r="P254">
            <v>621.22</v>
          </cell>
          <cell r="Q254">
            <v>621.22</v>
          </cell>
          <cell r="R254">
            <v>621.22</v>
          </cell>
        </row>
        <row r="255">
          <cell r="D255" t="str">
            <v>61705000</v>
          </cell>
          <cell r="E255" t="str">
            <v>45900</v>
          </cell>
          <cell r="G255">
            <v>631.79</v>
          </cell>
          <cell r="H255">
            <v>789.74</v>
          </cell>
          <cell r="I255">
            <v>789.74</v>
          </cell>
          <cell r="J255">
            <v>1139.92</v>
          </cell>
          <cell r="K255">
            <v>3247.63</v>
          </cell>
          <cell r="L255">
            <v>3960.44</v>
          </cell>
          <cell r="M255">
            <v>4508.08</v>
          </cell>
          <cell r="N255">
            <v>1604.83</v>
          </cell>
          <cell r="O255">
            <v>1604.83</v>
          </cell>
          <cell r="P255">
            <v>1604.83</v>
          </cell>
          <cell r="Q255">
            <v>1604.83</v>
          </cell>
          <cell r="R255">
            <v>1604.83</v>
          </cell>
        </row>
        <row r="256">
          <cell r="D256" t="str">
            <v>61705000</v>
          </cell>
          <cell r="E256" t="str">
            <v>45910</v>
          </cell>
          <cell r="G256">
            <v>2000.68</v>
          </cell>
          <cell r="H256">
            <v>1790.08</v>
          </cell>
          <cell r="I256">
            <v>947.69</v>
          </cell>
          <cell r="J256">
            <v>531.44000000000005</v>
          </cell>
          <cell r="K256">
            <v>1768.99</v>
          </cell>
          <cell r="L256">
            <v>0</v>
          </cell>
          <cell r="M256">
            <v>2165.17</v>
          </cell>
          <cell r="N256">
            <v>2588.42</v>
          </cell>
          <cell r="O256">
            <v>2588.42</v>
          </cell>
          <cell r="P256">
            <v>2588.42</v>
          </cell>
          <cell r="Q256">
            <v>2588.42</v>
          </cell>
          <cell r="R256">
            <v>2588.42</v>
          </cell>
        </row>
        <row r="257">
          <cell r="D257" t="str">
            <v>61705000</v>
          </cell>
          <cell r="E257" t="str">
            <v>45990</v>
          </cell>
          <cell r="G257">
            <v>55829.52</v>
          </cell>
          <cell r="H257">
            <v>55513.63</v>
          </cell>
          <cell r="I257">
            <v>55987.47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56997.18</v>
          </cell>
          <cell r="O257">
            <v>57017.88</v>
          </cell>
          <cell r="P257">
            <v>57080.01</v>
          </cell>
          <cell r="Q257">
            <v>57390.62</v>
          </cell>
          <cell r="R257">
            <v>57432.03</v>
          </cell>
        </row>
        <row r="258">
          <cell r="D258" t="str">
            <v>61705000</v>
          </cell>
          <cell r="E258" t="str">
            <v>26100</v>
          </cell>
          <cell r="J258">
            <v>35</v>
          </cell>
          <cell r="K258">
            <v>0</v>
          </cell>
          <cell r="L258">
            <v>0</v>
          </cell>
          <cell r="M258">
            <v>638.71</v>
          </cell>
          <cell r="N258">
            <v>5389.4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</row>
        <row r="259">
          <cell r="D259" t="str">
            <v>61705000</v>
          </cell>
          <cell r="E259" t="str">
            <v>26100</v>
          </cell>
          <cell r="J259">
            <v>28698.04</v>
          </cell>
          <cell r="K259">
            <v>30749.01</v>
          </cell>
          <cell r="L259">
            <v>7386.71</v>
          </cell>
          <cell r="M259">
            <v>13687.9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</row>
        <row r="260">
          <cell r="D260" t="str">
            <v>61705000</v>
          </cell>
          <cell r="E260" t="str">
            <v>26100</v>
          </cell>
          <cell r="H260">
            <v>1648.87</v>
          </cell>
          <cell r="I260">
            <v>4834.26</v>
          </cell>
          <cell r="J260">
            <v>96</v>
          </cell>
          <cell r="K260">
            <v>1061.52</v>
          </cell>
          <cell r="L260">
            <v>1152.69</v>
          </cell>
          <cell r="M260">
            <v>317.41000000000003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</row>
        <row r="261">
          <cell r="D261" t="str">
            <v>61710000</v>
          </cell>
          <cell r="E261" t="str">
            <v>01104</v>
          </cell>
          <cell r="I261">
            <v>66031.97</v>
          </cell>
          <cell r="J261">
            <v>-248.13</v>
          </cell>
          <cell r="K261">
            <v>289.49</v>
          </cell>
          <cell r="L261">
            <v>785.77</v>
          </cell>
          <cell r="M261">
            <v>124.07</v>
          </cell>
          <cell r="N261">
            <v>33588.400000000001</v>
          </cell>
          <cell r="O261">
            <v>0</v>
          </cell>
          <cell r="P261">
            <v>0</v>
          </cell>
          <cell r="Q261">
            <v>674.23</v>
          </cell>
          <cell r="R261">
            <v>0</v>
          </cell>
        </row>
        <row r="262">
          <cell r="D262" t="str">
            <v>61710000</v>
          </cell>
          <cell r="E262" t="str">
            <v>01106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517.21</v>
          </cell>
          <cell r="R262">
            <v>0</v>
          </cell>
        </row>
        <row r="263">
          <cell r="D263" t="str">
            <v>61710000</v>
          </cell>
          <cell r="E263" t="str">
            <v>01107</v>
          </cell>
          <cell r="L263">
            <v>206.78</v>
          </cell>
          <cell r="M263">
            <v>0</v>
          </cell>
          <cell r="N263">
            <v>77273.429999999993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</row>
        <row r="264">
          <cell r="D264" t="str">
            <v>61710000</v>
          </cell>
          <cell r="E264" t="str">
            <v>01108</v>
          </cell>
          <cell r="K264">
            <v>11372.99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</row>
        <row r="265">
          <cell r="D265" t="str">
            <v>61715000</v>
          </cell>
          <cell r="E265" t="str">
            <v>01109</v>
          </cell>
          <cell r="J265">
            <v>18434.27</v>
          </cell>
          <cell r="K265">
            <v>17579.54</v>
          </cell>
          <cell r="L265">
            <v>14785.19</v>
          </cell>
          <cell r="M265">
            <v>13591.39</v>
          </cell>
          <cell r="N265">
            <v>38404.44</v>
          </cell>
          <cell r="O265">
            <v>0</v>
          </cell>
          <cell r="P265">
            <v>0</v>
          </cell>
          <cell r="Q265">
            <v>529.52</v>
          </cell>
          <cell r="R265">
            <v>0</v>
          </cell>
        </row>
        <row r="266">
          <cell r="D266" t="str">
            <v>61715000</v>
          </cell>
          <cell r="E266" t="str">
            <v>01210</v>
          </cell>
          <cell r="I266">
            <v>11622.65</v>
          </cell>
          <cell r="J266">
            <v>70</v>
          </cell>
          <cell r="K266">
            <v>225</v>
          </cell>
          <cell r="L266">
            <v>0</v>
          </cell>
          <cell r="M266">
            <v>158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</row>
        <row r="267">
          <cell r="D267" t="str">
            <v>61805050</v>
          </cell>
          <cell r="E267" t="str">
            <v>26100</v>
          </cell>
          <cell r="I267">
            <v>1720.56</v>
          </cell>
          <cell r="J267">
            <v>0</v>
          </cell>
          <cell r="K267">
            <v>0</v>
          </cell>
          <cell r="L267">
            <v>6200</v>
          </cell>
          <cell r="M267">
            <v>11040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</row>
        <row r="268">
          <cell r="D268" t="str">
            <v>61805050</v>
          </cell>
          <cell r="E268" t="str">
            <v>45500</v>
          </cell>
          <cell r="K268">
            <v>0</v>
          </cell>
          <cell r="L268">
            <v>4840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</row>
        <row r="269">
          <cell r="D269" t="str">
            <v>61805050</v>
          </cell>
          <cell r="E269" t="str">
            <v>01104</v>
          </cell>
          <cell r="G269">
            <v>4852.8999999999996</v>
          </cell>
          <cell r="H269">
            <v>1722.73</v>
          </cell>
          <cell r="I269">
            <v>3519.87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3660.32</v>
          </cell>
          <cell r="O269">
            <v>1724.82</v>
          </cell>
          <cell r="P269">
            <v>8048.8</v>
          </cell>
          <cell r="Q269">
            <v>813.78</v>
          </cell>
          <cell r="R269">
            <v>9336.7199999999993</v>
          </cell>
        </row>
        <row r="270">
          <cell r="D270" t="str">
            <v>61805050</v>
          </cell>
          <cell r="E270" t="str">
            <v>01108</v>
          </cell>
          <cell r="G270">
            <v>1364.95</v>
          </cell>
          <cell r="H270">
            <v>1252.32</v>
          </cell>
          <cell r="I270">
            <v>15531.61</v>
          </cell>
          <cell r="J270">
            <v>8310</v>
          </cell>
          <cell r="K270">
            <v>7420</v>
          </cell>
          <cell r="L270">
            <v>0</v>
          </cell>
          <cell r="M270">
            <v>0</v>
          </cell>
          <cell r="N270">
            <v>37.25</v>
          </cell>
          <cell r="O270">
            <v>841.85</v>
          </cell>
          <cell r="P270">
            <v>659.44</v>
          </cell>
          <cell r="Q270">
            <v>270.7</v>
          </cell>
          <cell r="R270">
            <v>5633.73</v>
          </cell>
        </row>
        <row r="271">
          <cell r="D271" t="str">
            <v>61805050</v>
          </cell>
          <cell r="E271" t="str">
            <v>01109</v>
          </cell>
          <cell r="I271">
            <v>262.75</v>
          </cell>
          <cell r="J271">
            <v>6380</v>
          </cell>
          <cell r="K271">
            <v>0</v>
          </cell>
          <cell r="L271">
            <v>0</v>
          </cell>
          <cell r="M271">
            <v>0</v>
          </cell>
          <cell r="N271">
            <v>1315.99</v>
          </cell>
          <cell r="O271">
            <v>0</v>
          </cell>
          <cell r="P271">
            <v>523.97</v>
          </cell>
          <cell r="Q271">
            <v>0</v>
          </cell>
          <cell r="R271">
            <v>96.77</v>
          </cell>
        </row>
        <row r="272">
          <cell r="D272" t="str">
            <v>61805050</v>
          </cell>
          <cell r="E272" t="str">
            <v>01210</v>
          </cell>
          <cell r="G272">
            <v>2943.47</v>
          </cell>
          <cell r="H272">
            <v>0</v>
          </cell>
          <cell r="I272">
            <v>844.81</v>
          </cell>
          <cell r="J272">
            <v>0</v>
          </cell>
          <cell r="K272">
            <v>0</v>
          </cell>
          <cell r="L272">
            <v>18020</v>
          </cell>
          <cell r="M272">
            <v>0</v>
          </cell>
          <cell r="N272">
            <v>4790.76</v>
          </cell>
          <cell r="O272">
            <v>6645.99</v>
          </cell>
          <cell r="P272">
            <v>1849.17</v>
          </cell>
          <cell r="Q272">
            <v>3190.6</v>
          </cell>
          <cell r="R272">
            <v>9756.0499999999993</v>
          </cell>
        </row>
        <row r="273">
          <cell r="D273" t="str">
            <v>61805050</v>
          </cell>
          <cell r="E273" t="str">
            <v>01500</v>
          </cell>
          <cell r="G273">
            <v>80.7</v>
          </cell>
          <cell r="H273">
            <v>760.84</v>
          </cell>
          <cell r="I273">
            <v>3587.04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256.66000000000003</v>
          </cell>
          <cell r="O273">
            <v>4953.4799999999996</v>
          </cell>
          <cell r="P273">
            <v>3256.57</v>
          </cell>
          <cell r="Q273">
            <v>281.58</v>
          </cell>
          <cell r="R273">
            <v>0</v>
          </cell>
        </row>
        <row r="274">
          <cell r="D274" t="str">
            <v>61805050</v>
          </cell>
          <cell r="E274" t="str">
            <v>03990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1439.84</v>
          </cell>
          <cell r="O274">
            <v>436</v>
          </cell>
          <cell r="P274">
            <v>0</v>
          </cell>
          <cell r="Q274">
            <v>217.48</v>
          </cell>
          <cell r="R274">
            <v>2153.5700000000002</v>
          </cell>
        </row>
        <row r="275">
          <cell r="D275" t="str">
            <v>61805100</v>
          </cell>
          <cell r="E275" t="str">
            <v>26100</v>
          </cell>
          <cell r="I275">
            <v>19.23</v>
          </cell>
          <cell r="J275">
            <v>0</v>
          </cell>
          <cell r="K275">
            <v>4484.71</v>
          </cell>
          <cell r="L275">
            <v>0</v>
          </cell>
          <cell r="M275">
            <v>0</v>
          </cell>
          <cell r="N275">
            <v>0</v>
          </cell>
          <cell r="O275">
            <v>150</v>
          </cell>
          <cell r="P275">
            <v>112.73</v>
          </cell>
          <cell r="Q275">
            <v>0</v>
          </cell>
          <cell r="R275">
            <v>0</v>
          </cell>
        </row>
        <row r="276">
          <cell r="D276" t="str">
            <v>61805100</v>
          </cell>
          <cell r="E276" t="str">
            <v>42101</v>
          </cell>
          <cell r="I276">
            <v>6103.4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619.29</v>
          </cell>
          <cell r="O276">
            <v>5717.06</v>
          </cell>
          <cell r="P276">
            <v>0</v>
          </cell>
          <cell r="Q276">
            <v>200.29</v>
          </cell>
          <cell r="R276">
            <v>3078.05</v>
          </cell>
        </row>
        <row r="277">
          <cell r="D277" t="str">
            <v>61805100</v>
          </cell>
          <cell r="E277" t="str">
            <v>42991</v>
          </cell>
          <cell r="G277">
            <v>1942.86</v>
          </cell>
          <cell r="H277">
            <v>0</v>
          </cell>
          <cell r="I277">
            <v>140.72999999999999</v>
          </cell>
          <cell r="J277">
            <v>1500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982.62</v>
          </cell>
          <cell r="P277">
            <v>119.99</v>
          </cell>
          <cell r="Q277">
            <v>889.26</v>
          </cell>
          <cell r="R277">
            <v>0</v>
          </cell>
        </row>
        <row r="278">
          <cell r="D278" t="str">
            <v>61805100</v>
          </cell>
          <cell r="E278" t="str">
            <v>45500</v>
          </cell>
          <cell r="I278">
            <v>2588.19</v>
          </cell>
          <cell r="J278">
            <v>0</v>
          </cell>
          <cell r="K278">
            <v>0</v>
          </cell>
          <cell r="L278">
            <v>31680</v>
          </cell>
          <cell r="M278">
            <v>0</v>
          </cell>
          <cell r="N278">
            <v>0</v>
          </cell>
          <cell r="O278">
            <v>1260.97</v>
          </cell>
          <cell r="P278">
            <v>0</v>
          </cell>
          <cell r="Q278">
            <v>0</v>
          </cell>
          <cell r="R278">
            <v>0</v>
          </cell>
        </row>
        <row r="279">
          <cell r="D279" t="str">
            <v>61805100</v>
          </cell>
          <cell r="E279" t="str">
            <v>45900</v>
          </cell>
          <cell r="L279">
            <v>31680</v>
          </cell>
          <cell r="M279">
            <v>0</v>
          </cell>
          <cell r="P279">
            <v>381.24</v>
          </cell>
          <cell r="Q279">
            <v>0</v>
          </cell>
          <cell r="R279">
            <v>0</v>
          </cell>
        </row>
        <row r="280">
          <cell r="D280" t="str">
            <v>61805150</v>
          </cell>
          <cell r="E280" t="str">
            <v>45910</v>
          </cell>
          <cell r="G280">
            <v>91.53</v>
          </cell>
          <cell r="H280">
            <v>170</v>
          </cell>
          <cell r="I280">
            <v>0</v>
          </cell>
          <cell r="J280">
            <v>8470.75</v>
          </cell>
          <cell r="K280">
            <v>45353.599999999999</v>
          </cell>
          <cell r="L280">
            <v>23921.67</v>
          </cell>
          <cell r="M280">
            <v>12165.25</v>
          </cell>
          <cell r="N280">
            <v>0</v>
          </cell>
          <cell r="O280">
            <v>286.18</v>
          </cell>
          <cell r="P280">
            <v>229.09</v>
          </cell>
          <cell r="Q280">
            <v>246.73</v>
          </cell>
          <cell r="R280">
            <v>0</v>
          </cell>
        </row>
        <row r="281">
          <cell r="D281" t="str">
            <v>61805150</v>
          </cell>
          <cell r="E281" t="str">
            <v>45990</v>
          </cell>
          <cell r="G281">
            <v>18977.330000000002</v>
          </cell>
          <cell r="H281">
            <v>12276.19</v>
          </cell>
          <cell r="I281">
            <v>9365.7099999999991</v>
          </cell>
          <cell r="J281">
            <v>41705.33</v>
          </cell>
          <cell r="K281">
            <v>14501.66</v>
          </cell>
          <cell r="L281">
            <v>63624.38</v>
          </cell>
          <cell r="M281">
            <v>4938.51</v>
          </cell>
          <cell r="N281">
            <v>12600.47</v>
          </cell>
          <cell r="O281">
            <v>12258.8</v>
          </cell>
          <cell r="P281">
            <v>899.28</v>
          </cell>
          <cell r="Q281">
            <v>20311.189999999999</v>
          </cell>
          <cell r="R281">
            <v>0</v>
          </cell>
        </row>
        <row r="282">
          <cell r="D282" t="str">
            <v>61805150</v>
          </cell>
          <cell r="E282" t="str">
            <v>62720</v>
          </cell>
          <cell r="G282">
            <v>359.2</v>
          </cell>
          <cell r="H282">
            <v>0</v>
          </cell>
          <cell r="I282">
            <v>544.70000000000005</v>
          </cell>
          <cell r="J282">
            <v>0</v>
          </cell>
          <cell r="K282">
            <v>636.75</v>
          </cell>
          <cell r="L282">
            <v>0</v>
          </cell>
          <cell r="M282">
            <v>0</v>
          </cell>
          <cell r="N282">
            <v>193.53</v>
          </cell>
          <cell r="O282">
            <v>1787.47</v>
          </cell>
          <cell r="P282">
            <v>0</v>
          </cell>
          <cell r="Q282">
            <v>1262.98</v>
          </cell>
          <cell r="R282">
            <v>0</v>
          </cell>
        </row>
        <row r="283">
          <cell r="D283" t="str">
            <v>61805150</v>
          </cell>
          <cell r="E283" t="str">
            <v>01500</v>
          </cell>
          <cell r="J283">
            <v>853.5</v>
          </cell>
          <cell r="K283">
            <v>1589.5</v>
          </cell>
          <cell r="L283">
            <v>1800.75</v>
          </cell>
          <cell r="M283">
            <v>1429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</row>
        <row r="284">
          <cell r="D284" t="str">
            <v>61805150</v>
          </cell>
          <cell r="E284" t="str">
            <v>01500</v>
          </cell>
          <cell r="G284">
            <v>346.43</v>
          </cell>
          <cell r="H284">
            <v>4159.3100000000004</v>
          </cell>
          <cell r="I284">
            <v>0</v>
          </cell>
          <cell r="J284">
            <v>2357.25</v>
          </cell>
          <cell r="K284">
            <v>6958.1</v>
          </cell>
          <cell r="L284">
            <v>859</v>
          </cell>
          <cell r="M284">
            <v>1475</v>
          </cell>
          <cell r="N284">
            <v>0</v>
          </cell>
          <cell r="O284">
            <v>0</v>
          </cell>
          <cell r="P284">
            <v>368.59</v>
          </cell>
          <cell r="Q284">
            <v>0</v>
          </cell>
          <cell r="R284">
            <v>2415.52</v>
          </cell>
        </row>
        <row r="285">
          <cell r="D285" t="str">
            <v>61805150</v>
          </cell>
          <cell r="E285" t="str">
            <v>33500</v>
          </cell>
          <cell r="H285">
            <v>1316.24</v>
          </cell>
          <cell r="I285">
            <v>0</v>
          </cell>
          <cell r="J285">
            <v>34.5</v>
          </cell>
          <cell r="K285">
            <v>0</v>
          </cell>
          <cell r="L285">
            <v>0</v>
          </cell>
          <cell r="M285">
            <v>7649.5</v>
          </cell>
          <cell r="N285">
            <v>0</v>
          </cell>
          <cell r="O285">
            <v>0</v>
          </cell>
          <cell r="P285">
            <v>0</v>
          </cell>
          <cell r="Q285">
            <v>1604.83</v>
          </cell>
          <cell r="R285">
            <v>0</v>
          </cell>
        </row>
        <row r="286">
          <cell r="D286" t="str">
            <v>61805150</v>
          </cell>
          <cell r="E286" t="str">
            <v>41100</v>
          </cell>
          <cell r="H286">
            <v>21375.7</v>
          </cell>
          <cell r="I286">
            <v>0</v>
          </cell>
          <cell r="J286">
            <v>0</v>
          </cell>
          <cell r="K286">
            <v>3434</v>
          </cell>
          <cell r="L286">
            <v>14586</v>
          </cell>
          <cell r="M286">
            <v>2179</v>
          </cell>
          <cell r="N286">
            <v>0</v>
          </cell>
          <cell r="O286">
            <v>0</v>
          </cell>
          <cell r="P286">
            <v>8800.65</v>
          </cell>
          <cell r="Q286">
            <v>0</v>
          </cell>
          <cell r="R286">
            <v>0</v>
          </cell>
        </row>
        <row r="287">
          <cell r="D287" t="str">
            <v>61805150</v>
          </cell>
          <cell r="E287" t="str">
            <v>45910</v>
          </cell>
          <cell r="J287">
            <v>7959</v>
          </cell>
          <cell r="K287">
            <v>7536</v>
          </cell>
          <cell r="L287">
            <v>9545</v>
          </cell>
          <cell r="M287">
            <v>0</v>
          </cell>
          <cell r="N287">
            <v>0</v>
          </cell>
          <cell r="O287">
            <v>0</v>
          </cell>
          <cell r="P287">
            <v>8800.65</v>
          </cell>
          <cell r="Q287">
            <v>0</v>
          </cell>
          <cell r="R287">
            <v>0</v>
          </cell>
        </row>
        <row r="288">
          <cell r="D288" t="str">
            <v>61805150</v>
          </cell>
          <cell r="E288" t="str">
            <v>45990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</row>
        <row r="289">
          <cell r="D289" t="str">
            <v>61805150</v>
          </cell>
          <cell r="E289" t="str">
            <v>01210</v>
          </cell>
          <cell r="J289">
            <v>577.5</v>
          </cell>
          <cell r="K289">
            <v>1278.5</v>
          </cell>
          <cell r="L289">
            <v>0</v>
          </cell>
          <cell r="M289">
            <v>0</v>
          </cell>
          <cell r="O289">
            <v>99.4</v>
          </cell>
          <cell r="P289">
            <v>0</v>
          </cell>
          <cell r="Q289">
            <v>0</v>
          </cell>
          <cell r="R289">
            <v>0</v>
          </cell>
        </row>
        <row r="290">
          <cell r="D290" t="str">
            <v>61805150</v>
          </cell>
          <cell r="E290" t="str">
            <v>01500</v>
          </cell>
          <cell r="H290">
            <v>70</v>
          </cell>
          <cell r="I290">
            <v>0</v>
          </cell>
          <cell r="J290">
            <v>0</v>
          </cell>
          <cell r="K290">
            <v>2066.25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</row>
        <row r="291">
          <cell r="D291" t="str">
            <v>61810050</v>
          </cell>
          <cell r="E291" t="str">
            <v>26100</v>
          </cell>
          <cell r="I291">
            <v>26.7</v>
          </cell>
          <cell r="J291">
            <v>0</v>
          </cell>
          <cell r="K291">
            <v>0</v>
          </cell>
          <cell r="L291">
            <v>292075</v>
          </cell>
          <cell r="M291">
            <v>28742.86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</row>
        <row r="292">
          <cell r="D292" t="str">
            <v>61810050</v>
          </cell>
          <cell r="E292" t="str">
            <v>45990</v>
          </cell>
          <cell r="H292">
            <v>10556.28</v>
          </cell>
          <cell r="I292">
            <v>11544.35</v>
          </cell>
          <cell r="J292">
            <v>195690</v>
          </cell>
          <cell r="K292">
            <v>0</v>
          </cell>
          <cell r="L292">
            <v>19380</v>
          </cell>
          <cell r="M292">
            <v>54500</v>
          </cell>
          <cell r="N292">
            <v>0</v>
          </cell>
          <cell r="O292">
            <v>25777.53</v>
          </cell>
          <cell r="P292">
            <v>0</v>
          </cell>
          <cell r="Q292">
            <v>20665.8</v>
          </cell>
          <cell r="R292">
            <v>0</v>
          </cell>
        </row>
        <row r="293">
          <cell r="D293" t="str">
            <v>61810050</v>
          </cell>
          <cell r="E293" t="str">
            <v>01104</v>
          </cell>
          <cell r="M293">
            <v>45900</v>
          </cell>
          <cell r="Q293">
            <v>21025</v>
          </cell>
          <cell r="R293">
            <v>0</v>
          </cell>
        </row>
        <row r="294">
          <cell r="D294" t="str">
            <v>61810050</v>
          </cell>
          <cell r="E294" t="str">
            <v>01107</v>
          </cell>
          <cell r="J294">
            <v>500</v>
          </cell>
          <cell r="K294">
            <v>37310</v>
          </cell>
          <cell r="L294">
            <v>305229.59999999998</v>
          </cell>
          <cell r="M294">
            <v>87390</v>
          </cell>
          <cell r="R294">
            <v>4550</v>
          </cell>
        </row>
        <row r="295">
          <cell r="D295" t="str">
            <v>61810050</v>
          </cell>
          <cell r="E295" t="str">
            <v>01108</v>
          </cell>
          <cell r="J295">
            <v>107090.12</v>
          </cell>
          <cell r="K295">
            <v>12400</v>
          </cell>
          <cell r="L295">
            <v>139760.92000000001</v>
          </cell>
          <cell r="M295">
            <v>8659.7000000000007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</row>
        <row r="296">
          <cell r="D296" t="str">
            <v>61810100</v>
          </cell>
          <cell r="E296" t="str">
            <v>01109</v>
          </cell>
          <cell r="I296">
            <v>46505</v>
          </cell>
          <cell r="J296">
            <v>0</v>
          </cell>
          <cell r="K296">
            <v>0</v>
          </cell>
          <cell r="L296">
            <v>0</v>
          </cell>
          <cell r="M296">
            <v>10570.5</v>
          </cell>
          <cell r="N296">
            <v>0</v>
          </cell>
          <cell r="O296">
            <v>3810</v>
          </cell>
          <cell r="P296">
            <v>0</v>
          </cell>
          <cell r="Q296">
            <v>0</v>
          </cell>
          <cell r="R296">
            <v>5355</v>
          </cell>
        </row>
        <row r="297">
          <cell r="D297" t="str">
            <v>61810100</v>
          </cell>
          <cell r="E297" t="str">
            <v>01210</v>
          </cell>
          <cell r="J297">
            <v>76522.5</v>
          </cell>
          <cell r="K297">
            <v>0</v>
          </cell>
          <cell r="L297">
            <v>15851.64</v>
          </cell>
          <cell r="M297">
            <v>66723.48</v>
          </cell>
          <cell r="N297">
            <v>7620</v>
          </cell>
          <cell r="O297">
            <v>0</v>
          </cell>
          <cell r="P297">
            <v>0</v>
          </cell>
          <cell r="Q297">
            <v>3410</v>
          </cell>
          <cell r="R297">
            <v>0</v>
          </cell>
        </row>
        <row r="298">
          <cell r="D298" t="str">
            <v>61810150</v>
          </cell>
          <cell r="E298" t="str">
            <v>45500</v>
          </cell>
          <cell r="H298">
            <v>4465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107924.28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</row>
        <row r="299">
          <cell r="D299" t="str">
            <v>61810150</v>
          </cell>
          <cell r="E299" t="str">
            <v>45900</v>
          </cell>
          <cell r="H299">
            <v>4465</v>
          </cell>
          <cell r="I299">
            <v>0</v>
          </cell>
          <cell r="J299">
            <v>21435.99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</row>
        <row r="300">
          <cell r="D300" t="str">
            <v>61905200</v>
          </cell>
          <cell r="E300" t="str">
            <v>45910</v>
          </cell>
          <cell r="H300">
            <v>4465</v>
          </cell>
          <cell r="I300">
            <v>0</v>
          </cell>
          <cell r="J300">
            <v>55212</v>
          </cell>
          <cell r="K300">
            <v>55212</v>
          </cell>
          <cell r="L300">
            <v>55212</v>
          </cell>
          <cell r="M300">
            <v>58012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</row>
        <row r="301">
          <cell r="D301" t="str">
            <v>61905200</v>
          </cell>
          <cell r="E301" t="str">
            <v>01108</v>
          </cell>
          <cell r="J301">
            <v>217103</v>
          </cell>
          <cell r="K301">
            <v>217103</v>
          </cell>
          <cell r="L301">
            <v>217103</v>
          </cell>
          <cell r="M301">
            <v>217103</v>
          </cell>
          <cell r="N301">
            <v>0</v>
          </cell>
          <cell r="O301">
            <v>7600</v>
          </cell>
          <cell r="P301">
            <v>0</v>
          </cell>
          <cell r="Q301">
            <v>0</v>
          </cell>
          <cell r="R301">
            <v>45670</v>
          </cell>
        </row>
        <row r="302">
          <cell r="D302" t="str">
            <v>61905200</v>
          </cell>
          <cell r="E302" t="str">
            <v>01210</v>
          </cell>
          <cell r="J302">
            <v>219350</v>
          </cell>
          <cell r="K302">
            <v>219350</v>
          </cell>
          <cell r="L302">
            <v>219350</v>
          </cell>
          <cell r="M302">
            <v>219350</v>
          </cell>
          <cell r="O302">
            <v>2550</v>
          </cell>
          <cell r="P302">
            <v>0</v>
          </cell>
          <cell r="Q302">
            <v>0</v>
          </cell>
          <cell r="R302">
            <v>0</v>
          </cell>
        </row>
        <row r="303">
          <cell r="D303" t="str">
            <v>61905200</v>
          </cell>
          <cell r="E303" t="str">
            <v>03990</v>
          </cell>
          <cell r="J303">
            <v>133001</v>
          </cell>
          <cell r="K303">
            <v>133001</v>
          </cell>
          <cell r="L303">
            <v>133001</v>
          </cell>
          <cell r="M303">
            <v>133001</v>
          </cell>
          <cell r="N303">
            <v>4500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</row>
        <row r="304">
          <cell r="D304" t="str">
            <v>61905200</v>
          </cell>
          <cell r="E304" t="str">
            <v>42101</v>
          </cell>
          <cell r="J304">
            <v>39055</v>
          </cell>
          <cell r="K304">
            <v>39055</v>
          </cell>
          <cell r="L304">
            <v>39055</v>
          </cell>
          <cell r="M304">
            <v>39055</v>
          </cell>
          <cell r="P304">
            <v>23136</v>
          </cell>
          <cell r="Q304">
            <v>0</v>
          </cell>
          <cell r="R304">
            <v>0</v>
          </cell>
        </row>
        <row r="305">
          <cell r="D305" t="str">
            <v>61905200</v>
          </cell>
          <cell r="E305" t="str">
            <v>42991</v>
          </cell>
          <cell r="J305">
            <v>42265</v>
          </cell>
          <cell r="K305">
            <v>42265</v>
          </cell>
          <cell r="L305">
            <v>42265</v>
          </cell>
          <cell r="M305">
            <v>42265</v>
          </cell>
          <cell r="Q305">
            <v>16300</v>
          </cell>
          <cell r="R305">
            <v>0</v>
          </cell>
        </row>
        <row r="306">
          <cell r="D306" t="str">
            <v>61910000</v>
          </cell>
          <cell r="E306" t="str">
            <v>45500</v>
          </cell>
          <cell r="J306">
            <v>11279</v>
          </cell>
          <cell r="K306">
            <v>21229.5</v>
          </cell>
          <cell r="L306">
            <v>28221</v>
          </cell>
          <cell r="M306">
            <v>551</v>
          </cell>
          <cell r="Q306">
            <v>40351</v>
          </cell>
          <cell r="R306">
            <v>0</v>
          </cell>
        </row>
        <row r="307">
          <cell r="D307" t="str">
            <v>61910000</v>
          </cell>
          <cell r="E307" t="str">
            <v>45910</v>
          </cell>
          <cell r="J307">
            <v>36050</v>
          </cell>
          <cell r="K307">
            <v>31938</v>
          </cell>
          <cell r="L307">
            <v>21080</v>
          </cell>
          <cell r="M307">
            <v>6050</v>
          </cell>
          <cell r="N307">
            <v>4200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</row>
        <row r="308">
          <cell r="D308" t="str">
            <v>61910000</v>
          </cell>
          <cell r="E308" t="str">
            <v>01104</v>
          </cell>
          <cell r="G308">
            <v>14061.93</v>
          </cell>
          <cell r="H308">
            <v>7512.5</v>
          </cell>
          <cell r="I308">
            <v>10832.5</v>
          </cell>
          <cell r="J308">
            <v>7590</v>
          </cell>
          <cell r="K308">
            <v>4620</v>
          </cell>
          <cell r="L308">
            <v>0</v>
          </cell>
          <cell r="M308">
            <v>4745</v>
          </cell>
          <cell r="N308">
            <v>113470.24</v>
          </cell>
          <cell r="O308">
            <v>9811.5</v>
          </cell>
          <cell r="P308">
            <v>28581.24</v>
          </cell>
          <cell r="Q308">
            <v>11518.5</v>
          </cell>
          <cell r="R308">
            <v>10167.75</v>
          </cell>
        </row>
        <row r="309">
          <cell r="D309" t="str">
            <v>61910000</v>
          </cell>
          <cell r="E309" t="str">
            <v>01106</v>
          </cell>
          <cell r="G309">
            <v>9971.68</v>
          </cell>
          <cell r="H309">
            <v>1608</v>
          </cell>
          <cell r="I309">
            <v>12765.53</v>
          </cell>
          <cell r="J309">
            <v>22590</v>
          </cell>
          <cell r="K309">
            <v>23606</v>
          </cell>
          <cell r="L309">
            <v>24150</v>
          </cell>
          <cell r="M309">
            <v>26200</v>
          </cell>
          <cell r="N309">
            <v>8522.44</v>
          </cell>
          <cell r="O309">
            <v>701</v>
          </cell>
          <cell r="P309">
            <v>13302.07</v>
          </cell>
          <cell r="Q309">
            <v>19991.900000000001</v>
          </cell>
          <cell r="R309">
            <v>10993.9</v>
          </cell>
        </row>
        <row r="310">
          <cell r="D310" t="str">
            <v>61910000</v>
          </cell>
          <cell r="E310" t="str">
            <v>01107</v>
          </cell>
          <cell r="J310">
            <v>25820</v>
          </cell>
          <cell r="K310">
            <v>15995</v>
          </cell>
          <cell r="L310">
            <v>11925</v>
          </cell>
          <cell r="M310">
            <v>0</v>
          </cell>
          <cell r="R310">
            <v>460</v>
          </cell>
        </row>
        <row r="311">
          <cell r="D311" t="str">
            <v>61910000</v>
          </cell>
          <cell r="E311" t="str">
            <v>01108</v>
          </cell>
          <cell r="G311">
            <v>900</v>
          </cell>
          <cell r="H311">
            <v>84</v>
          </cell>
          <cell r="I311">
            <v>48.75</v>
          </cell>
          <cell r="J311">
            <v>0</v>
          </cell>
          <cell r="K311">
            <v>13200</v>
          </cell>
          <cell r="L311">
            <v>7888</v>
          </cell>
          <cell r="M311">
            <v>6200</v>
          </cell>
          <cell r="N311">
            <v>4995.3900000000003</v>
          </cell>
          <cell r="O311">
            <v>10645.16</v>
          </cell>
          <cell r="P311">
            <v>900</v>
          </cell>
          <cell r="Q311">
            <v>1495.49</v>
          </cell>
          <cell r="R311">
            <v>17264.47</v>
          </cell>
        </row>
        <row r="312">
          <cell r="D312" t="str">
            <v>61910000</v>
          </cell>
          <cell r="E312" t="str">
            <v>01109</v>
          </cell>
          <cell r="G312">
            <v>2311.4499999999998</v>
          </cell>
          <cell r="H312">
            <v>230</v>
          </cell>
          <cell r="I312">
            <v>2676.5</v>
          </cell>
          <cell r="J312">
            <v>9005</v>
          </cell>
          <cell r="K312">
            <v>5260</v>
          </cell>
          <cell r="L312">
            <v>13330</v>
          </cell>
          <cell r="M312">
            <v>0</v>
          </cell>
          <cell r="N312">
            <v>17551.990000000002</v>
          </cell>
          <cell r="O312">
            <v>10968.23</v>
          </cell>
          <cell r="P312">
            <v>7332.21</v>
          </cell>
          <cell r="Q312">
            <v>25311.18</v>
          </cell>
          <cell r="R312">
            <v>2707</v>
          </cell>
        </row>
        <row r="313">
          <cell r="D313" t="str">
            <v>61910000</v>
          </cell>
          <cell r="E313" t="str">
            <v>01210</v>
          </cell>
          <cell r="J313">
            <v>6350</v>
          </cell>
          <cell r="K313">
            <v>6800</v>
          </cell>
          <cell r="L313">
            <v>10175</v>
          </cell>
          <cell r="M313">
            <v>8490</v>
          </cell>
          <cell r="N313">
            <v>0</v>
          </cell>
          <cell r="O313">
            <v>2183</v>
          </cell>
          <cell r="P313">
            <v>11441</v>
          </cell>
          <cell r="Q313">
            <v>264</v>
          </cell>
          <cell r="R313">
            <v>240</v>
          </cell>
        </row>
        <row r="314">
          <cell r="D314" t="str">
            <v>61910000</v>
          </cell>
          <cell r="E314" t="str">
            <v>03990</v>
          </cell>
          <cell r="J314">
            <v>23535</v>
          </cell>
          <cell r="K314">
            <v>23960</v>
          </cell>
          <cell r="L314">
            <v>21953</v>
          </cell>
          <cell r="M314">
            <v>0</v>
          </cell>
          <cell r="N314">
            <v>4785.5</v>
          </cell>
          <cell r="O314">
            <v>16347</v>
          </cell>
          <cell r="P314">
            <v>16452</v>
          </cell>
          <cell r="Q314">
            <v>14720</v>
          </cell>
          <cell r="R314">
            <v>557</v>
          </cell>
        </row>
        <row r="315">
          <cell r="D315" t="str">
            <v>61910000</v>
          </cell>
          <cell r="E315" t="str">
            <v>42991</v>
          </cell>
          <cell r="L315">
            <v>2000</v>
          </cell>
          <cell r="M315">
            <v>0</v>
          </cell>
          <cell r="N315">
            <v>0</v>
          </cell>
          <cell r="O315">
            <v>2125</v>
          </cell>
          <cell r="P315">
            <v>694.5</v>
          </cell>
          <cell r="Q315">
            <v>0</v>
          </cell>
          <cell r="R315">
            <v>0</v>
          </cell>
        </row>
        <row r="316">
          <cell r="D316" t="str">
            <v>61910000</v>
          </cell>
          <cell r="E316" t="str">
            <v>45500</v>
          </cell>
          <cell r="I316">
            <v>4660</v>
          </cell>
          <cell r="J316">
            <v>15050</v>
          </cell>
          <cell r="K316">
            <v>14750</v>
          </cell>
          <cell r="L316">
            <v>13990</v>
          </cell>
          <cell r="M316">
            <v>300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</row>
        <row r="317">
          <cell r="D317" t="str">
            <v>61910000</v>
          </cell>
          <cell r="E317" t="str">
            <v>45910</v>
          </cell>
          <cell r="J317">
            <v>27310</v>
          </cell>
          <cell r="K317">
            <v>27175</v>
          </cell>
          <cell r="L317">
            <v>27115</v>
          </cell>
          <cell r="M317">
            <v>12010</v>
          </cell>
          <cell r="N317">
            <v>900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</row>
        <row r="318">
          <cell r="D318" t="str">
            <v>61910000</v>
          </cell>
          <cell r="E318" t="str">
            <v>01104</v>
          </cell>
          <cell r="G318">
            <v>35225</v>
          </cell>
          <cell r="H318">
            <v>0</v>
          </cell>
          <cell r="I318">
            <v>500</v>
          </cell>
          <cell r="J318">
            <v>17975</v>
          </cell>
          <cell r="K318">
            <v>19162</v>
          </cell>
          <cell r="L318">
            <v>18405</v>
          </cell>
          <cell r="M318">
            <v>10545</v>
          </cell>
          <cell r="N318">
            <v>27915</v>
          </cell>
          <cell r="O318">
            <v>40850</v>
          </cell>
          <cell r="P318">
            <v>194000</v>
          </cell>
          <cell r="Q318">
            <v>1000</v>
          </cell>
          <cell r="R318">
            <v>0</v>
          </cell>
        </row>
        <row r="319">
          <cell r="D319" t="str">
            <v>61910000</v>
          </cell>
          <cell r="E319" t="str">
            <v>01106</v>
          </cell>
          <cell r="G319">
            <v>13950.79</v>
          </cell>
          <cell r="H319">
            <v>0</v>
          </cell>
          <cell r="I319">
            <v>87145</v>
          </cell>
          <cell r="J319">
            <v>4030</v>
          </cell>
          <cell r="K319">
            <v>5020</v>
          </cell>
          <cell r="L319">
            <v>5010</v>
          </cell>
          <cell r="M319">
            <v>0</v>
          </cell>
          <cell r="N319">
            <v>32500</v>
          </cell>
          <cell r="O319">
            <v>0</v>
          </cell>
          <cell r="P319">
            <v>120500</v>
          </cell>
          <cell r="Q319">
            <v>0</v>
          </cell>
          <cell r="R319">
            <v>0</v>
          </cell>
        </row>
        <row r="320">
          <cell r="D320" t="str">
            <v>61910000</v>
          </cell>
          <cell r="E320" t="str">
            <v>01108</v>
          </cell>
          <cell r="G320">
            <v>65200</v>
          </cell>
          <cell r="H320">
            <v>0</v>
          </cell>
          <cell r="I320">
            <v>0</v>
          </cell>
          <cell r="J320">
            <v>4963</v>
          </cell>
          <cell r="K320">
            <v>5149</v>
          </cell>
          <cell r="L320">
            <v>5258</v>
          </cell>
          <cell r="M320">
            <v>0</v>
          </cell>
          <cell r="N320">
            <v>339765.06</v>
          </cell>
          <cell r="O320">
            <v>1500</v>
          </cell>
          <cell r="P320">
            <v>35887.199999999997</v>
          </cell>
          <cell r="Q320">
            <v>12755</v>
          </cell>
          <cell r="R320">
            <v>0</v>
          </cell>
        </row>
        <row r="321">
          <cell r="D321" t="str">
            <v>61915000</v>
          </cell>
          <cell r="E321" t="str">
            <v>01109</v>
          </cell>
          <cell r="G321">
            <v>2175</v>
          </cell>
          <cell r="H321">
            <v>0</v>
          </cell>
          <cell r="I321">
            <v>6000</v>
          </cell>
          <cell r="J321">
            <v>358.65</v>
          </cell>
          <cell r="K321">
            <v>35475.85</v>
          </cell>
          <cell r="L321">
            <v>695.5</v>
          </cell>
          <cell r="M321">
            <v>11600.08</v>
          </cell>
          <cell r="N321">
            <v>0</v>
          </cell>
          <cell r="O321">
            <v>8998</v>
          </cell>
          <cell r="P321">
            <v>0</v>
          </cell>
          <cell r="Q321">
            <v>13723</v>
          </cell>
          <cell r="R321">
            <v>0</v>
          </cell>
        </row>
        <row r="322">
          <cell r="D322" t="str">
            <v>61915000</v>
          </cell>
          <cell r="E322" t="str">
            <v>26100</v>
          </cell>
          <cell r="J322">
            <v>46121.34</v>
          </cell>
          <cell r="K322">
            <v>0</v>
          </cell>
          <cell r="L322">
            <v>132480.28</v>
          </cell>
          <cell r="M322">
            <v>39775.65</v>
          </cell>
          <cell r="N322">
            <v>10283.16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</row>
        <row r="323">
          <cell r="D323" t="str">
            <v>61915000</v>
          </cell>
          <cell r="E323" t="str">
            <v>01104</v>
          </cell>
          <cell r="K323">
            <v>0</v>
          </cell>
          <cell r="L323">
            <v>12714.54</v>
          </cell>
          <cell r="M323">
            <v>0</v>
          </cell>
          <cell r="N323">
            <v>0</v>
          </cell>
          <cell r="O323">
            <v>0</v>
          </cell>
          <cell r="P323">
            <v>1351083.6</v>
          </cell>
          <cell r="Q323">
            <v>0</v>
          </cell>
          <cell r="R323">
            <v>0</v>
          </cell>
        </row>
        <row r="324">
          <cell r="D324" t="str">
            <v>61915000</v>
          </cell>
          <cell r="E324" t="str">
            <v>01106</v>
          </cell>
          <cell r="G324">
            <v>4454.0600000000004</v>
          </cell>
          <cell r="H324">
            <v>0</v>
          </cell>
          <cell r="I324">
            <v>0</v>
          </cell>
          <cell r="J324">
            <v>127813.64</v>
          </cell>
          <cell r="K324">
            <v>0</v>
          </cell>
          <cell r="L324">
            <v>0</v>
          </cell>
          <cell r="M324">
            <v>0</v>
          </cell>
          <cell r="N324">
            <v>108073.11</v>
          </cell>
          <cell r="O324">
            <v>11514.27</v>
          </cell>
          <cell r="P324">
            <v>769580.5</v>
          </cell>
          <cell r="Q324">
            <v>0</v>
          </cell>
          <cell r="R324">
            <v>0</v>
          </cell>
        </row>
        <row r="325">
          <cell r="D325" t="str">
            <v>61915000</v>
          </cell>
          <cell r="E325" t="str">
            <v>01108</v>
          </cell>
          <cell r="J325">
            <v>43873.21</v>
          </cell>
          <cell r="K325">
            <v>88573.96</v>
          </cell>
          <cell r="L325">
            <v>24716.3</v>
          </cell>
          <cell r="M325">
            <v>0</v>
          </cell>
          <cell r="O325">
            <v>54453.760000000002</v>
          </cell>
          <cell r="P325">
            <v>1567707.13</v>
          </cell>
          <cell r="Q325">
            <v>0</v>
          </cell>
          <cell r="R325">
            <v>0</v>
          </cell>
        </row>
        <row r="326">
          <cell r="D326" t="str">
            <v>61915000</v>
          </cell>
          <cell r="E326" t="str">
            <v>01109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</row>
        <row r="327">
          <cell r="D327" t="str">
            <v>61920000</v>
          </cell>
          <cell r="E327" t="str">
            <v>01106</v>
          </cell>
          <cell r="G327">
            <v>52963.4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41880.480000000003</v>
          </cell>
          <cell r="O327">
            <v>1190.1099999999999</v>
          </cell>
          <cell r="P327">
            <v>9511.34</v>
          </cell>
          <cell r="Q327">
            <v>0</v>
          </cell>
          <cell r="R327">
            <v>0</v>
          </cell>
        </row>
        <row r="328">
          <cell r="D328" t="str">
            <v>61920000</v>
          </cell>
          <cell r="E328" t="str">
            <v>01108</v>
          </cell>
          <cell r="J328">
            <v>752.21</v>
          </cell>
          <cell r="K328">
            <v>0</v>
          </cell>
          <cell r="L328">
            <v>25184</v>
          </cell>
          <cell r="M328">
            <v>0</v>
          </cell>
          <cell r="N328">
            <v>8665.3700000000008</v>
          </cell>
          <cell r="O328">
            <v>9453.7199999999993</v>
          </cell>
          <cell r="P328">
            <v>33262.879999999997</v>
          </cell>
          <cell r="Q328">
            <v>0</v>
          </cell>
          <cell r="R328">
            <v>0</v>
          </cell>
        </row>
        <row r="329">
          <cell r="D329" t="str">
            <v>61920000</v>
          </cell>
          <cell r="E329" t="str">
            <v>01109</v>
          </cell>
          <cell r="K329">
            <v>5936</v>
          </cell>
          <cell r="L329">
            <v>1300</v>
          </cell>
          <cell r="M329">
            <v>0</v>
          </cell>
          <cell r="N329">
            <v>0</v>
          </cell>
          <cell r="O329">
            <v>21668</v>
          </cell>
          <cell r="P329">
            <v>0</v>
          </cell>
          <cell r="Q329">
            <v>0</v>
          </cell>
          <cell r="R329">
            <v>0</v>
          </cell>
        </row>
        <row r="330">
          <cell r="D330" t="str">
            <v>62000000</v>
          </cell>
          <cell r="E330" t="str">
            <v>01104</v>
          </cell>
          <cell r="G330">
            <v>55212</v>
          </cell>
          <cell r="H330">
            <v>55212</v>
          </cell>
          <cell r="I330">
            <v>55212</v>
          </cell>
          <cell r="J330">
            <v>600</v>
          </cell>
          <cell r="K330">
            <v>1320</v>
          </cell>
          <cell r="L330">
            <v>0</v>
          </cell>
          <cell r="M330">
            <v>0</v>
          </cell>
          <cell r="N330">
            <v>55212</v>
          </cell>
          <cell r="O330">
            <v>0</v>
          </cell>
          <cell r="P330">
            <v>106812</v>
          </cell>
          <cell r="Q330">
            <v>60204</v>
          </cell>
          <cell r="R330">
            <v>55212</v>
          </cell>
        </row>
        <row r="331">
          <cell r="D331" t="str">
            <v>62000000</v>
          </cell>
          <cell r="E331" t="str">
            <v>01106</v>
          </cell>
          <cell r="I331">
            <v>651309</v>
          </cell>
          <cell r="J331">
            <v>1780</v>
          </cell>
          <cell r="K331">
            <v>2245</v>
          </cell>
          <cell r="L331">
            <v>250</v>
          </cell>
          <cell r="M331">
            <v>0</v>
          </cell>
          <cell r="N331">
            <v>217103</v>
          </cell>
          <cell r="O331">
            <v>217103</v>
          </cell>
          <cell r="P331">
            <v>217103</v>
          </cell>
          <cell r="Q331">
            <v>217103</v>
          </cell>
          <cell r="R331">
            <v>217103</v>
          </cell>
        </row>
        <row r="332">
          <cell r="D332" t="str">
            <v>62000000</v>
          </cell>
          <cell r="E332" t="str">
            <v>01107</v>
          </cell>
          <cell r="J332">
            <v>945</v>
          </cell>
          <cell r="K332">
            <v>1800</v>
          </cell>
          <cell r="L332">
            <v>1950</v>
          </cell>
          <cell r="M332">
            <v>750</v>
          </cell>
          <cell r="N332">
            <v>219350</v>
          </cell>
          <cell r="O332">
            <v>0</v>
          </cell>
          <cell r="P332">
            <v>438700</v>
          </cell>
          <cell r="Q332">
            <v>219350</v>
          </cell>
          <cell r="R332">
            <v>219350</v>
          </cell>
        </row>
        <row r="333">
          <cell r="D333" t="str">
            <v>62000000</v>
          </cell>
          <cell r="E333" t="str">
            <v>01108</v>
          </cell>
          <cell r="I333">
            <v>399003</v>
          </cell>
          <cell r="J333">
            <v>0</v>
          </cell>
          <cell r="K333">
            <v>0</v>
          </cell>
          <cell r="L333">
            <v>0</v>
          </cell>
          <cell r="M333">
            <v>1239</v>
          </cell>
          <cell r="N333">
            <v>133001</v>
          </cell>
          <cell r="O333">
            <v>0</v>
          </cell>
          <cell r="P333">
            <v>266002</v>
          </cell>
          <cell r="Q333">
            <v>133001</v>
          </cell>
          <cell r="R333">
            <v>133001</v>
          </cell>
        </row>
        <row r="334">
          <cell r="D334" t="str">
            <v>62000000</v>
          </cell>
          <cell r="E334" t="str">
            <v>01108</v>
          </cell>
          <cell r="G334">
            <v>36000</v>
          </cell>
          <cell r="H334">
            <v>36000</v>
          </cell>
          <cell r="I334">
            <v>36000</v>
          </cell>
          <cell r="J334">
            <v>2110</v>
          </cell>
          <cell r="K334">
            <v>4689</v>
          </cell>
          <cell r="L334">
            <v>4590</v>
          </cell>
          <cell r="M334">
            <v>3720</v>
          </cell>
          <cell r="N334">
            <v>78110</v>
          </cell>
          <cell r="O334">
            <v>78110</v>
          </cell>
          <cell r="P334">
            <v>78110</v>
          </cell>
          <cell r="Q334">
            <v>78110</v>
          </cell>
          <cell r="R334">
            <v>78110</v>
          </cell>
        </row>
        <row r="335">
          <cell r="D335" t="str">
            <v>62000000</v>
          </cell>
          <cell r="E335" t="str">
            <v>01109</v>
          </cell>
          <cell r="G335">
            <v>42265</v>
          </cell>
          <cell r="H335">
            <v>42265</v>
          </cell>
          <cell r="I335">
            <v>42265</v>
          </cell>
          <cell r="J335">
            <v>0</v>
          </cell>
          <cell r="K335">
            <v>865</v>
          </cell>
          <cell r="L335">
            <v>641</v>
          </cell>
          <cell r="M335">
            <v>0</v>
          </cell>
          <cell r="N335">
            <v>42265</v>
          </cell>
          <cell r="O335">
            <v>0</v>
          </cell>
          <cell r="P335">
            <v>84530</v>
          </cell>
          <cell r="Q335">
            <v>42265</v>
          </cell>
          <cell r="R335">
            <v>42265</v>
          </cell>
        </row>
        <row r="336">
          <cell r="D336" t="str">
            <v>62000000</v>
          </cell>
          <cell r="E336" t="str">
            <v>45500</v>
          </cell>
          <cell r="G336">
            <v>16585</v>
          </cell>
          <cell r="H336">
            <v>16585</v>
          </cell>
          <cell r="I336">
            <v>16585</v>
          </cell>
          <cell r="J336">
            <v>0</v>
          </cell>
          <cell r="K336">
            <v>3491</v>
          </cell>
          <cell r="L336">
            <v>2856</v>
          </cell>
          <cell r="M336">
            <v>7380</v>
          </cell>
          <cell r="N336">
            <v>16585</v>
          </cell>
          <cell r="O336">
            <v>16585</v>
          </cell>
          <cell r="P336">
            <v>16585</v>
          </cell>
          <cell r="Q336">
            <v>16585</v>
          </cell>
          <cell r="R336">
            <v>0</v>
          </cell>
        </row>
        <row r="337">
          <cell r="D337" t="str">
            <v>62000000</v>
          </cell>
          <cell r="E337" t="str">
            <v>45990</v>
          </cell>
          <cell r="J337">
            <v>3880</v>
          </cell>
          <cell r="K337">
            <v>0</v>
          </cell>
          <cell r="L337">
            <v>4400</v>
          </cell>
          <cell r="M337">
            <v>3875</v>
          </cell>
          <cell r="R337">
            <v>16585</v>
          </cell>
        </row>
        <row r="338">
          <cell r="D338" t="str">
            <v>62000000</v>
          </cell>
          <cell r="E338" t="str">
            <v>01104</v>
          </cell>
          <cell r="G338">
            <v>8574</v>
          </cell>
          <cell r="H338">
            <v>4862</v>
          </cell>
          <cell r="I338">
            <v>4172</v>
          </cell>
          <cell r="J338">
            <v>0</v>
          </cell>
          <cell r="K338">
            <v>0</v>
          </cell>
          <cell r="L338">
            <v>0</v>
          </cell>
          <cell r="M338">
            <v>250</v>
          </cell>
          <cell r="N338">
            <v>10335</v>
          </cell>
          <cell r="O338">
            <v>4116</v>
          </cell>
          <cell r="P338">
            <v>0</v>
          </cell>
          <cell r="Q338">
            <v>11300.5</v>
          </cell>
          <cell r="R338">
            <v>5810</v>
          </cell>
        </row>
        <row r="339">
          <cell r="D339" t="str">
            <v>62000000</v>
          </cell>
          <cell r="E339" t="str">
            <v>01106</v>
          </cell>
          <cell r="G339">
            <v>10710</v>
          </cell>
          <cell r="H339">
            <v>2130</v>
          </cell>
          <cell r="I339">
            <v>10865</v>
          </cell>
          <cell r="J339">
            <v>0</v>
          </cell>
          <cell r="K339">
            <v>315</v>
          </cell>
          <cell r="L339">
            <v>345</v>
          </cell>
          <cell r="M339">
            <v>0</v>
          </cell>
          <cell r="N339">
            <v>15275</v>
          </cell>
          <cell r="O339">
            <v>16040</v>
          </cell>
          <cell r="P339">
            <v>11070</v>
          </cell>
          <cell r="Q339">
            <v>7585</v>
          </cell>
          <cell r="R339">
            <v>14700</v>
          </cell>
        </row>
        <row r="340">
          <cell r="D340" t="str">
            <v>62000000</v>
          </cell>
          <cell r="E340" t="str">
            <v>01107</v>
          </cell>
          <cell r="J340">
            <v>318</v>
          </cell>
          <cell r="K340">
            <v>208</v>
          </cell>
          <cell r="L340">
            <v>88</v>
          </cell>
          <cell r="M340">
            <v>910</v>
          </cell>
          <cell r="R340">
            <v>350</v>
          </cell>
        </row>
        <row r="341">
          <cell r="D341" t="str">
            <v>62000000</v>
          </cell>
          <cell r="E341" t="str">
            <v>01108</v>
          </cell>
          <cell r="G341">
            <v>16596</v>
          </cell>
          <cell r="H341">
            <v>15810</v>
          </cell>
          <cell r="I341">
            <v>23111.75</v>
          </cell>
          <cell r="J341">
            <v>4576</v>
          </cell>
          <cell r="K341">
            <v>11714</v>
          </cell>
          <cell r="L341">
            <v>2090</v>
          </cell>
          <cell r="M341">
            <v>0</v>
          </cell>
          <cell r="N341">
            <v>19825</v>
          </cell>
          <cell r="O341">
            <v>16070</v>
          </cell>
          <cell r="P341">
            <v>22940</v>
          </cell>
          <cell r="Q341">
            <v>30133</v>
          </cell>
          <cell r="R341">
            <v>7530</v>
          </cell>
        </row>
        <row r="342">
          <cell r="D342" t="str">
            <v>62000000</v>
          </cell>
          <cell r="E342" t="str">
            <v>01109</v>
          </cell>
          <cell r="G342">
            <v>5530</v>
          </cell>
          <cell r="H342">
            <v>0</v>
          </cell>
          <cell r="I342">
            <v>16552.25</v>
          </cell>
          <cell r="J342">
            <v>700</v>
          </cell>
          <cell r="K342">
            <v>1200</v>
          </cell>
          <cell r="L342">
            <v>1620</v>
          </cell>
          <cell r="M342">
            <v>0</v>
          </cell>
          <cell r="N342">
            <v>12010</v>
          </cell>
          <cell r="O342">
            <v>12060</v>
          </cell>
          <cell r="P342">
            <v>34097</v>
          </cell>
          <cell r="Q342">
            <v>7850</v>
          </cell>
          <cell r="R342">
            <v>5060</v>
          </cell>
        </row>
        <row r="343">
          <cell r="D343" t="str">
            <v>62000000</v>
          </cell>
          <cell r="E343" t="str">
            <v>01210</v>
          </cell>
          <cell r="G343">
            <v>6194</v>
          </cell>
          <cell r="H343">
            <v>6730</v>
          </cell>
          <cell r="I343">
            <v>5560</v>
          </cell>
          <cell r="J343">
            <v>280</v>
          </cell>
          <cell r="K343">
            <v>2005</v>
          </cell>
          <cell r="L343">
            <v>3050</v>
          </cell>
          <cell r="M343">
            <v>230</v>
          </cell>
          <cell r="N343">
            <v>1960</v>
          </cell>
          <cell r="O343">
            <v>10670</v>
          </cell>
          <cell r="P343">
            <v>13873</v>
          </cell>
          <cell r="Q343">
            <v>8532</v>
          </cell>
          <cell r="R343">
            <v>10160</v>
          </cell>
        </row>
        <row r="344">
          <cell r="D344" t="str">
            <v>62100000</v>
          </cell>
          <cell r="E344" t="str">
            <v>01500</v>
          </cell>
          <cell r="G344">
            <v>8270</v>
          </cell>
          <cell r="H344">
            <v>7870</v>
          </cell>
          <cell r="I344">
            <v>4956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8690</v>
          </cell>
          <cell r="O344">
            <v>4118</v>
          </cell>
          <cell r="P344">
            <v>6180</v>
          </cell>
          <cell r="Q344">
            <v>10670</v>
          </cell>
          <cell r="R344">
            <v>3828</v>
          </cell>
        </row>
        <row r="345">
          <cell r="D345" t="str">
            <v>62100000</v>
          </cell>
          <cell r="E345" t="str">
            <v>03990</v>
          </cell>
          <cell r="K345">
            <v>0</v>
          </cell>
          <cell r="L345">
            <v>7139.77</v>
          </cell>
          <cell r="M345">
            <v>0</v>
          </cell>
          <cell r="N345">
            <v>12320</v>
          </cell>
          <cell r="O345">
            <v>10800</v>
          </cell>
          <cell r="P345">
            <v>11130</v>
          </cell>
          <cell r="Q345">
            <v>12735</v>
          </cell>
          <cell r="R345">
            <v>25026</v>
          </cell>
        </row>
        <row r="346">
          <cell r="D346" t="str">
            <v>62100000</v>
          </cell>
          <cell r="E346" t="str">
            <v>42101</v>
          </cell>
          <cell r="G346">
            <v>10820</v>
          </cell>
          <cell r="H346">
            <v>10530</v>
          </cell>
          <cell r="I346">
            <v>11293</v>
          </cell>
          <cell r="J346">
            <v>0</v>
          </cell>
          <cell r="K346">
            <v>36186.78</v>
          </cell>
          <cell r="L346">
            <v>0</v>
          </cell>
          <cell r="M346">
            <v>0</v>
          </cell>
          <cell r="N346">
            <v>11524</v>
          </cell>
          <cell r="O346">
            <v>300</v>
          </cell>
          <cell r="P346">
            <v>22953</v>
          </cell>
          <cell r="Q346">
            <v>300</v>
          </cell>
          <cell r="R346">
            <v>11810</v>
          </cell>
        </row>
        <row r="347">
          <cell r="D347" t="str">
            <v>62100000</v>
          </cell>
          <cell r="E347" t="str">
            <v>42991</v>
          </cell>
          <cell r="G347">
            <v>18387</v>
          </cell>
          <cell r="H347">
            <v>18757</v>
          </cell>
          <cell r="I347">
            <v>10870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17822</v>
          </cell>
          <cell r="O347">
            <v>9220</v>
          </cell>
          <cell r="P347">
            <v>17050</v>
          </cell>
          <cell r="Q347">
            <v>9136</v>
          </cell>
          <cell r="R347">
            <v>22902</v>
          </cell>
        </row>
        <row r="348">
          <cell r="D348" t="str">
            <v>62100000</v>
          </cell>
          <cell r="E348" t="str">
            <v>45500</v>
          </cell>
          <cell r="G348">
            <v>13665</v>
          </cell>
          <cell r="H348">
            <v>20080</v>
          </cell>
          <cell r="I348">
            <v>23675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16374</v>
          </cell>
          <cell r="O348">
            <v>19945</v>
          </cell>
          <cell r="P348">
            <v>33825</v>
          </cell>
          <cell r="Q348">
            <v>8540</v>
          </cell>
          <cell r="R348">
            <v>18163</v>
          </cell>
        </row>
        <row r="349">
          <cell r="D349" t="str">
            <v>62100000</v>
          </cell>
          <cell r="E349" t="str">
            <v>45900</v>
          </cell>
          <cell r="G349">
            <v>4094</v>
          </cell>
          <cell r="H349">
            <v>4000</v>
          </cell>
          <cell r="I349">
            <v>4090</v>
          </cell>
          <cell r="J349">
            <v>158.19</v>
          </cell>
          <cell r="K349">
            <v>984.28</v>
          </cell>
          <cell r="L349">
            <v>0</v>
          </cell>
          <cell r="M349">
            <v>0</v>
          </cell>
          <cell r="N349">
            <v>4032</v>
          </cell>
          <cell r="O349">
            <v>0</v>
          </cell>
          <cell r="P349">
            <v>4020</v>
          </cell>
          <cell r="Q349">
            <v>4016.25</v>
          </cell>
          <cell r="R349">
            <v>3662.75</v>
          </cell>
        </row>
        <row r="350">
          <cell r="D350" t="str">
            <v>62220000</v>
          </cell>
          <cell r="E350" t="str">
            <v>45910</v>
          </cell>
          <cell r="G350">
            <v>3983</v>
          </cell>
          <cell r="H350">
            <v>4050</v>
          </cell>
          <cell r="I350">
            <v>4110</v>
          </cell>
          <cell r="J350">
            <v>0</v>
          </cell>
          <cell r="K350">
            <v>9305.17</v>
          </cell>
          <cell r="L350">
            <v>9305.17</v>
          </cell>
          <cell r="M350">
            <v>0</v>
          </cell>
          <cell r="N350">
            <v>3985</v>
          </cell>
          <cell r="O350">
            <v>0</v>
          </cell>
          <cell r="P350">
            <v>8455</v>
          </cell>
          <cell r="Q350">
            <v>4016</v>
          </cell>
          <cell r="R350">
            <v>0</v>
          </cell>
        </row>
        <row r="351">
          <cell r="D351" t="str">
            <v>62300000</v>
          </cell>
          <cell r="E351" t="str">
            <v>45990</v>
          </cell>
          <cell r="J351">
            <v>3508.5</v>
          </cell>
          <cell r="K351">
            <v>672.53</v>
          </cell>
          <cell r="L351">
            <v>304.62</v>
          </cell>
          <cell r="M351">
            <v>413.08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</row>
        <row r="352">
          <cell r="D352" t="str">
            <v>62300000</v>
          </cell>
          <cell r="E352" t="str">
            <v>62720</v>
          </cell>
          <cell r="J352">
            <v>39620.46</v>
          </cell>
          <cell r="K352">
            <v>0</v>
          </cell>
          <cell r="L352">
            <v>685180.8</v>
          </cell>
          <cell r="M352">
            <v>38762.050000000003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</row>
        <row r="353">
          <cell r="D353" t="str">
            <v>62300000</v>
          </cell>
          <cell r="E353" t="str">
            <v>01104</v>
          </cell>
          <cell r="G353">
            <v>160.5</v>
          </cell>
          <cell r="H353">
            <v>160.5</v>
          </cell>
          <cell r="I353">
            <v>160.5</v>
          </cell>
          <cell r="J353">
            <v>32.86</v>
          </cell>
          <cell r="K353">
            <v>0</v>
          </cell>
          <cell r="L353">
            <v>0</v>
          </cell>
          <cell r="M353">
            <v>0</v>
          </cell>
          <cell r="N353">
            <v>47107.82</v>
          </cell>
          <cell r="O353">
            <v>5740.55</v>
          </cell>
          <cell r="P353">
            <v>160.5</v>
          </cell>
          <cell r="Q353">
            <v>0</v>
          </cell>
          <cell r="R353">
            <v>13347.6</v>
          </cell>
        </row>
        <row r="354">
          <cell r="D354" t="str">
            <v>62300000</v>
          </cell>
          <cell r="E354" t="str">
            <v>01106</v>
          </cell>
          <cell r="J354">
            <v>0</v>
          </cell>
          <cell r="K354">
            <v>0</v>
          </cell>
          <cell r="L354">
            <v>0</v>
          </cell>
          <cell r="M354">
            <v>691.8</v>
          </cell>
          <cell r="N354">
            <v>11062.73</v>
          </cell>
          <cell r="O354">
            <v>19199.990000000002</v>
          </cell>
          <cell r="P354">
            <v>0</v>
          </cell>
          <cell r="Q354">
            <v>24213.83</v>
          </cell>
          <cell r="R354">
            <v>8945.2000000000007</v>
          </cell>
        </row>
        <row r="355">
          <cell r="D355" t="str">
            <v>62300000</v>
          </cell>
          <cell r="E355" t="str">
            <v>01108</v>
          </cell>
          <cell r="H355">
            <v>25506.98</v>
          </cell>
          <cell r="I355">
            <v>18466.060000000001</v>
          </cell>
          <cell r="J355">
            <v>796.2</v>
          </cell>
          <cell r="K355">
            <v>1350.85</v>
          </cell>
          <cell r="L355">
            <v>2634.04</v>
          </cell>
          <cell r="M355">
            <v>7913.16</v>
          </cell>
          <cell r="N355">
            <v>0</v>
          </cell>
          <cell r="O355">
            <v>0</v>
          </cell>
          <cell r="P355">
            <v>10759.03</v>
          </cell>
          <cell r="Q355">
            <v>56404.35</v>
          </cell>
          <cell r="R355">
            <v>0</v>
          </cell>
        </row>
        <row r="356">
          <cell r="D356" t="str">
            <v>62300000</v>
          </cell>
          <cell r="E356" t="str">
            <v>01109</v>
          </cell>
          <cell r="H356">
            <v>2218.7600000000002</v>
          </cell>
          <cell r="I356">
            <v>0</v>
          </cell>
          <cell r="J356">
            <v>65841.52</v>
          </cell>
          <cell r="K356">
            <v>6874.93</v>
          </cell>
          <cell r="L356">
            <v>1973.93</v>
          </cell>
          <cell r="M356">
            <v>4920</v>
          </cell>
          <cell r="N356">
            <v>-12478.34</v>
          </cell>
          <cell r="O356">
            <v>18246.71</v>
          </cell>
          <cell r="P356">
            <v>2200</v>
          </cell>
          <cell r="Q356">
            <v>14268.05</v>
          </cell>
          <cell r="R356">
            <v>2225.21</v>
          </cell>
        </row>
        <row r="357">
          <cell r="D357" t="str">
            <v>62300000</v>
          </cell>
          <cell r="E357" t="str">
            <v>01210</v>
          </cell>
          <cell r="H357">
            <v>1605</v>
          </cell>
          <cell r="I357">
            <v>2165.5700000000002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48.15</v>
          </cell>
          <cell r="O357">
            <v>2675</v>
          </cell>
          <cell r="P357">
            <v>0</v>
          </cell>
          <cell r="Q357">
            <v>0</v>
          </cell>
          <cell r="R357">
            <v>0</v>
          </cell>
        </row>
        <row r="358">
          <cell r="D358" t="str">
            <v>62300000</v>
          </cell>
          <cell r="E358" t="str">
            <v>45500</v>
          </cell>
          <cell r="I358">
            <v>5080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4300</v>
          </cell>
          <cell r="Q358">
            <v>0</v>
          </cell>
          <cell r="R358">
            <v>1210</v>
          </cell>
        </row>
        <row r="359">
          <cell r="D359" t="str">
            <v>62300000</v>
          </cell>
          <cell r="E359" t="str">
            <v>01104</v>
          </cell>
          <cell r="H359">
            <v>6096</v>
          </cell>
          <cell r="I359">
            <v>7696</v>
          </cell>
          <cell r="J359">
            <v>0</v>
          </cell>
          <cell r="K359">
            <v>0</v>
          </cell>
          <cell r="L359">
            <v>826.16</v>
          </cell>
          <cell r="M359">
            <v>0</v>
          </cell>
          <cell r="N359">
            <v>0</v>
          </cell>
          <cell r="O359">
            <v>0</v>
          </cell>
          <cell r="P359">
            <v>6716</v>
          </cell>
          <cell r="Q359">
            <v>505</v>
          </cell>
          <cell r="R359">
            <v>0</v>
          </cell>
        </row>
        <row r="360">
          <cell r="D360" t="str">
            <v>62300000</v>
          </cell>
          <cell r="E360" t="str">
            <v>01106</v>
          </cell>
          <cell r="J360">
            <v>0</v>
          </cell>
          <cell r="K360">
            <v>0</v>
          </cell>
          <cell r="L360">
            <v>2122.6</v>
          </cell>
          <cell r="M360">
            <v>1033.9100000000001</v>
          </cell>
          <cell r="P360">
            <v>18635</v>
          </cell>
          <cell r="Q360">
            <v>0</v>
          </cell>
          <cell r="R360">
            <v>0</v>
          </cell>
        </row>
        <row r="361">
          <cell r="D361" t="str">
            <v>62505000</v>
          </cell>
          <cell r="E361" t="str">
            <v>01107</v>
          </cell>
          <cell r="J361">
            <v>10833.33</v>
          </cell>
          <cell r="K361">
            <v>10833.33</v>
          </cell>
          <cell r="L361">
            <v>10833.33</v>
          </cell>
          <cell r="M361">
            <v>10833.33</v>
          </cell>
          <cell r="P361">
            <v>19947</v>
          </cell>
          <cell r="Q361">
            <v>0</v>
          </cell>
          <cell r="R361">
            <v>0</v>
          </cell>
        </row>
        <row r="362">
          <cell r="D362" t="str">
            <v>62510200</v>
          </cell>
          <cell r="E362" t="str">
            <v>01108</v>
          </cell>
          <cell r="J362">
            <v>123000</v>
          </cell>
          <cell r="K362">
            <v>123000</v>
          </cell>
          <cell r="L362">
            <v>73000</v>
          </cell>
          <cell r="M362">
            <v>73000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</row>
        <row r="363">
          <cell r="D363" t="str">
            <v>62515000</v>
          </cell>
          <cell r="E363" t="str">
            <v>01108</v>
          </cell>
          <cell r="M363">
            <v>690000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</row>
        <row r="364">
          <cell r="D364" t="str">
            <v>62515000</v>
          </cell>
          <cell r="E364" t="str">
            <v>01109</v>
          </cell>
          <cell r="J364">
            <v>1035229.79</v>
          </cell>
          <cell r="K364">
            <v>970834.23</v>
          </cell>
          <cell r="L364">
            <v>1019470.51</v>
          </cell>
          <cell r="M364">
            <v>0</v>
          </cell>
          <cell r="P364">
            <v>16859</v>
          </cell>
          <cell r="Q364">
            <v>16824</v>
          </cell>
          <cell r="R364">
            <v>0</v>
          </cell>
        </row>
        <row r="365">
          <cell r="D365" t="str">
            <v>62515000</v>
          </cell>
          <cell r="E365" t="str">
            <v>01210</v>
          </cell>
          <cell r="J365">
            <v>300000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</row>
        <row r="366">
          <cell r="D366" t="str">
            <v>62515000</v>
          </cell>
          <cell r="E366" t="str">
            <v>26100</v>
          </cell>
          <cell r="J366">
            <v>3092.78</v>
          </cell>
          <cell r="K366">
            <v>3092.78</v>
          </cell>
          <cell r="L366">
            <v>3092.78</v>
          </cell>
          <cell r="M366">
            <v>3092.78</v>
          </cell>
          <cell r="Q366">
            <v>18670</v>
          </cell>
          <cell r="R366">
            <v>0</v>
          </cell>
        </row>
        <row r="367">
          <cell r="D367" t="str">
            <v>62515000</v>
          </cell>
          <cell r="E367" t="str">
            <v>45500</v>
          </cell>
          <cell r="J367">
            <v>500000</v>
          </cell>
          <cell r="K367">
            <v>0</v>
          </cell>
          <cell r="L367">
            <v>0</v>
          </cell>
          <cell r="M367">
            <v>0</v>
          </cell>
          <cell r="R367">
            <v>3604.5</v>
          </cell>
        </row>
        <row r="368">
          <cell r="D368" t="str">
            <v>62515000</v>
          </cell>
          <cell r="E368" t="str">
            <v>01104</v>
          </cell>
          <cell r="G368">
            <v>4571</v>
          </cell>
          <cell r="H368">
            <v>40</v>
          </cell>
          <cell r="I368">
            <v>4766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1393</v>
          </cell>
          <cell r="O368">
            <v>1785</v>
          </cell>
          <cell r="P368">
            <v>290</v>
          </cell>
          <cell r="Q368">
            <v>1150</v>
          </cell>
          <cell r="R368">
            <v>7490.75</v>
          </cell>
        </row>
        <row r="369">
          <cell r="D369" t="str">
            <v>62515000</v>
          </cell>
          <cell r="E369" t="str">
            <v>01106</v>
          </cell>
          <cell r="H369">
            <v>1250</v>
          </cell>
          <cell r="I369">
            <v>508</v>
          </cell>
          <cell r="J369">
            <v>58000</v>
          </cell>
          <cell r="K369">
            <v>58000</v>
          </cell>
          <cell r="L369">
            <v>58000</v>
          </cell>
          <cell r="M369">
            <v>58000</v>
          </cell>
          <cell r="N369">
            <v>1900</v>
          </cell>
          <cell r="O369">
            <v>290</v>
          </cell>
          <cell r="P369">
            <v>3325</v>
          </cell>
          <cell r="Q369">
            <v>0</v>
          </cell>
          <cell r="R369">
            <v>5800</v>
          </cell>
        </row>
        <row r="370">
          <cell r="D370" t="str">
            <v>62515000</v>
          </cell>
          <cell r="E370" t="str">
            <v>01108</v>
          </cell>
          <cell r="G370">
            <v>3397</v>
          </cell>
          <cell r="H370">
            <v>3591</v>
          </cell>
          <cell r="I370">
            <v>13402</v>
          </cell>
          <cell r="J370">
            <v>0</v>
          </cell>
          <cell r="K370">
            <v>190000</v>
          </cell>
          <cell r="L370">
            <v>240000</v>
          </cell>
          <cell r="M370">
            <v>1290000</v>
          </cell>
          <cell r="N370">
            <v>1553</v>
          </cell>
          <cell r="O370">
            <v>3421</v>
          </cell>
          <cell r="P370">
            <v>6047</v>
          </cell>
          <cell r="Q370">
            <v>7017</v>
          </cell>
          <cell r="R370">
            <v>325</v>
          </cell>
        </row>
        <row r="371">
          <cell r="D371" t="str">
            <v>62515000</v>
          </cell>
          <cell r="E371" t="str">
            <v>01109</v>
          </cell>
          <cell r="G371">
            <v>657</v>
          </cell>
          <cell r="H371">
            <v>0</v>
          </cell>
          <cell r="I371">
            <v>1613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4358</v>
          </cell>
          <cell r="O371">
            <v>6615</v>
          </cell>
          <cell r="P371">
            <v>13044</v>
          </cell>
          <cell r="Q371">
            <v>4285</v>
          </cell>
          <cell r="R371">
            <v>3755</v>
          </cell>
        </row>
        <row r="372">
          <cell r="D372" t="str">
            <v>62515000</v>
          </cell>
          <cell r="E372" t="str">
            <v>01210</v>
          </cell>
          <cell r="G372">
            <v>80</v>
          </cell>
          <cell r="H372">
            <v>330</v>
          </cell>
          <cell r="I372">
            <v>230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380</v>
          </cell>
          <cell r="O372">
            <v>549</v>
          </cell>
          <cell r="P372">
            <v>915</v>
          </cell>
          <cell r="Q372">
            <v>1360</v>
          </cell>
          <cell r="R372">
            <v>410</v>
          </cell>
        </row>
        <row r="373">
          <cell r="D373" t="str">
            <v>62515000</v>
          </cell>
          <cell r="E373" t="str">
            <v>01500</v>
          </cell>
          <cell r="G373">
            <v>822</v>
          </cell>
          <cell r="H373">
            <v>378</v>
          </cell>
          <cell r="I373">
            <v>660</v>
          </cell>
          <cell r="J373">
            <v>450000</v>
          </cell>
          <cell r="K373">
            <v>0</v>
          </cell>
          <cell r="L373">
            <v>0</v>
          </cell>
          <cell r="M373">
            <v>0</v>
          </cell>
          <cell r="N373">
            <v>1313</v>
          </cell>
          <cell r="O373">
            <v>1227</v>
          </cell>
          <cell r="P373">
            <v>1056</v>
          </cell>
          <cell r="Q373">
            <v>373</v>
          </cell>
          <cell r="R373">
            <v>0</v>
          </cell>
        </row>
        <row r="374">
          <cell r="D374" t="str">
            <v>62600000</v>
          </cell>
          <cell r="E374" t="str">
            <v>03990</v>
          </cell>
          <cell r="J374">
            <v>6344.52</v>
          </cell>
          <cell r="K374">
            <v>2627</v>
          </cell>
          <cell r="L374">
            <v>1000</v>
          </cell>
          <cell r="M374">
            <v>78359.490000000005</v>
          </cell>
          <cell r="N374">
            <v>8365</v>
          </cell>
          <cell r="O374">
            <v>2390</v>
          </cell>
          <cell r="P374">
            <v>2405</v>
          </cell>
          <cell r="Q374">
            <v>0</v>
          </cell>
          <cell r="R374">
            <v>4396</v>
          </cell>
        </row>
        <row r="375">
          <cell r="D375" t="str">
            <v>62600000</v>
          </cell>
          <cell r="E375" t="str">
            <v>26100</v>
          </cell>
          <cell r="H375">
            <v>2100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600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</row>
        <row r="376">
          <cell r="D376" t="str">
            <v>62600000</v>
          </cell>
          <cell r="E376" t="str">
            <v>33200</v>
          </cell>
          <cell r="G376">
            <v>74</v>
          </cell>
          <cell r="H376">
            <v>147</v>
          </cell>
          <cell r="I376">
            <v>89</v>
          </cell>
          <cell r="J376">
            <v>1299</v>
          </cell>
          <cell r="K376">
            <v>0</v>
          </cell>
          <cell r="L376">
            <v>0</v>
          </cell>
          <cell r="M376">
            <v>0</v>
          </cell>
          <cell r="N376">
            <v>104</v>
          </cell>
          <cell r="O376">
            <v>0</v>
          </cell>
          <cell r="P376">
            <v>340</v>
          </cell>
          <cell r="Q376">
            <v>0</v>
          </cell>
          <cell r="R376">
            <v>0</v>
          </cell>
        </row>
        <row r="377">
          <cell r="D377" t="str">
            <v>62600000</v>
          </cell>
          <cell r="E377" t="str">
            <v>33500</v>
          </cell>
          <cell r="I377">
            <v>560</v>
          </cell>
          <cell r="J377">
            <v>94705.32</v>
          </cell>
          <cell r="K377">
            <v>25543.79</v>
          </cell>
          <cell r="L377">
            <v>92810.38</v>
          </cell>
          <cell r="M377">
            <v>98949.09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</row>
        <row r="378">
          <cell r="D378" t="str">
            <v>62600000</v>
          </cell>
          <cell r="E378" t="str">
            <v>41100</v>
          </cell>
          <cell r="J378">
            <v>20330.740000000002</v>
          </cell>
          <cell r="K378">
            <v>30146.67</v>
          </cell>
          <cell r="L378">
            <v>28044.46</v>
          </cell>
          <cell r="M378">
            <v>8846.34</v>
          </cell>
          <cell r="Q378">
            <v>120</v>
          </cell>
          <cell r="R378">
            <v>110</v>
          </cell>
        </row>
        <row r="379">
          <cell r="D379" t="str">
            <v>62600000</v>
          </cell>
          <cell r="E379" t="str">
            <v>42101</v>
          </cell>
          <cell r="J379">
            <v>0</v>
          </cell>
          <cell r="K379">
            <v>0</v>
          </cell>
          <cell r="L379">
            <v>1200</v>
          </cell>
          <cell r="M379">
            <v>2014.5</v>
          </cell>
          <cell r="N379">
            <v>750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</row>
        <row r="380">
          <cell r="D380" t="str">
            <v>62600000</v>
          </cell>
          <cell r="E380" t="str">
            <v>42991</v>
          </cell>
          <cell r="K380">
            <v>1390.75</v>
          </cell>
          <cell r="L380">
            <v>5127.75</v>
          </cell>
          <cell r="M380">
            <v>18880.75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</row>
        <row r="381">
          <cell r="D381" t="str">
            <v>62600000</v>
          </cell>
          <cell r="E381" t="str">
            <v>45500</v>
          </cell>
          <cell r="G381">
            <v>8894</v>
          </cell>
          <cell r="H381">
            <v>1645</v>
          </cell>
          <cell r="I381">
            <v>734</v>
          </cell>
          <cell r="J381">
            <v>0</v>
          </cell>
          <cell r="K381">
            <v>3675</v>
          </cell>
          <cell r="L381">
            <v>0</v>
          </cell>
          <cell r="M381">
            <v>0</v>
          </cell>
          <cell r="N381">
            <v>140</v>
          </cell>
          <cell r="O381">
            <v>1553</v>
          </cell>
          <cell r="P381">
            <v>832</v>
          </cell>
          <cell r="Q381">
            <v>643</v>
          </cell>
          <cell r="R381">
            <v>1087</v>
          </cell>
        </row>
        <row r="382">
          <cell r="D382" t="str">
            <v>62600000</v>
          </cell>
          <cell r="E382" t="str">
            <v>45910</v>
          </cell>
          <cell r="G382">
            <v>204</v>
          </cell>
          <cell r="H382">
            <v>682</v>
          </cell>
          <cell r="I382">
            <v>309</v>
          </cell>
          <cell r="J382">
            <v>10000</v>
          </cell>
          <cell r="K382">
            <v>30000</v>
          </cell>
          <cell r="L382">
            <v>0</v>
          </cell>
          <cell r="M382">
            <v>0</v>
          </cell>
          <cell r="N382">
            <v>338</v>
          </cell>
          <cell r="O382">
            <v>100</v>
          </cell>
          <cell r="P382">
            <v>810</v>
          </cell>
          <cell r="Q382">
            <v>220</v>
          </cell>
          <cell r="R382">
            <v>2040</v>
          </cell>
        </row>
        <row r="383">
          <cell r="D383" t="str">
            <v>62600000</v>
          </cell>
          <cell r="E383" t="str">
            <v>45990</v>
          </cell>
          <cell r="H383">
            <v>2428.65</v>
          </cell>
          <cell r="I383">
            <v>1420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50</v>
          </cell>
          <cell r="O383">
            <v>580.35</v>
          </cell>
          <cell r="P383">
            <v>1600</v>
          </cell>
          <cell r="Q383">
            <v>40</v>
          </cell>
          <cell r="R383">
            <v>0</v>
          </cell>
        </row>
        <row r="384">
          <cell r="D384" t="str">
            <v>62600000</v>
          </cell>
          <cell r="E384" t="str">
            <v>62720</v>
          </cell>
          <cell r="J384">
            <v>0</v>
          </cell>
          <cell r="K384">
            <v>4979</v>
          </cell>
          <cell r="L384">
            <v>1322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</row>
        <row r="385">
          <cell r="D385" t="str">
            <v>62600000</v>
          </cell>
          <cell r="E385" t="str">
            <v>62720</v>
          </cell>
          <cell r="I385">
            <v>1175</v>
          </cell>
          <cell r="J385">
            <v>0</v>
          </cell>
          <cell r="K385">
            <v>1690.5</v>
          </cell>
          <cell r="L385">
            <v>6948.5</v>
          </cell>
          <cell r="M385">
            <v>404</v>
          </cell>
          <cell r="N385">
            <v>2857.5</v>
          </cell>
          <cell r="O385">
            <v>80</v>
          </cell>
          <cell r="P385">
            <v>0</v>
          </cell>
          <cell r="Q385">
            <v>0</v>
          </cell>
          <cell r="R385">
            <v>0</v>
          </cell>
        </row>
        <row r="386">
          <cell r="D386" t="str">
            <v>62600000</v>
          </cell>
          <cell r="E386" t="str">
            <v>01104</v>
          </cell>
          <cell r="L386">
            <v>1385</v>
          </cell>
          <cell r="M386">
            <v>0</v>
          </cell>
          <cell r="N386">
            <v>4920.95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</row>
        <row r="387">
          <cell r="D387" t="str">
            <v>62805000</v>
          </cell>
          <cell r="E387" t="str">
            <v>01104</v>
          </cell>
          <cell r="G387">
            <v>8427.92</v>
          </cell>
          <cell r="H387">
            <v>0</v>
          </cell>
          <cell r="I387">
            <v>3828.16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</row>
        <row r="388">
          <cell r="D388" t="str">
            <v>62805000</v>
          </cell>
          <cell r="E388" t="str">
            <v>01109</v>
          </cell>
          <cell r="G388">
            <v>20386.03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6822.58</v>
          </cell>
        </row>
        <row r="389">
          <cell r="D389" t="str">
            <v>62805000</v>
          </cell>
          <cell r="E389" t="str">
            <v>01210</v>
          </cell>
          <cell r="I389">
            <v>860</v>
          </cell>
          <cell r="J389">
            <v>1792.5</v>
          </cell>
          <cell r="K389">
            <v>13756</v>
          </cell>
          <cell r="L389">
            <v>2537</v>
          </cell>
          <cell r="M389">
            <v>1100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</row>
        <row r="390">
          <cell r="D390" t="str">
            <v>62805000</v>
          </cell>
          <cell r="E390" t="str">
            <v>01500</v>
          </cell>
          <cell r="I390">
            <v>8078.34</v>
          </cell>
          <cell r="J390">
            <v>0</v>
          </cell>
          <cell r="K390">
            <v>0</v>
          </cell>
          <cell r="L390">
            <v>0</v>
          </cell>
          <cell r="M390">
            <v>19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</row>
        <row r="391">
          <cell r="D391" t="str">
            <v>62805000</v>
          </cell>
          <cell r="E391" t="str">
            <v>26100</v>
          </cell>
          <cell r="G391">
            <v>1336.43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7</v>
          </cell>
          <cell r="N391">
            <v>0</v>
          </cell>
          <cell r="O391">
            <v>1553.06</v>
          </cell>
          <cell r="P391">
            <v>0</v>
          </cell>
          <cell r="Q391">
            <v>859.36</v>
          </cell>
          <cell r="R391">
            <v>0</v>
          </cell>
        </row>
        <row r="392">
          <cell r="D392" t="str">
            <v>62805000</v>
          </cell>
          <cell r="E392" t="str">
            <v>45500</v>
          </cell>
          <cell r="K392">
            <v>0</v>
          </cell>
          <cell r="L392">
            <v>0</v>
          </cell>
          <cell r="M392">
            <v>7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</row>
        <row r="393">
          <cell r="D393" t="str">
            <v>62805000</v>
          </cell>
          <cell r="E393" t="str">
            <v>45990</v>
          </cell>
          <cell r="G393">
            <v>479.11</v>
          </cell>
          <cell r="H393">
            <v>0</v>
          </cell>
          <cell r="I393">
            <v>684.44</v>
          </cell>
          <cell r="J393">
            <v>910</v>
          </cell>
          <cell r="K393">
            <v>3207.5</v>
          </cell>
          <cell r="L393">
            <v>2134.25</v>
          </cell>
          <cell r="M393">
            <v>575</v>
          </cell>
          <cell r="N393">
            <v>0</v>
          </cell>
          <cell r="O393">
            <v>0</v>
          </cell>
          <cell r="P393">
            <v>1119.24</v>
          </cell>
          <cell r="Q393">
            <v>0</v>
          </cell>
          <cell r="R393">
            <v>0</v>
          </cell>
        </row>
        <row r="394">
          <cell r="D394" t="str">
            <v>62805000</v>
          </cell>
          <cell r="E394" t="str">
            <v>45990</v>
          </cell>
          <cell r="G394">
            <v>30219.759999999998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7</v>
          </cell>
          <cell r="N394">
            <v>0</v>
          </cell>
          <cell r="O394">
            <v>1479.85</v>
          </cell>
          <cell r="P394">
            <v>0</v>
          </cell>
          <cell r="Q394">
            <v>0</v>
          </cell>
          <cell r="R394">
            <v>759.96</v>
          </cell>
        </row>
        <row r="395">
          <cell r="D395" t="str">
            <v>62805000</v>
          </cell>
          <cell r="E395" t="str">
            <v>01104</v>
          </cell>
          <cell r="G395">
            <v>7792.13</v>
          </cell>
          <cell r="H395">
            <v>0</v>
          </cell>
          <cell r="I395">
            <v>17269.04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18636.68</v>
          </cell>
          <cell r="P395">
            <v>0</v>
          </cell>
          <cell r="Q395">
            <v>18636.68</v>
          </cell>
          <cell r="R395">
            <v>0</v>
          </cell>
        </row>
        <row r="396">
          <cell r="D396" t="str">
            <v>62805000</v>
          </cell>
          <cell r="E396" t="str">
            <v>01104</v>
          </cell>
          <cell r="G396">
            <v>17.71</v>
          </cell>
          <cell r="H396">
            <v>0</v>
          </cell>
          <cell r="I396">
            <v>5789.36</v>
          </cell>
          <cell r="J396">
            <v>0</v>
          </cell>
          <cell r="K396">
            <v>20</v>
          </cell>
          <cell r="L396">
            <v>0</v>
          </cell>
          <cell r="M396">
            <v>0</v>
          </cell>
          <cell r="N396">
            <v>1947.39</v>
          </cell>
          <cell r="O396">
            <v>893.2</v>
          </cell>
          <cell r="P396">
            <v>0</v>
          </cell>
          <cell r="Q396">
            <v>194.49</v>
          </cell>
          <cell r="R396">
            <v>2307.9699999999998</v>
          </cell>
        </row>
        <row r="397">
          <cell r="D397" t="str">
            <v>62805000</v>
          </cell>
          <cell r="E397" t="str">
            <v>01106</v>
          </cell>
          <cell r="J397">
            <v>640.16999999999996</v>
          </cell>
          <cell r="K397">
            <v>472.65</v>
          </cell>
          <cell r="L397">
            <v>1181.49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</row>
        <row r="398">
          <cell r="D398" t="str">
            <v>62905000</v>
          </cell>
          <cell r="E398" t="str">
            <v>01108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R398">
            <v>73.540000000000006</v>
          </cell>
        </row>
        <row r="399">
          <cell r="D399" t="str">
            <v>62910000</v>
          </cell>
          <cell r="E399" t="str">
            <v>01109</v>
          </cell>
          <cell r="G399">
            <v>3895</v>
          </cell>
          <cell r="H399">
            <v>8192.26</v>
          </cell>
          <cell r="I399">
            <v>1508.95</v>
          </cell>
          <cell r="J399">
            <v>13662.15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7846.86</v>
          </cell>
          <cell r="Q399">
            <v>817.94</v>
          </cell>
          <cell r="R399">
            <v>0</v>
          </cell>
        </row>
        <row r="400">
          <cell r="D400" t="str">
            <v>62910000</v>
          </cell>
          <cell r="E400" t="str">
            <v>01210</v>
          </cell>
          <cell r="M400">
            <v>23866</v>
          </cell>
          <cell r="Q400">
            <v>63.16</v>
          </cell>
          <cell r="R400">
            <v>0</v>
          </cell>
        </row>
        <row r="401">
          <cell r="D401" t="str">
            <v>62930000</v>
          </cell>
          <cell r="E401" t="str">
            <v>01210</v>
          </cell>
          <cell r="H401">
            <v>1466.89</v>
          </cell>
          <cell r="I401">
            <v>1398.2</v>
          </cell>
          <cell r="J401">
            <v>0</v>
          </cell>
          <cell r="K401">
            <v>1330</v>
          </cell>
          <cell r="L401">
            <v>1000</v>
          </cell>
          <cell r="M401">
            <v>0</v>
          </cell>
          <cell r="N401">
            <v>1150.77</v>
          </cell>
          <cell r="O401">
            <v>1118.2</v>
          </cell>
          <cell r="P401">
            <v>0</v>
          </cell>
          <cell r="Q401">
            <v>107.41</v>
          </cell>
          <cell r="R401">
            <v>1118.2</v>
          </cell>
        </row>
        <row r="402">
          <cell r="D402" t="str">
            <v>62930000</v>
          </cell>
          <cell r="E402" t="str">
            <v>26100</v>
          </cell>
          <cell r="I402">
            <v>323.5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</row>
        <row r="403">
          <cell r="D403" t="str">
            <v>62930000</v>
          </cell>
          <cell r="E403" t="str">
            <v>42101</v>
          </cell>
          <cell r="I403">
            <v>855</v>
          </cell>
          <cell r="J403">
            <v>0</v>
          </cell>
          <cell r="K403">
            <v>0</v>
          </cell>
          <cell r="L403">
            <v>0</v>
          </cell>
          <cell r="M403">
            <v>10902</v>
          </cell>
          <cell r="N403">
            <v>0</v>
          </cell>
          <cell r="O403">
            <v>1049.8900000000001</v>
          </cell>
          <cell r="P403">
            <v>648.32000000000005</v>
          </cell>
          <cell r="Q403">
            <v>1495.01</v>
          </cell>
          <cell r="R403">
            <v>62.9</v>
          </cell>
        </row>
        <row r="404">
          <cell r="D404" t="str">
            <v>62930000</v>
          </cell>
          <cell r="E404" t="str">
            <v>45500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Q404">
            <v>250.04</v>
          </cell>
          <cell r="R404">
            <v>0</v>
          </cell>
        </row>
        <row r="405">
          <cell r="D405" t="str">
            <v>62930000</v>
          </cell>
          <cell r="E405" t="str">
            <v>45990</v>
          </cell>
          <cell r="H405">
            <v>25.83</v>
          </cell>
          <cell r="I405">
            <v>489.15</v>
          </cell>
          <cell r="J405">
            <v>0</v>
          </cell>
          <cell r="K405">
            <v>300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1615.18</v>
          </cell>
          <cell r="Q405">
            <v>0</v>
          </cell>
          <cell r="R405">
            <v>746.5</v>
          </cell>
        </row>
        <row r="406">
          <cell r="D406" t="str">
            <v>62930000</v>
          </cell>
          <cell r="E406" t="str">
            <v>45910</v>
          </cell>
          <cell r="G406">
            <v>10833.33</v>
          </cell>
          <cell r="H406">
            <v>10833.33</v>
          </cell>
          <cell r="I406">
            <v>10833.33</v>
          </cell>
          <cell r="J406">
            <v>10000</v>
          </cell>
          <cell r="K406">
            <v>0</v>
          </cell>
          <cell r="L406">
            <v>0</v>
          </cell>
          <cell r="M406">
            <v>0</v>
          </cell>
          <cell r="N406">
            <v>10833.33</v>
          </cell>
          <cell r="O406">
            <v>10833.33</v>
          </cell>
          <cell r="P406">
            <v>10833.33</v>
          </cell>
          <cell r="Q406">
            <v>10833.33</v>
          </cell>
          <cell r="R406">
            <v>10833.33</v>
          </cell>
        </row>
        <row r="407">
          <cell r="D407" t="str">
            <v>62930000</v>
          </cell>
          <cell r="E407" t="str">
            <v>42991</v>
          </cell>
          <cell r="J407">
            <v>0</v>
          </cell>
          <cell r="K407">
            <v>0</v>
          </cell>
          <cell r="L407">
            <v>500</v>
          </cell>
          <cell r="M407">
            <v>0</v>
          </cell>
          <cell r="N407">
            <v>58000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</row>
        <row r="408">
          <cell r="D408" t="str">
            <v>62930000</v>
          </cell>
          <cell r="E408" t="str">
            <v>45500</v>
          </cell>
          <cell r="G408">
            <v>111000</v>
          </cell>
          <cell r="H408">
            <v>211000</v>
          </cell>
          <cell r="I408">
            <v>161000</v>
          </cell>
          <cell r="J408">
            <v>0</v>
          </cell>
          <cell r="K408">
            <v>0</v>
          </cell>
          <cell r="L408">
            <v>1050</v>
          </cell>
          <cell r="M408">
            <v>0</v>
          </cell>
          <cell r="N408">
            <v>161000</v>
          </cell>
          <cell r="O408">
            <v>161000</v>
          </cell>
          <cell r="P408">
            <v>161000</v>
          </cell>
          <cell r="Q408">
            <v>161000</v>
          </cell>
          <cell r="R408">
            <v>161000</v>
          </cell>
        </row>
        <row r="409">
          <cell r="D409" t="str">
            <v>63030000</v>
          </cell>
          <cell r="E409" t="str">
            <v>01104</v>
          </cell>
          <cell r="J409">
            <v>0</v>
          </cell>
          <cell r="K409">
            <v>0</v>
          </cell>
          <cell r="L409">
            <v>0</v>
          </cell>
          <cell r="M409">
            <v>72.14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</row>
        <row r="410">
          <cell r="D410" t="str">
            <v>63035000</v>
          </cell>
          <cell r="E410" t="str">
            <v>01106</v>
          </cell>
          <cell r="I410">
            <v>1790000</v>
          </cell>
          <cell r="J410">
            <v>0</v>
          </cell>
          <cell r="K410">
            <v>1440</v>
          </cell>
          <cell r="L410">
            <v>5380</v>
          </cell>
          <cell r="M410">
            <v>1942.27</v>
          </cell>
          <cell r="N410">
            <v>0</v>
          </cell>
          <cell r="O410">
            <v>0</v>
          </cell>
          <cell r="P410">
            <v>1150000</v>
          </cell>
          <cell r="Q410">
            <v>0</v>
          </cell>
          <cell r="R410">
            <v>0</v>
          </cell>
        </row>
        <row r="411">
          <cell r="D411" t="str">
            <v>63035000</v>
          </cell>
          <cell r="E411" t="str">
            <v>01107</v>
          </cell>
          <cell r="G411">
            <v>756302.84</v>
          </cell>
          <cell r="H411">
            <v>361435.97</v>
          </cell>
          <cell r="I411">
            <v>1713167.44</v>
          </cell>
          <cell r="J411">
            <v>0</v>
          </cell>
          <cell r="K411">
            <v>0</v>
          </cell>
          <cell r="L411">
            <v>0</v>
          </cell>
          <cell r="M411">
            <v>621</v>
          </cell>
          <cell r="N411">
            <v>750951.91</v>
          </cell>
          <cell r="O411">
            <v>2508331.16</v>
          </cell>
          <cell r="P411">
            <v>745945.81</v>
          </cell>
          <cell r="Q411">
            <v>1165951.76</v>
          </cell>
          <cell r="R411">
            <v>860128.83</v>
          </cell>
        </row>
        <row r="412">
          <cell r="D412" t="str">
            <v>63035000</v>
          </cell>
          <cell r="E412" t="str">
            <v>01108</v>
          </cell>
          <cell r="J412">
            <v>1350</v>
          </cell>
          <cell r="K412">
            <v>0</v>
          </cell>
          <cell r="L412">
            <v>1411</v>
          </cell>
          <cell r="M412">
            <v>0</v>
          </cell>
          <cell r="N412">
            <v>116000</v>
          </cell>
          <cell r="O412">
            <v>0</v>
          </cell>
          <cell r="P412">
            <v>0</v>
          </cell>
          <cell r="Q412">
            <v>15300</v>
          </cell>
          <cell r="R412">
            <v>0</v>
          </cell>
        </row>
        <row r="413">
          <cell r="D413" t="str">
            <v>63035000</v>
          </cell>
          <cell r="E413" t="str">
            <v>26100</v>
          </cell>
          <cell r="J413">
            <v>6161</v>
          </cell>
          <cell r="K413">
            <v>1380</v>
          </cell>
          <cell r="L413">
            <v>0</v>
          </cell>
          <cell r="M413">
            <v>7230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</row>
        <row r="414">
          <cell r="D414" t="str">
            <v>63035000</v>
          </cell>
          <cell r="E414" t="str">
            <v>42991</v>
          </cell>
          <cell r="G414">
            <v>395463.09</v>
          </cell>
          <cell r="H414">
            <v>65888.5</v>
          </cell>
          <cell r="I414">
            <v>600704.25</v>
          </cell>
          <cell r="J414">
            <v>0</v>
          </cell>
          <cell r="K414">
            <v>300</v>
          </cell>
          <cell r="L414">
            <v>0</v>
          </cell>
          <cell r="M414">
            <v>0</v>
          </cell>
          <cell r="N414">
            <v>80000</v>
          </cell>
          <cell r="O414">
            <v>58000</v>
          </cell>
          <cell r="P414">
            <v>68353.710000000006</v>
          </cell>
          <cell r="Q414">
            <v>58000</v>
          </cell>
          <cell r="R414">
            <v>58000</v>
          </cell>
        </row>
        <row r="415">
          <cell r="D415" t="str">
            <v>63035000</v>
          </cell>
          <cell r="E415" t="str">
            <v>45500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P415">
            <v>51546.39</v>
          </cell>
          <cell r="Q415">
            <v>0</v>
          </cell>
          <cell r="R415">
            <v>0</v>
          </cell>
        </row>
        <row r="416">
          <cell r="D416" t="str">
            <v>63035000</v>
          </cell>
          <cell r="E416" t="str">
            <v>01104</v>
          </cell>
          <cell r="G416">
            <v>60667</v>
          </cell>
          <cell r="H416">
            <v>11639.07</v>
          </cell>
          <cell r="I416">
            <v>56650.2</v>
          </cell>
          <cell r="J416">
            <v>0</v>
          </cell>
          <cell r="K416">
            <v>0</v>
          </cell>
          <cell r="L416">
            <v>0</v>
          </cell>
          <cell r="M416">
            <v>3959</v>
          </cell>
          <cell r="N416">
            <v>55128.75</v>
          </cell>
          <cell r="O416">
            <v>15924.55</v>
          </cell>
          <cell r="P416">
            <v>2580</v>
          </cell>
          <cell r="Q416">
            <v>38609.25</v>
          </cell>
          <cell r="R416">
            <v>4435</v>
          </cell>
        </row>
        <row r="417">
          <cell r="D417" t="str">
            <v>63035000</v>
          </cell>
          <cell r="E417" t="str">
            <v>01106</v>
          </cell>
          <cell r="G417">
            <v>2140</v>
          </cell>
          <cell r="H417">
            <v>0</v>
          </cell>
          <cell r="I417">
            <v>1903.8</v>
          </cell>
          <cell r="J417">
            <v>700</v>
          </cell>
          <cell r="K417">
            <v>0</v>
          </cell>
          <cell r="L417">
            <v>1000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7800</v>
          </cell>
          <cell r="R417">
            <v>0</v>
          </cell>
        </row>
        <row r="418">
          <cell r="D418" t="str">
            <v>63035000</v>
          </cell>
          <cell r="E418" t="str">
            <v>01107</v>
          </cell>
          <cell r="J418">
            <v>248</v>
          </cell>
          <cell r="K418">
            <v>488</v>
          </cell>
          <cell r="L418">
            <v>0</v>
          </cell>
          <cell r="M418">
            <v>240</v>
          </cell>
          <cell r="Q418">
            <v>95567.67</v>
          </cell>
          <cell r="R418">
            <v>0</v>
          </cell>
        </row>
        <row r="419">
          <cell r="D419" t="str">
            <v>63045000</v>
          </cell>
          <cell r="E419" t="str">
            <v>01108</v>
          </cell>
          <cell r="G419">
            <v>57345.52</v>
          </cell>
          <cell r="H419">
            <v>56674.66</v>
          </cell>
          <cell r="I419">
            <v>146221.51999999999</v>
          </cell>
          <cell r="J419">
            <v>0</v>
          </cell>
          <cell r="K419">
            <v>9800</v>
          </cell>
          <cell r="L419">
            <v>0</v>
          </cell>
          <cell r="M419">
            <v>0</v>
          </cell>
          <cell r="N419">
            <v>22197.73</v>
          </cell>
          <cell r="O419">
            <v>59856</v>
          </cell>
          <cell r="P419">
            <v>46668.7</v>
          </cell>
          <cell r="Q419">
            <v>130886.23</v>
          </cell>
          <cell r="R419">
            <v>95196.74</v>
          </cell>
        </row>
        <row r="420">
          <cell r="D420" t="str">
            <v>63047000</v>
          </cell>
          <cell r="E420" t="str">
            <v>01109</v>
          </cell>
          <cell r="G420">
            <v>16739.599999999999</v>
          </cell>
          <cell r="H420">
            <v>4779.2700000000004</v>
          </cell>
          <cell r="I420">
            <v>25177.72</v>
          </cell>
          <cell r="J420">
            <v>0</v>
          </cell>
          <cell r="K420">
            <v>0</v>
          </cell>
          <cell r="L420">
            <v>4755.97</v>
          </cell>
          <cell r="M420">
            <v>4755.97</v>
          </cell>
          <cell r="N420">
            <v>500</v>
          </cell>
          <cell r="O420">
            <v>5597.48</v>
          </cell>
          <cell r="P420">
            <v>32865.919999999998</v>
          </cell>
          <cell r="Q420">
            <v>0</v>
          </cell>
          <cell r="R420">
            <v>0</v>
          </cell>
        </row>
        <row r="421">
          <cell r="D421" t="str">
            <v>63047000</v>
          </cell>
          <cell r="E421" t="str">
            <v>01210</v>
          </cell>
          <cell r="G421">
            <v>19134.75</v>
          </cell>
          <cell r="H421">
            <v>4562.25</v>
          </cell>
          <cell r="I421">
            <v>4670</v>
          </cell>
          <cell r="J421">
            <v>0</v>
          </cell>
          <cell r="K421">
            <v>0</v>
          </cell>
          <cell r="L421">
            <v>1756.79</v>
          </cell>
          <cell r="M421">
            <v>711877.09</v>
          </cell>
          <cell r="N421">
            <v>41185.800000000003</v>
          </cell>
          <cell r="O421">
            <v>5915</v>
          </cell>
          <cell r="P421">
            <v>34875</v>
          </cell>
          <cell r="Q421">
            <v>1131.25</v>
          </cell>
          <cell r="R421">
            <v>16875</v>
          </cell>
        </row>
        <row r="422">
          <cell r="D422" t="str">
            <v>63047000</v>
          </cell>
          <cell r="E422" t="str">
            <v>01500</v>
          </cell>
          <cell r="L422">
            <v>0</v>
          </cell>
          <cell r="M422">
            <v>0</v>
          </cell>
          <cell r="O422">
            <v>300</v>
          </cell>
          <cell r="P422">
            <v>0</v>
          </cell>
          <cell r="Q422">
            <v>0</v>
          </cell>
          <cell r="R422">
            <v>0</v>
          </cell>
        </row>
        <row r="423">
          <cell r="D423" t="str">
            <v>63047000</v>
          </cell>
          <cell r="E423" t="str">
            <v>03990</v>
          </cell>
          <cell r="K423">
            <v>0</v>
          </cell>
          <cell r="L423">
            <v>1515.22</v>
          </cell>
          <cell r="M423">
            <v>6238.11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</row>
        <row r="424">
          <cell r="D424" t="str">
            <v>63047000</v>
          </cell>
          <cell r="E424" t="str">
            <v>26100</v>
          </cell>
          <cell r="L424">
            <v>2600.83</v>
          </cell>
          <cell r="M424">
            <v>1877.09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</row>
        <row r="425">
          <cell r="D425" t="str">
            <v>63047000</v>
          </cell>
          <cell r="E425" t="str">
            <v>42101</v>
          </cell>
          <cell r="G425">
            <v>2940.75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1756.79</v>
          </cell>
          <cell r="M425">
            <v>2238.96</v>
          </cell>
          <cell r="N425">
            <v>0</v>
          </cell>
          <cell r="O425">
            <v>800</v>
          </cell>
          <cell r="P425">
            <v>0</v>
          </cell>
          <cell r="Q425">
            <v>0</v>
          </cell>
          <cell r="R425">
            <v>66711.5</v>
          </cell>
        </row>
        <row r="426">
          <cell r="D426" t="str">
            <v>63047000</v>
          </cell>
          <cell r="E426" t="str">
            <v>42991</v>
          </cell>
          <cell r="K426">
            <v>0</v>
          </cell>
          <cell r="L426">
            <v>5515.22</v>
          </cell>
          <cell r="M426">
            <v>6669.86</v>
          </cell>
          <cell r="N426">
            <v>0</v>
          </cell>
          <cell r="O426">
            <v>0</v>
          </cell>
          <cell r="P426">
            <v>0</v>
          </cell>
          <cell r="Q426">
            <v>1592.25</v>
          </cell>
          <cell r="R426">
            <v>0</v>
          </cell>
        </row>
        <row r="427">
          <cell r="D427" t="str">
            <v>63047000</v>
          </cell>
          <cell r="E427" t="str">
            <v>45500</v>
          </cell>
          <cell r="G427">
            <v>1480.5</v>
          </cell>
          <cell r="H427">
            <v>10486.8</v>
          </cell>
          <cell r="I427">
            <v>4720</v>
          </cell>
          <cell r="J427">
            <v>0</v>
          </cell>
          <cell r="K427">
            <v>0</v>
          </cell>
          <cell r="L427">
            <v>723.74</v>
          </cell>
          <cell r="M427">
            <v>26956.53</v>
          </cell>
          <cell r="N427">
            <v>1071.07</v>
          </cell>
          <cell r="O427">
            <v>6295</v>
          </cell>
          <cell r="P427">
            <v>9429</v>
          </cell>
          <cell r="Q427">
            <v>10591</v>
          </cell>
          <cell r="R427">
            <v>6491.25</v>
          </cell>
        </row>
        <row r="428">
          <cell r="D428" t="str">
            <v>63047000</v>
          </cell>
          <cell r="E428" t="str">
            <v>62720</v>
          </cell>
          <cell r="I428">
            <v>10751.75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1800</v>
          </cell>
          <cell r="Q428">
            <v>0</v>
          </cell>
          <cell r="R428">
            <v>0</v>
          </cell>
        </row>
        <row r="429">
          <cell r="D429" t="str">
            <v>63047000</v>
          </cell>
          <cell r="E429" t="str">
            <v>01104</v>
          </cell>
          <cell r="I429">
            <v>20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40</v>
          </cell>
          <cell r="O429">
            <v>0</v>
          </cell>
          <cell r="P429">
            <v>79</v>
          </cell>
          <cell r="Q429">
            <v>0</v>
          </cell>
          <cell r="R429">
            <v>0</v>
          </cell>
        </row>
        <row r="430">
          <cell r="D430" t="str">
            <v>63047000</v>
          </cell>
          <cell r="E430" t="str">
            <v>26100</v>
          </cell>
          <cell r="H430">
            <v>200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</row>
        <row r="431">
          <cell r="D431" t="str">
            <v>63047000</v>
          </cell>
          <cell r="E431" t="str">
            <v>26100</v>
          </cell>
          <cell r="G431">
            <v>265</v>
          </cell>
          <cell r="H431">
            <v>0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</row>
        <row r="432">
          <cell r="D432" t="str">
            <v>63047000</v>
          </cell>
          <cell r="E432" t="str">
            <v>26100</v>
          </cell>
          <cell r="H432">
            <v>100</v>
          </cell>
          <cell r="I432">
            <v>100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</row>
        <row r="433">
          <cell r="D433" t="str">
            <v>63047000</v>
          </cell>
          <cell r="E433" t="str">
            <v>26100</v>
          </cell>
          <cell r="G433">
            <v>30</v>
          </cell>
          <cell r="H433">
            <v>92</v>
          </cell>
          <cell r="I433">
            <v>-92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980331.5</v>
          </cell>
          <cell r="O433">
            <v>0</v>
          </cell>
          <cell r="P433">
            <v>10</v>
          </cell>
          <cell r="Q433">
            <v>0</v>
          </cell>
          <cell r="R433">
            <v>0</v>
          </cell>
        </row>
        <row r="434">
          <cell r="D434" t="str">
            <v>63047000</v>
          </cell>
          <cell r="E434" t="str">
            <v>26100</v>
          </cell>
          <cell r="H434">
            <v>100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-32364.1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</row>
        <row r="435">
          <cell r="D435" t="str">
            <v>63050000</v>
          </cell>
          <cell r="E435" t="str">
            <v>41100</v>
          </cell>
          <cell r="G435">
            <v>360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</row>
        <row r="436">
          <cell r="D436" t="str">
            <v>63050000</v>
          </cell>
          <cell r="E436" t="str">
            <v>41100</v>
          </cell>
          <cell r="G436">
            <v>1250</v>
          </cell>
          <cell r="H436">
            <v>1400</v>
          </cell>
          <cell r="I436">
            <v>1700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1520</v>
          </cell>
          <cell r="O436">
            <v>5685</v>
          </cell>
          <cell r="P436">
            <v>2945</v>
          </cell>
          <cell r="Q436">
            <v>1672.5</v>
          </cell>
          <cell r="R436">
            <v>0</v>
          </cell>
        </row>
        <row r="437">
          <cell r="D437" t="str">
            <v>63050000</v>
          </cell>
          <cell r="E437" t="str">
            <v>42101</v>
          </cell>
          <cell r="L437">
            <v>0.75</v>
          </cell>
          <cell r="M437">
            <v>0.27</v>
          </cell>
          <cell r="P437">
            <v>250</v>
          </cell>
          <cell r="Q437">
            <v>0</v>
          </cell>
          <cell r="R437">
            <v>0</v>
          </cell>
        </row>
        <row r="438">
          <cell r="D438" t="str">
            <v>63050000</v>
          </cell>
          <cell r="E438" t="str">
            <v>45910</v>
          </cell>
          <cell r="J438">
            <v>0</v>
          </cell>
          <cell r="K438">
            <v>0</v>
          </cell>
          <cell r="L438">
            <v>0</v>
          </cell>
          <cell r="M438">
            <v>0.28000000000000003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</row>
        <row r="439">
          <cell r="D439" t="str">
            <v>63110000</v>
          </cell>
          <cell r="E439" t="str">
            <v>45990</v>
          </cell>
          <cell r="J439">
            <v>236004.23</v>
          </cell>
          <cell r="K439">
            <v>243871.06</v>
          </cell>
          <cell r="L439">
            <v>235937.13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</row>
        <row r="440">
          <cell r="D440" t="str">
            <v>63110000</v>
          </cell>
          <cell r="E440" t="str">
            <v>62720</v>
          </cell>
          <cell r="G440">
            <v>10</v>
          </cell>
          <cell r="H440">
            <v>40</v>
          </cell>
          <cell r="I440">
            <v>50</v>
          </cell>
          <cell r="J440">
            <v>110387.36</v>
          </cell>
          <cell r="K440">
            <v>114066.93</v>
          </cell>
          <cell r="L440">
            <v>110387.36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</row>
        <row r="441">
          <cell r="D441" t="str">
            <v>63115000</v>
          </cell>
          <cell r="E441" t="str">
            <v>26100</v>
          </cell>
          <cell r="J441">
            <v>18566.97</v>
          </cell>
          <cell r="K441">
            <v>19185.86</v>
          </cell>
          <cell r="L441">
            <v>18566.97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</row>
        <row r="442">
          <cell r="D442" t="str">
            <v>63125000</v>
          </cell>
          <cell r="E442" t="str">
            <v>26100</v>
          </cell>
          <cell r="H442">
            <v>45452.2</v>
          </cell>
          <cell r="I442">
            <v>705274.03</v>
          </cell>
          <cell r="J442">
            <v>284.61</v>
          </cell>
          <cell r="K442">
            <v>294.10000000000002</v>
          </cell>
          <cell r="L442">
            <v>284.61</v>
          </cell>
          <cell r="M442">
            <v>0</v>
          </cell>
          <cell r="N442">
            <v>31625.24</v>
          </cell>
          <cell r="O442">
            <v>138.33000000000001</v>
          </cell>
          <cell r="P442">
            <v>24443.119999999999</v>
          </cell>
          <cell r="Q442">
            <v>52891.18</v>
          </cell>
          <cell r="R442">
            <v>0</v>
          </cell>
        </row>
        <row r="443">
          <cell r="D443" t="str">
            <v>63125000</v>
          </cell>
          <cell r="E443" t="str">
            <v>33200</v>
          </cell>
          <cell r="G443">
            <v>23323</v>
          </cell>
          <cell r="H443">
            <v>21696</v>
          </cell>
          <cell r="I443">
            <v>21696</v>
          </cell>
          <cell r="J443">
            <v>2154.2600000000002</v>
          </cell>
          <cell r="K443">
            <v>2041.88</v>
          </cell>
          <cell r="L443">
            <v>1258.0899999999999</v>
          </cell>
          <cell r="M443">
            <v>0</v>
          </cell>
          <cell r="N443">
            <v>65088</v>
          </cell>
          <cell r="O443">
            <v>0</v>
          </cell>
          <cell r="P443">
            <v>77565</v>
          </cell>
          <cell r="Q443">
            <v>0</v>
          </cell>
          <cell r="R443">
            <v>0</v>
          </cell>
        </row>
        <row r="444">
          <cell r="D444" t="str">
            <v>63125000</v>
          </cell>
          <cell r="E444" t="str">
            <v>62720</v>
          </cell>
          <cell r="J444">
            <v>178.17</v>
          </cell>
          <cell r="K444">
            <v>184.12</v>
          </cell>
          <cell r="L444">
            <v>178.17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</row>
        <row r="445">
          <cell r="D445" t="str">
            <v>63125000</v>
          </cell>
          <cell r="E445" t="str">
            <v>01104</v>
          </cell>
          <cell r="J445">
            <v>321.06</v>
          </cell>
          <cell r="K445">
            <v>331.77</v>
          </cell>
          <cell r="L445">
            <v>321.06</v>
          </cell>
          <cell r="M445">
            <v>0</v>
          </cell>
          <cell r="O445">
            <v>2000</v>
          </cell>
          <cell r="P445">
            <v>0</v>
          </cell>
          <cell r="Q445">
            <v>0</v>
          </cell>
          <cell r="R445">
            <v>0</v>
          </cell>
        </row>
        <row r="446">
          <cell r="D446" t="str">
            <v>63125000</v>
          </cell>
          <cell r="E446" t="str">
            <v>01210</v>
          </cell>
          <cell r="I446">
            <v>100</v>
          </cell>
          <cell r="J446">
            <v>80.59</v>
          </cell>
          <cell r="K446">
            <v>83.29</v>
          </cell>
          <cell r="L446">
            <v>80.59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270</v>
          </cell>
          <cell r="R446">
            <v>0</v>
          </cell>
        </row>
        <row r="447">
          <cell r="D447" t="str">
            <v>63125000</v>
          </cell>
          <cell r="E447" t="str">
            <v>01500</v>
          </cell>
          <cell r="G447">
            <v>644</v>
          </cell>
          <cell r="H447">
            <v>3344</v>
          </cell>
          <cell r="I447">
            <v>18431</v>
          </cell>
          <cell r="J447">
            <v>1427.36</v>
          </cell>
          <cell r="K447">
            <v>1474.94</v>
          </cell>
          <cell r="L447">
            <v>1427.36</v>
          </cell>
          <cell r="M447">
            <v>0</v>
          </cell>
          <cell r="N447">
            <v>779</v>
          </cell>
          <cell r="O447">
            <v>1778</v>
          </cell>
          <cell r="P447">
            <v>0</v>
          </cell>
          <cell r="Q447">
            <v>1300</v>
          </cell>
          <cell r="R447">
            <v>0</v>
          </cell>
        </row>
        <row r="448">
          <cell r="D448" t="str">
            <v>63125000</v>
          </cell>
          <cell r="E448" t="str">
            <v>26100</v>
          </cell>
          <cell r="J448">
            <v>2708.26</v>
          </cell>
          <cell r="K448">
            <v>2798.55</v>
          </cell>
          <cell r="L448">
            <v>2708.26</v>
          </cell>
          <cell r="M448">
            <v>0</v>
          </cell>
          <cell r="N448">
            <v>-175000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</row>
        <row r="449">
          <cell r="D449" t="str">
            <v>63125000</v>
          </cell>
          <cell r="E449" t="str">
            <v>33200</v>
          </cell>
          <cell r="G449">
            <v>10648.5</v>
          </cell>
          <cell r="H449">
            <v>20827</v>
          </cell>
          <cell r="I449">
            <v>9939</v>
          </cell>
          <cell r="J449">
            <v>1633.32</v>
          </cell>
          <cell r="K449">
            <v>1687.77</v>
          </cell>
          <cell r="L449">
            <v>1633.32</v>
          </cell>
          <cell r="M449">
            <v>0</v>
          </cell>
          <cell r="N449">
            <v>29829</v>
          </cell>
          <cell r="O449">
            <v>200</v>
          </cell>
          <cell r="P449">
            <v>42557</v>
          </cell>
          <cell r="Q449">
            <v>0</v>
          </cell>
          <cell r="R449">
            <v>0</v>
          </cell>
        </row>
        <row r="450">
          <cell r="D450" t="str">
            <v>63125000</v>
          </cell>
          <cell r="E450" t="str">
            <v>41100</v>
          </cell>
          <cell r="J450">
            <v>59.92</v>
          </cell>
          <cell r="K450">
            <v>61.91</v>
          </cell>
          <cell r="L450">
            <v>59.92</v>
          </cell>
          <cell r="M450">
            <v>0</v>
          </cell>
          <cell r="N450">
            <v>0</v>
          </cell>
          <cell r="O450">
            <v>0</v>
          </cell>
          <cell r="P450">
            <v>80</v>
          </cell>
          <cell r="Q450">
            <v>250</v>
          </cell>
          <cell r="R450">
            <v>0</v>
          </cell>
        </row>
        <row r="451">
          <cell r="D451" t="str">
            <v>63125000</v>
          </cell>
          <cell r="E451" t="str">
            <v>42101</v>
          </cell>
          <cell r="J451">
            <v>1715.64</v>
          </cell>
          <cell r="K451">
            <v>1772.81</v>
          </cell>
          <cell r="L451">
            <v>1715.64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</row>
        <row r="452">
          <cell r="D452" t="str">
            <v>63125000</v>
          </cell>
          <cell r="E452" t="str">
            <v>45500</v>
          </cell>
          <cell r="H452">
            <v>395</v>
          </cell>
          <cell r="I452">
            <v>0</v>
          </cell>
          <cell r="J452">
            <v>83653.149999999994</v>
          </cell>
          <cell r="K452">
            <v>86431.49</v>
          </cell>
          <cell r="L452">
            <v>81515.95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</row>
        <row r="453">
          <cell r="D453" t="str">
            <v>63125000</v>
          </cell>
          <cell r="E453" t="str">
            <v>45910</v>
          </cell>
          <cell r="L453">
            <v>1029.3399999999999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582</v>
          </cell>
          <cell r="R453">
            <v>0</v>
          </cell>
        </row>
        <row r="454">
          <cell r="D454" t="str">
            <v>63125000</v>
          </cell>
          <cell r="E454" t="str">
            <v>45990</v>
          </cell>
          <cell r="G454">
            <v>9392</v>
          </cell>
          <cell r="H454">
            <v>0</v>
          </cell>
          <cell r="I454">
            <v>0</v>
          </cell>
          <cell r="J454">
            <v>1113.7</v>
          </cell>
          <cell r="K454">
            <v>1150.8</v>
          </cell>
          <cell r="L454">
            <v>1113.7</v>
          </cell>
          <cell r="M454">
            <v>0</v>
          </cell>
          <cell r="N454">
            <v>250</v>
          </cell>
          <cell r="O454">
            <v>0</v>
          </cell>
          <cell r="P454">
            <v>0</v>
          </cell>
          <cell r="Q454">
            <v>800</v>
          </cell>
          <cell r="R454">
            <v>0</v>
          </cell>
        </row>
        <row r="455">
          <cell r="D455" t="str">
            <v>63125000</v>
          </cell>
          <cell r="E455" t="str">
            <v>26100</v>
          </cell>
          <cell r="G455">
            <v>75</v>
          </cell>
          <cell r="H455">
            <v>0</v>
          </cell>
          <cell r="I455">
            <v>0</v>
          </cell>
          <cell r="J455">
            <v>245.18</v>
          </cell>
          <cell r="K455">
            <v>253.37</v>
          </cell>
          <cell r="L455">
            <v>245.18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</row>
        <row r="456">
          <cell r="D456" t="str">
            <v>63125000</v>
          </cell>
          <cell r="E456" t="str">
            <v>26100</v>
          </cell>
          <cell r="G456">
            <v>493657.66</v>
          </cell>
          <cell r="H456">
            <v>493657.66</v>
          </cell>
          <cell r="I456">
            <v>493657.66</v>
          </cell>
          <cell r="J456">
            <v>186.93</v>
          </cell>
          <cell r="K456">
            <v>193.16</v>
          </cell>
          <cell r="L456">
            <v>186.93</v>
          </cell>
          <cell r="M456">
            <v>0</v>
          </cell>
          <cell r="N456">
            <v>493657.66</v>
          </cell>
          <cell r="O456">
            <v>493657.66</v>
          </cell>
          <cell r="P456">
            <v>493657.66</v>
          </cell>
          <cell r="Q456">
            <v>520657.66</v>
          </cell>
          <cell r="R456">
            <v>493657.66</v>
          </cell>
        </row>
        <row r="457">
          <cell r="D457" t="str">
            <v>63125000</v>
          </cell>
          <cell r="E457" t="str">
            <v>01104</v>
          </cell>
          <cell r="H457">
            <v>480</v>
          </cell>
          <cell r="I457">
            <v>261.25</v>
          </cell>
          <cell r="J457">
            <v>3.44</v>
          </cell>
          <cell r="K457">
            <v>3.56</v>
          </cell>
          <cell r="L457">
            <v>3.44</v>
          </cell>
          <cell r="M457">
            <v>0</v>
          </cell>
          <cell r="N457">
            <v>671</v>
          </cell>
          <cell r="O457">
            <v>976</v>
          </cell>
          <cell r="P457">
            <v>0</v>
          </cell>
          <cell r="Q457">
            <v>3416</v>
          </cell>
          <cell r="R457">
            <v>0</v>
          </cell>
        </row>
        <row r="458">
          <cell r="D458" t="str">
            <v>63125000</v>
          </cell>
          <cell r="E458" t="str">
            <v>01107</v>
          </cell>
          <cell r="J458">
            <v>311.05</v>
          </cell>
          <cell r="K458">
            <v>321.51</v>
          </cell>
          <cell r="L458">
            <v>311.05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</row>
        <row r="459">
          <cell r="D459" t="str">
            <v>63125000</v>
          </cell>
          <cell r="E459" t="str">
            <v>01108</v>
          </cell>
          <cell r="H459">
            <v>1480</v>
          </cell>
          <cell r="I459">
            <v>0</v>
          </cell>
          <cell r="J459">
            <v>4253.25</v>
          </cell>
          <cell r="K459">
            <v>4394.9799999999996</v>
          </cell>
          <cell r="L459">
            <v>4253.25</v>
          </cell>
          <cell r="M459">
            <v>0</v>
          </cell>
          <cell r="N459">
            <v>345</v>
          </cell>
          <cell r="O459">
            <v>0</v>
          </cell>
          <cell r="P459">
            <v>0</v>
          </cell>
          <cell r="Q459">
            <v>0</v>
          </cell>
          <cell r="R459">
            <v>2218</v>
          </cell>
        </row>
        <row r="460">
          <cell r="D460" t="str">
            <v>63130000</v>
          </cell>
          <cell r="E460" t="str">
            <v>01109</v>
          </cell>
          <cell r="G460">
            <v>1321</v>
          </cell>
          <cell r="H460">
            <v>0</v>
          </cell>
          <cell r="I460">
            <v>2540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1321</v>
          </cell>
          <cell r="O460">
            <v>1281</v>
          </cell>
          <cell r="P460">
            <v>1290</v>
          </cell>
          <cell r="Q460">
            <v>1321</v>
          </cell>
          <cell r="R460">
            <v>1250</v>
          </cell>
        </row>
        <row r="461">
          <cell r="D461" t="str">
            <v>63130000</v>
          </cell>
          <cell r="E461" t="str">
            <v>01500</v>
          </cell>
          <cell r="G461">
            <v>230</v>
          </cell>
          <cell r="H461">
            <v>871.79</v>
          </cell>
          <cell r="I461">
            <v>195</v>
          </cell>
          <cell r="J461">
            <v>9752.1200000000008</v>
          </cell>
          <cell r="K461">
            <v>10077.209999999999</v>
          </cell>
          <cell r="L461">
            <v>9752.1200000000008</v>
          </cell>
          <cell r="M461">
            <v>0</v>
          </cell>
          <cell r="N461">
            <v>940.25</v>
          </cell>
          <cell r="O461">
            <v>360</v>
          </cell>
          <cell r="P461">
            <v>712.69</v>
          </cell>
          <cell r="Q461">
            <v>985</v>
          </cell>
          <cell r="R461">
            <v>0</v>
          </cell>
        </row>
        <row r="462">
          <cell r="D462" t="str">
            <v>63130000</v>
          </cell>
          <cell r="E462" t="str">
            <v>03990</v>
          </cell>
          <cell r="J462">
            <v>1221.6500000000001</v>
          </cell>
          <cell r="K462">
            <v>1262.31</v>
          </cell>
          <cell r="L462">
            <v>1221.6500000000001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517.69000000000005</v>
          </cell>
          <cell r="R462">
            <v>0</v>
          </cell>
        </row>
        <row r="463">
          <cell r="D463" t="str">
            <v>63130000</v>
          </cell>
          <cell r="E463" t="str">
            <v>26100</v>
          </cell>
          <cell r="J463">
            <v>1854.17</v>
          </cell>
          <cell r="K463">
            <v>1915.97</v>
          </cell>
          <cell r="L463">
            <v>1854.17</v>
          </cell>
          <cell r="M463">
            <v>0</v>
          </cell>
          <cell r="O463">
            <v>166</v>
          </cell>
          <cell r="P463">
            <v>0</v>
          </cell>
          <cell r="Q463">
            <v>0</v>
          </cell>
          <cell r="R463">
            <v>0</v>
          </cell>
        </row>
        <row r="464">
          <cell r="D464" t="str">
            <v>63130000</v>
          </cell>
          <cell r="E464" t="str">
            <v>42101</v>
          </cell>
          <cell r="J464">
            <v>1473.55</v>
          </cell>
          <cell r="K464">
            <v>1522.65</v>
          </cell>
          <cell r="L464">
            <v>1473.55</v>
          </cell>
          <cell r="M464">
            <v>0</v>
          </cell>
          <cell r="P464">
            <v>3950</v>
          </cell>
          <cell r="Q464">
            <v>0</v>
          </cell>
          <cell r="R464">
            <v>0</v>
          </cell>
        </row>
        <row r="465">
          <cell r="D465" t="str">
            <v>63130000</v>
          </cell>
          <cell r="E465" t="str">
            <v>42991</v>
          </cell>
          <cell r="J465">
            <v>1426.66</v>
          </cell>
          <cell r="K465">
            <v>1474.22</v>
          </cell>
          <cell r="L465">
            <v>1426.66</v>
          </cell>
          <cell r="M465">
            <v>0</v>
          </cell>
          <cell r="N465">
            <v>147.25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</row>
        <row r="466">
          <cell r="D466" t="str">
            <v>63130000</v>
          </cell>
          <cell r="E466" t="str">
            <v>45500</v>
          </cell>
          <cell r="I466">
            <v>900</v>
          </cell>
          <cell r="J466">
            <v>39051.589999999997</v>
          </cell>
          <cell r="K466">
            <v>40353.25</v>
          </cell>
          <cell r="L466">
            <v>39051.589999999997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</row>
        <row r="467">
          <cell r="D467" t="str">
            <v>63130000</v>
          </cell>
          <cell r="E467" t="str">
            <v>45900</v>
          </cell>
          <cell r="J467">
            <v>1540.72</v>
          </cell>
          <cell r="K467">
            <v>1592.08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</row>
        <row r="468">
          <cell r="D468" t="str">
            <v>63130000</v>
          </cell>
          <cell r="E468" t="str">
            <v>45910</v>
          </cell>
          <cell r="I468">
            <v>2640</v>
          </cell>
          <cell r="J468">
            <v>192553.68</v>
          </cell>
          <cell r="K468">
            <v>198896.09</v>
          </cell>
          <cell r="L468">
            <v>193956.77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</row>
        <row r="469">
          <cell r="D469" t="str">
            <v>63130000</v>
          </cell>
          <cell r="E469" t="str">
            <v>62720</v>
          </cell>
          <cell r="H469">
            <v>248</v>
          </cell>
          <cell r="I469">
            <v>232</v>
          </cell>
          <cell r="J469">
            <v>0</v>
          </cell>
          <cell r="K469">
            <v>0</v>
          </cell>
          <cell r="L469">
            <v>23.77</v>
          </cell>
          <cell r="M469">
            <v>0</v>
          </cell>
          <cell r="N469">
            <v>248</v>
          </cell>
          <cell r="O469">
            <v>248</v>
          </cell>
          <cell r="P469">
            <v>0</v>
          </cell>
          <cell r="Q469">
            <v>248</v>
          </cell>
          <cell r="R469">
            <v>240</v>
          </cell>
        </row>
        <row r="470">
          <cell r="D470" t="str">
            <v>63130000</v>
          </cell>
          <cell r="E470" t="str">
            <v>01106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</row>
        <row r="471">
          <cell r="D471" t="str">
            <v>63130000</v>
          </cell>
          <cell r="E471" t="str">
            <v>01108</v>
          </cell>
          <cell r="G471">
            <v>42110</v>
          </cell>
          <cell r="H471">
            <v>42110</v>
          </cell>
          <cell r="I471">
            <v>42110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</row>
        <row r="472">
          <cell r="D472" t="str">
            <v>63130000</v>
          </cell>
          <cell r="E472" t="str">
            <v>26100</v>
          </cell>
          <cell r="J472">
            <v>244.85</v>
          </cell>
          <cell r="K472">
            <v>253.04</v>
          </cell>
          <cell r="L472">
            <v>244.85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</row>
        <row r="473">
          <cell r="D473" t="str">
            <v>63130000</v>
          </cell>
          <cell r="E473" t="str">
            <v>01104</v>
          </cell>
          <cell r="I473">
            <v>2103.6799999999998</v>
          </cell>
          <cell r="J473">
            <v>6612.3</v>
          </cell>
          <cell r="K473">
            <v>6832.87</v>
          </cell>
          <cell r="L473">
            <v>6612.3</v>
          </cell>
          <cell r="M473">
            <v>0</v>
          </cell>
          <cell r="N473">
            <v>0</v>
          </cell>
          <cell r="O473">
            <v>3727.34</v>
          </cell>
          <cell r="P473">
            <v>14081.05</v>
          </cell>
          <cell r="Q473">
            <v>0</v>
          </cell>
          <cell r="R473">
            <v>0</v>
          </cell>
        </row>
        <row r="474">
          <cell r="D474" t="str">
            <v>63140000</v>
          </cell>
          <cell r="E474" t="str">
            <v>01104</v>
          </cell>
          <cell r="G474">
            <v>642.32000000000005</v>
          </cell>
          <cell r="H474">
            <v>2607.39</v>
          </cell>
          <cell r="I474">
            <v>879.43</v>
          </cell>
          <cell r="J474">
            <v>17.75</v>
          </cell>
          <cell r="K474">
            <v>18.34</v>
          </cell>
          <cell r="L474">
            <v>17.75</v>
          </cell>
          <cell r="M474">
            <v>0</v>
          </cell>
          <cell r="N474">
            <v>1556.68</v>
          </cell>
          <cell r="O474">
            <v>3727.34</v>
          </cell>
          <cell r="P474">
            <v>0</v>
          </cell>
          <cell r="Q474">
            <v>7768.91</v>
          </cell>
          <cell r="R474">
            <v>9000.7199999999993</v>
          </cell>
        </row>
        <row r="475">
          <cell r="D475" t="str">
            <v>63140000</v>
          </cell>
          <cell r="E475" t="str">
            <v>01106</v>
          </cell>
          <cell r="H475">
            <v>3043.14</v>
          </cell>
          <cell r="I475">
            <v>0</v>
          </cell>
          <cell r="J475">
            <v>170.18</v>
          </cell>
          <cell r="K475">
            <v>175.85</v>
          </cell>
          <cell r="L475">
            <v>170.18</v>
          </cell>
          <cell r="M475">
            <v>0</v>
          </cell>
          <cell r="N475">
            <v>0</v>
          </cell>
          <cell r="O475">
            <v>315.79000000000002</v>
          </cell>
          <cell r="P475">
            <v>0</v>
          </cell>
          <cell r="Q475">
            <v>0</v>
          </cell>
          <cell r="R475">
            <v>0</v>
          </cell>
        </row>
        <row r="476">
          <cell r="D476" t="str">
            <v>63140000</v>
          </cell>
          <cell r="E476" t="str">
            <v>01108</v>
          </cell>
          <cell r="G476">
            <v>61.01</v>
          </cell>
          <cell r="H476">
            <v>0</v>
          </cell>
          <cell r="I476">
            <v>0</v>
          </cell>
          <cell r="J476">
            <v>1603.02</v>
          </cell>
          <cell r="K476">
            <v>1656.42</v>
          </cell>
          <cell r="L476">
            <v>1603.02</v>
          </cell>
          <cell r="M476">
            <v>0</v>
          </cell>
          <cell r="N476">
            <v>0</v>
          </cell>
          <cell r="O476">
            <v>441.24</v>
          </cell>
          <cell r="P476">
            <v>120</v>
          </cell>
          <cell r="Q476">
            <v>1850.98</v>
          </cell>
          <cell r="R476">
            <v>507.72</v>
          </cell>
        </row>
        <row r="477">
          <cell r="D477" t="str">
            <v>63140000</v>
          </cell>
          <cell r="E477" t="str">
            <v>01109</v>
          </cell>
          <cell r="G477">
            <v>642.32000000000005</v>
          </cell>
          <cell r="H477">
            <v>1870.52</v>
          </cell>
          <cell r="I477">
            <v>6185.57</v>
          </cell>
          <cell r="J477">
            <v>170.18</v>
          </cell>
          <cell r="K477">
            <v>175.85</v>
          </cell>
          <cell r="L477">
            <v>265.48</v>
          </cell>
          <cell r="M477">
            <v>0</v>
          </cell>
          <cell r="N477">
            <v>11094.52</v>
          </cell>
          <cell r="O477">
            <v>32244.79</v>
          </cell>
          <cell r="P477">
            <v>631.57000000000005</v>
          </cell>
          <cell r="Q477">
            <v>6541.83</v>
          </cell>
          <cell r="R477">
            <v>5694.54</v>
          </cell>
        </row>
        <row r="478">
          <cell r="D478" t="str">
            <v>63140000</v>
          </cell>
          <cell r="E478" t="str">
            <v>01210</v>
          </cell>
          <cell r="G478">
            <v>660.32</v>
          </cell>
          <cell r="H478">
            <v>82.66</v>
          </cell>
          <cell r="I478">
            <v>1231.1600000000001</v>
          </cell>
          <cell r="J478">
            <v>170.18</v>
          </cell>
          <cell r="K478">
            <v>510.38</v>
          </cell>
          <cell r="L478">
            <v>311.52999999999997</v>
          </cell>
          <cell r="M478">
            <v>0</v>
          </cell>
          <cell r="N478">
            <v>0</v>
          </cell>
          <cell r="O478">
            <v>1055.07</v>
          </cell>
          <cell r="P478">
            <v>397.58</v>
          </cell>
          <cell r="Q478">
            <v>500</v>
          </cell>
          <cell r="R478">
            <v>1703.16</v>
          </cell>
        </row>
        <row r="479">
          <cell r="D479" t="str">
            <v>63140000</v>
          </cell>
          <cell r="E479" t="str">
            <v>01500</v>
          </cell>
          <cell r="I479">
            <v>551.16999999999996</v>
          </cell>
          <cell r="J479">
            <v>7237</v>
          </cell>
          <cell r="K479">
            <v>7478.24</v>
          </cell>
          <cell r="L479">
            <v>7237</v>
          </cell>
          <cell r="M479">
            <v>0</v>
          </cell>
          <cell r="N479">
            <v>642</v>
          </cell>
          <cell r="O479">
            <v>155.31</v>
          </cell>
          <cell r="P479">
            <v>0</v>
          </cell>
          <cell r="Q479">
            <v>517.69000000000005</v>
          </cell>
          <cell r="R479">
            <v>258.83999999999997</v>
          </cell>
        </row>
        <row r="480">
          <cell r="D480" t="str">
            <v>63140000</v>
          </cell>
          <cell r="E480" t="str">
            <v>26100</v>
          </cell>
          <cell r="J480">
            <v>1199.83</v>
          </cell>
          <cell r="K480">
            <v>1649.4</v>
          </cell>
          <cell r="L480">
            <v>1445.57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</row>
        <row r="481">
          <cell r="D481" t="str">
            <v>63140000</v>
          </cell>
          <cell r="E481" t="str">
            <v>26100</v>
          </cell>
          <cell r="J481">
            <v>243.27</v>
          </cell>
          <cell r="K481">
            <v>251.38</v>
          </cell>
          <cell r="L481">
            <v>243.27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</row>
        <row r="482">
          <cell r="D482" t="str">
            <v>63140000</v>
          </cell>
          <cell r="E482" t="str">
            <v>26100</v>
          </cell>
          <cell r="J482">
            <v>2100.1799999999998</v>
          </cell>
          <cell r="K482">
            <v>2170.15</v>
          </cell>
          <cell r="L482">
            <v>2100.1799999999998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</row>
        <row r="483">
          <cell r="D483" t="str">
            <v>63140000</v>
          </cell>
          <cell r="E483" t="str">
            <v>33200</v>
          </cell>
          <cell r="J483">
            <v>1975.66</v>
          </cell>
          <cell r="K483">
            <v>2041.52</v>
          </cell>
          <cell r="L483">
            <v>1975.66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</row>
        <row r="484">
          <cell r="D484" t="str">
            <v>63140000</v>
          </cell>
          <cell r="E484" t="str">
            <v>33500</v>
          </cell>
          <cell r="J484">
            <v>6219.68</v>
          </cell>
          <cell r="K484">
            <v>6426.48</v>
          </cell>
          <cell r="L484">
            <v>6159</v>
          </cell>
          <cell r="M484">
            <v>0</v>
          </cell>
          <cell r="N484">
            <v>0</v>
          </cell>
          <cell r="O484">
            <v>2530.4499999999998</v>
          </cell>
          <cell r="P484">
            <v>0</v>
          </cell>
          <cell r="Q484">
            <v>0</v>
          </cell>
          <cell r="R484">
            <v>0</v>
          </cell>
        </row>
        <row r="485">
          <cell r="D485" t="str">
            <v>63145000</v>
          </cell>
          <cell r="E485" t="str">
            <v>42101</v>
          </cell>
          <cell r="G485">
            <v>4698.1400000000003</v>
          </cell>
          <cell r="H485">
            <v>1838.52</v>
          </cell>
          <cell r="I485">
            <v>0</v>
          </cell>
          <cell r="J485">
            <v>7672.49</v>
          </cell>
          <cell r="K485">
            <v>7928.25</v>
          </cell>
          <cell r="L485">
            <v>7554.19</v>
          </cell>
          <cell r="M485">
            <v>0</v>
          </cell>
          <cell r="N485">
            <v>1807.76</v>
          </cell>
          <cell r="O485">
            <v>5778</v>
          </cell>
          <cell r="P485">
            <v>0</v>
          </cell>
          <cell r="Q485">
            <v>4749.37</v>
          </cell>
          <cell r="R485">
            <v>1263.1500000000001</v>
          </cell>
        </row>
        <row r="486">
          <cell r="D486" t="str">
            <v>63145000</v>
          </cell>
          <cell r="E486" t="str">
            <v>42991</v>
          </cell>
          <cell r="G486">
            <v>1037.4100000000001</v>
          </cell>
          <cell r="H486">
            <v>510.7</v>
          </cell>
          <cell r="I486">
            <v>0</v>
          </cell>
          <cell r="J486">
            <v>6738.82</v>
          </cell>
          <cell r="K486">
            <v>6963.44</v>
          </cell>
          <cell r="L486">
            <v>6738.82</v>
          </cell>
          <cell r="M486">
            <v>0</v>
          </cell>
          <cell r="N486">
            <v>502.15</v>
          </cell>
          <cell r="O486">
            <v>0</v>
          </cell>
          <cell r="P486">
            <v>631.58000000000004</v>
          </cell>
          <cell r="Q486">
            <v>502.15</v>
          </cell>
          <cell r="R486">
            <v>0</v>
          </cell>
        </row>
        <row r="487">
          <cell r="D487" t="str">
            <v>63145000</v>
          </cell>
          <cell r="E487" t="str">
            <v>45500</v>
          </cell>
          <cell r="G487">
            <v>963.49</v>
          </cell>
          <cell r="H487">
            <v>0</v>
          </cell>
          <cell r="I487">
            <v>0</v>
          </cell>
          <cell r="J487">
            <v>9839.77</v>
          </cell>
          <cell r="K487">
            <v>10167.85</v>
          </cell>
          <cell r="L487">
            <v>7500.27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631.58000000000004</v>
          </cell>
        </row>
        <row r="488">
          <cell r="D488" t="str">
            <v>63145000</v>
          </cell>
          <cell r="E488" t="str">
            <v>45910</v>
          </cell>
          <cell r="J488">
            <v>2512.7800000000002</v>
          </cell>
          <cell r="K488">
            <v>2596.52</v>
          </cell>
          <cell r="L488">
            <v>2632.29</v>
          </cell>
          <cell r="M488">
            <v>0</v>
          </cell>
          <cell r="R488">
            <v>817.58</v>
          </cell>
        </row>
        <row r="489">
          <cell r="D489" t="str">
            <v>63145000</v>
          </cell>
          <cell r="E489" t="str">
            <v>45990</v>
          </cell>
          <cell r="H489">
            <v>9002.9500000000007</v>
          </cell>
          <cell r="I489">
            <v>0</v>
          </cell>
          <cell r="J489">
            <v>1783.81</v>
          </cell>
          <cell r="K489">
            <v>1843.27</v>
          </cell>
          <cell r="L489">
            <v>1783.81</v>
          </cell>
          <cell r="M489">
            <v>0</v>
          </cell>
          <cell r="N489">
            <v>0</v>
          </cell>
          <cell r="O489">
            <v>9000</v>
          </cell>
          <cell r="P489">
            <v>4000</v>
          </cell>
          <cell r="Q489">
            <v>2353.4</v>
          </cell>
          <cell r="R489">
            <v>1200</v>
          </cell>
        </row>
        <row r="490">
          <cell r="D490" t="str">
            <v>63145000</v>
          </cell>
          <cell r="E490" t="str">
            <v>26100</v>
          </cell>
          <cell r="J490">
            <v>11527.01</v>
          </cell>
          <cell r="K490">
            <v>11811.03</v>
          </cell>
          <cell r="L490">
            <v>10290.58</v>
          </cell>
          <cell r="M490">
            <v>0</v>
          </cell>
          <cell r="N490">
            <v>0.31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</row>
        <row r="491">
          <cell r="D491" t="str">
            <v>63145000</v>
          </cell>
          <cell r="E491" t="str">
            <v>26100</v>
          </cell>
          <cell r="J491">
            <v>2403.1799999999998</v>
          </cell>
          <cell r="K491">
            <v>2483.31</v>
          </cell>
          <cell r="L491">
            <v>0</v>
          </cell>
          <cell r="M491">
            <v>0</v>
          </cell>
          <cell r="N491">
            <v>0</v>
          </cell>
          <cell r="O491">
            <v>0.3</v>
          </cell>
          <cell r="P491">
            <v>0</v>
          </cell>
          <cell r="Q491">
            <v>0</v>
          </cell>
          <cell r="R491">
            <v>0</v>
          </cell>
        </row>
        <row r="492">
          <cell r="D492" t="str">
            <v>63145000</v>
          </cell>
          <cell r="E492" t="str">
            <v>33500</v>
          </cell>
          <cell r="G492">
            <v>0.47</v>
          </cell>
          <cell r="H492">
            <v>0.15</v>
          </cell>
          <cell r="I492">
            <v>0.03</v>
          </cell>
          <cell r="J492">
            <v>1077.2</v>
          </cell>
          <cell r="K492">
            <v>1113.0999999999999</v>
          </cell>
          <cell r="L492">
            <v>3456.83</v>
          </cell>
          <cell r="M492">
            <v>0</v>
          </cell>
          <cell r="N492">
            <v>0</v>
          </cell>
          <cell r="O492">
            <v>0</v>
          </cell>
          <cell r="P492">
            <v>0.33</v>
          </cell>
          <cell r="Q492">
            <v>0</v>
          </cell>
          <cell r="R492">
            <v>0</v>
          </cell>
        </row>
        <row r="493">
          <cell r="D493" t="str">
            <v>63145000</v>
          </cell>
          <cell r="E493" t="str">
            <v>41100</v>
          </cell>
          <cell r="G493">
            <v>0.09</v>
          </cell>
          <cell r="H493">
            <v>0.17</v>
          </cell>
          <cell r="I493">
            <v>0.18</v>
          </cell>
          <cell r="J493">
            <v>5812.15</v>
          </cell>
          <cell r="K493">
            <v>6005.88</v>
          </cell>
          <cell r="L493">
            <v>6778.71</v>
          </cell>
          <cell r="M493">
            <v>0</v>
          </cell>
          <cell r="N493">
            <v>0.28999999999999998</v>
          </cell>
          <cell r="O493">
            <v>0.31</v>
          </cell>
          <cell r="P493">
            <v>0.65</v>
          </cell>
          <cell r="Q493">
            <v>7.0000000000000007E-2</v>
          </cell>
          <cell r="R493">
            <v>0.01</v>
          </cell>
        </row>
        <row r="494">
          <cell r="D494" t="str">
            <v>63145000</v>
          </cell>
          <cell r="E494" t="str">
            <v>62720</v>
          </cell>
          <cell r="I494">
            <v>0.06</v>
          </cell>
          <cell r="J494">
            <v>63639.46</v>
          </cell>
          <cell r="K494">
            <v>65760.679999999993</v>
          </cell>
          <cell r="L494">
            <v>63607.96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</row>
        <row r="495">
          <cell r="D495" t="str">
            <v>63145000</v>
          </cell>
          <cell r="E495" t="str">
            <v>26100</v>
          </cell>
          <cell r="G495">
            <v>207065.03</v>
          </cell>
          <cell r="H495">
            <v>193706</v>
          </cell>
          <cell r="I495">
            <v>207065.03</v>
          </cell>
          <cell r="J495">
            <v>4524.08</v>
          </cell>
          <cell r="K495">
            <v>4674.88</v>
          </cell>
          <cell r="L495">
            <v>4524.08</v>
          </cell>
          <cell r="M495">
            <v>0</v>
          </cell>
          <cell r="N495">
            <v>207065.03</v>
          </cell>
          <cell r="O495">
            <v>200385.52</v>
          </cell>
          <cell r="P495">
            <v>0</v>
          </cell>
          <cell r="Q495">
            <v>0</v>
          </cell>
          <cell r="R495">
            <v>0</v>
          </cell>
        </row>
        <row r="496">
          <cell r="D496" t="str">
            <v>63145000</v>
          </cell>
          <cell r="E496" t="str">
            <v>26100</v>
          </cell>
          <cell r="G496">
            <v>16853.11</v>
          </cell>
          <cell r="H496">
            <v>15765.81</v>
          </cell>
          <cell r="I496">
            <v>16853.11</v>
          </cell>
          <cell r="J496">
            <v>7511.17</v>
          </cell>
          <cell r="K496">
            <v>7508.41</v>
          </cell>
          <cell r="L496">
            <v>3504.66</v>
          </cell>
          <cell r="M496">
            <v>0</v>
          </cell>
          <cell r="N496">
            <v>16853.11</v>
          </cell>
          <cell r="O496">
            <v>16309.46</v>
          </cell>
          <cell r="P496">
            <v>0</v>
          </cell>
          <cell r="Q496">
            <v>0</v>
          </cell>
          <cell r="R496">
            <v>0</v>
          </cell>
        </row>
        <row r="497">
          <cell r="D497" t="str">
            <v>63145000</v>
          </cell>
          <cell r="E497" t="str">
            <v>26100</v>
          </cell>
          <cell r="G497">
            <v>36070.54</v>
          </cell>
          <cell r="H497">
            <v>34645.519999999997</v>
          </cell>
          <cell r="I497">
            <v>37533.919999999998</v>
          </cell>
          <cell r="J497">
            <v>7741.55</v>
          </cell>
          <cell r="K497">
            <v>7999.59</v>
          </cell>
          <cell r="L497">
            <v>7971.83</v>
          </cell>
          <cell r="M497">
            <v>0</v>
          </cell>
          <cell r="N497">
            <v>36070.5</v>
          </cell>
          <cell r="O497">
            <v>34906.980000000003</v>
          </cell>
          <cell r="P497">
            <v>259988.64</v>
          </cell>
          <cell r="Q497">
            <v>251601.96</v>
          </cell>
          <cell r="R497">
            <v>0</v>
          </cell>
        </row>
        <row r="498">
          <cell r="D498" t="str">
            <v>63145000</v>
          </cell>
          <cell r="E498" t="str">
            <v>62720</v>
          </cell>
          <cell r="G498">
            <v>113755.28</v>
          </cell>
          <cell r="H498">
            <v>106416.23</v>
          </cell>
          <cell r="I498">
            <v>113755.28</v>
          </cell>
          <cell r="J498">
            <v>596.70000000000005</v>
          </cell>
          <cell r="K498">
            <v>616.59</v>
          </cell>
          <cell r="L498">
            <v>596.70000000000005</v>
          </cell>
          <cell r="M498">
            <v>0</v>
          </cell>
          <cell r="N498">
            <v>113755.28</v>
          </cell>
          <cell r="O498">
            <v>110085.75</v>
          </cell>
          <cell r="P498">
            <v>113755.28</v>
          </cell>
          <cell r="Q498">
            <v>110085.75</v>
          </cell>
          <cell r="R498">
            <v>0</v>
          </cell>
        </row>
        <row r="499">
          <cell r="D499" t="str">
            <v>63145000</v>
          </cell>
          <cell r="E499" t="str">
            <v>26100</v>
          </cell>
          <cell r="J499">
            <v>3569.14</v>
          </cell>
          <cell r="K499">
            <v>3688.12</v>
          </cell>
          <cell r="L499">
            <v>3480.82</v>
          </cell>
          <cell r="M499">
            <v>0</v>
          </cell>
          <cell r="Q499">
            <v>38351.129999999997</v>
          </cell>
          <cell r="R499">
            <v>0</v>
          </cell>
        </row>
        <row r="500">
          <cell r="D500" t="str">
            <v>63145000</v>
          </cell>
          <cell r="E500" t="str">
            <v>01102</v>
          </cell>
          <cell r="G500">
            <v>529.16999999999996</v>
          </cell>
          <cell r="H500">
            <v>495.03</v>
          </cell>
          <cell r="I500">
            <v>529.16999999999996</v>
          </cell>
          <cell r="J500">
            <v>13927.38</v>
          </cell>
          <cell r="K500">
            <v>14915.07</v>
          </cell>
          <cell r="L500">
            <v>14034.74</v>
          </cell>
          <cell r="M500">
            <v>0</v>
          </cell>
          <cell r="N500">
            <v>529.16999999999996</v>
          </cell>
          <cell r="O500">
            <v>512.11</v>
          </cell>
          <cell r="P500">
            <v>529.16999999999996</v>
          </cell>
          <cell r="Q500">
            <v>512.11</v>
          </cell>
          <cell r="R500">
            <v>0</v>
          </cell>
        </row>
        <row r="501">
          <cell r="D501" t="str">
            <v>63145000</v>
          </cell>
          <cell r="E501" t="str">
            <v>01104</v>
          </cell>
          <cell r="G501">
            <v>1465.53</v>
          </cell>
          <cell r="H501">
            <v>1370.98</v>
          </cell>
          <cell r="I501">
            <v>1465.53</v>
          </cell>
          <cell r="J501">
            <v>5686.44</v>
          </cell>
          <cell r="K501">
            <v>5876</v>
          </cell>
          <cell r="L501">
            <v>5686.44</v>
          </cell>
          <cell r="M501">
            <v>0</v>
          </cell>
          <cell r="N501">
            <v>1903.83</v>
          </cell>
          <cell r="O501">
            <v>2026.56</v>
          </cell>
          <cell r="P501">
            <v>2115.27</v>
          </cell>
          <cell r="Q501">
            <v>2354.44</v>
          </cell>
          <cell r="R501">
            <v>0</v>
          </cell>
        </row>
        <row r="502">
          <cell r="D502" t="str">
            <v>63145000</v>
          </cell>
          <cell r="E502" t="str">
            <v>01105</v>
          </cell>
          <cell r="J502">
            <v>1995.76</v>
          </cell>
          <cell r="K502">
            <v>2622.63</v>
          </cell>
          <cell r="L502">
            <v>2459.15</v>
          </cell>
          <cell r="M502">
            <v>0</v>
          </cell>
          <cell r="N502">
            <v>238.65</v>
          </cell>
          <cell r="O502">
            <v>177.69</v>
          </cell>
          <cell r="P502">
            <v>183.61</v>
          </cell>
          <cell r="Q502">
            <v>177.69</v>
          </cell>
          <cell r="R502">
            <v>0</v>
          </cell>
        </row>
        <row r="503">
          <cell r="D503" t="str">
            <v>63150000</v>
          </cell>
          <cell r="E503" t="str">
            <v>01106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69.87</v>
          </cell>
          <cell r="O503">
            <v>67.62</v>
          </cell>
          <cell r="P503">
            <v>69.87</v>
          </cell>
          <cell r="Q503">
            <v>67.62</v>
          </cell>
          <cell r="R503">
            <v>0</v>
          </cell>
        </row>
        <row r="504">
          <cell r="D504" t="str">
            <v>63150000</v>
          </cell>
          <cell r="E504" t="str">
            <v>01107</v>
          </cell>
          <cell r="J504">
            <v>2950.59</v>
          </cell>
          <cell r="K504">
            <v>3048.92</v>
          </cell>
          <cell r="L504">
            <v>2950.59</v>
          </cell>
          <cell r="M504">
            <v>0</v>
          </cell>
          <cell r="N504">
            <v>83.05</v>
          </cell>
          <cell r="O504">
            <v>80.38</v>
          </cell>
          <cell r="P504">
            <v>83.05</v>
          </cell>
          <cell r="Q504">
            <v>80.38</v>
          </cell>
          <cell r="R504">
            <v>0</v>
          </cell>
        </row>
        <row r="505">
          <cell r="D505" t="str">
            <v>63150000</v>
          </cell>
          <cell r="E505" t="str">
            <v>01108</v>
          </cell>
          <cell r="G505">
            <v>760.72</v>
          </cell>
          <cell r="H505">
            <v>711.66</v>
          </cell>
          <cell r="I505">
            <v>760.72</v>
          </cell>
          <cell r="J505">
            <v>2456.4699999999998</v>
          </cell>
          <cell r="K505">
            <v>2538.36</v>
          </cell>
          <cell r="L505">
            <v>2456.4699999999998</v>
          </cell>
          <cell r="M505">
            <v>0</v>
          </cell>
          <cell r="N505">
            <v>900.3</v>
          </cell>
          <cell r="O505">
            <v>871.27</v>
          </cell>
          <cell r="P505">
            <v>900.3</v>
          </cell>
          <cell r="Q505">
            <v>1125.07</v>
          </cell>
          <cell r="R505">
            <v>0</v>
          </cell>
        </row>
        <row r="506">
          <cell r="D506" t="str">
            <v>63150000</v>
          </cell>
          <cell r="E506" t="str">
            <v>01109</v>
          </cell>
          <cell r="G506">
            <v>2747.37</v>
          </cell>
          <cell r="H506">
            <v>2570.14</v>
          </cell>
          <cell r="I506">
            <v>2747.37</v>
          </cell>
          <cell r="J506">
            <v>1592.6</v>
          </cell>
          <cell r="K506">
            <v>1645.68</v>
          </cell>
          <cell r="L506">
            <v>1592.6</v>
          </cell>
          <cell r="M506">
            <v>0</v>
          </cell>
          <cell r="N506">
            <v>2790.88</v>
          </cell>
          <cell r="O506">
            <v>2700.87</v>
          </cell>
          <cell r="P506">
            <v>2790.88</v>
          </cell>
          <cell r="Q506">
            <v>2700.87</v>
          </cell>
          <cell r="R506">
            <v>0</v>
          </cell>
        </row>
        <row r="507">
          <cell r="D507" t="str">
            <v>63150000</v>
          </cell>
          <cell r="E507" t="str">
            <v>01210</v>
          </cell>
          <cell r="G507">
            <v>188.34</v>
          </cell>
          <cell r="H507">
            <v>176.19</v>
          </cell>
          <cell r="I507">
            <v>188.34</v>
          </cell>
          <cell r="J507">
            <v>1929.34</v>
          </cell>
          <cell r="K507">
            <v>1993.65</v>
          </cell>
          <cell r="L507">
            <v>1929.34</v>
          </cell>
          <cell r="M507">
            <v>0</v>
          </cell>
          <cell r="N507">
            <v>1502.43</v>
          </cell>
          <cell r="O507">
            <v>1421.97</v>
          </cell>
          <cell r="P507">
            <v>1469.36</v>
          </cell>
          <cell r="Q507">
            <v>1522.43</v>
          </cell>
          <cell r="R507">
            <v>0</v>
          </cell>
        </row>
        <row r="508">
          <cell r="D508" t="str">
            <v>63150000</v>
          </cell>
          <cell r="E508" t="str">
            <v>01500</v>
          </cell>
          <cell r="G508">
            <v>187.76</v>
          </cell>
          <cell r="H508">
            <v>175.66</v>
          </cell>
          <cell r="I508">
            <v>187.76</v>
          </cell>
          <cell r="J508">
            <v>1768.1</v>
          </cell>
          <cell r="K508">
            <v>1827.04</v>
          </cell>
          <cell r="L508">
            <v>1768.1</v>
          </cell>
          <cell r="M508">
            <v>0</v>
          </cell>
          <cell r="N508">
            <v>187.76</v>
          </cell>
          <cell r="O508">
            <v>181.71</v>
          </cell>
          <cell r="P508">
            <v>187.76</v>
          </cell>
          <cell r="Q508">
            <v>181.71</v>
          </cell>
          <cell r="R508">
            <v>0</v>
          </cell>
        </row>
        <row r="509">
          <cell r="D509" t="str">
            <v>63150000</v>
          </cell>
          <cell r="E509" t="str">
            <v>03990</v>
          </cell>
          <cell r="J509">
            <v>1543.96</v>
          </cell>
          <cell r="K509">
            <v>1595.41</v>
          </cell>
          <cell r="L509">
            <v>1543.96</v>
          </cell>
          <cell r="M509">
            <v>0</v>
          </cell>
          <cell r="N509">
            <v>291.2</v>
          </cell>
          <cell r="O509">
            <v>281.81</v>
          </cell>
          <cell r="P509">
            <v>291.2</v>
          </cell>
          <cell r="Q509">
            <v>281.81</v>
          </cell>
          <cell r="R509">
            <v>0</v>
          </cell>
        </row>
        <row r="510">
          <cell r="D510" t="str">
            <v>63150000</v>
          </cell>
          <cell r="E510" t="str">
            <v>26100</v>
          </cell>
          <cell r="G510">
            <v>34950.67</v>
          </cell>
          <cell r="H510">
            <v>31060.86</v>
          </cell>
          <cell r="I510">
            <v>33212.79</v>
          </cell>
          <cell r="J510">
            <v>554.54</v>
          </cell>
          <cell r="K510">
            <v>573.03</v>
          </cell>
          <cell r="L510">
            <v>554.54</v>
          </cell>
          <cell r="M510">
            <v>0</v>
          </cell>
          <cell r="N510">
            <v>105502.51</v>
          </cell>
          <cell r="O510">
            <v>101842.61</v>
          </cell>
          <cell r="P510">
            <v>105161.73</v>
          </cell>
          <cell r="Q510">
            <v>103837.46</v>
          </cell>
          <cell r="R510">
            <v>0</v>
          </cell>
        </row>
        <row r="511">
          <cell r="D511" t="str">
            <v>63150000</v>
          </cell>
          <cell r="E511" t="str">
            <v>41100</v>
          </cell>
          <cell r="G511">
            <v>4.46</v>
          </cell>
          <cell r="H511">
            <v>4.16</v>
          </cell>
          <cell r="I511">
            <v>4.46</v>
          </cell>
          <cell r="J511">
            <v>516.32000000000005</v>
          </cell>
          <cell r="K511">
            <v>1178.32</v>
          </cell>
          <cell r="L511">
            <v>765.51</v>
          </cell>
          <cell r="M511">
            <v>0</v>
          </cell>
          <cell r="N511">
            <v>4.46</v>
          </cell>
          <cell r="O511">
            <v>4.32</v>
          </cell>
          <cell r="P511">
            <v>4.46</v>
          </cell>
          <cell r="Q511">
            <v>4.32</v>
          </cell>
          <cell r="R511">
            <v>0</v>
          </cell>
        </row>
        <row r="512">
          <cell r="D512" t="str">
            <v>63150000</v>
          </cell>
          <cell r="E512" t="str">
            <v>42101</v>
          </cell>
          <cell r="G512">
            <v>860.84</v>
          </cell>
          <cell r="H512">
            <v>805.29</v>
          </cell>
          <cell r="I512">
            <v>860.84</v>
          </cell>
          <cell r="J512">
            <v>3927.06</v>
          </cell>
          <cell r="K512">
            <v>4057.9</v>
          </cell>
          <cell r="L512">
            <v>3927.06</v>
          </cell>
          <cell r="M512">
            <v>0</v>
          </cell>
          <cell r="N512">
            <v>1147.68</v>
          </cell>
          <cell r="O512">
            <v>1110.68</v>
          </cell>
          <cell r="P512">
            <v>1147.68</v>
          </cell>
          <cell r="Q512">
            <v>1110.68</v>
          </cell>
          <cell r="R512">
            <v>0</v>
          </cell>
        </row>
        <row r="513">
          <cell r="D513" t="str">
            <v>63150000</v>
          </cell>
          <cell r="E513" t="str">
            <v>42991</v>
          </cell>
          <cell r="G513">
            <v>200.52</v>
          </cell>
          <cell r="H513">
            <v>187.6</v>
          </cell>
          <cell r="I513">
            <v>200.52</v>
          </cell>
          <cell r="J513">
            <v>19177.23</v>
          </cell>
          <cell r="K513">
            <v>19369.47</v>
          </cell>
          <cell r="L513">
            <v>18657.29</v>
          </cell>
          <cell r="M513">
            <v>0</v>
          </cell>
          <cell r="N513">
            <v>337.69</v>
          </cell>
          <cell r="O513">
            <v>364.34</v>
          </cell>
          <cell r="P513">
            <v>369.15</v>
          </cell>
          <cell r="Q513">
            <v>380.86</v>
          </cell>
          <cell r="R513">
            <v>0</v>
          </cell>
        </row>
        <row r="514">
          <cell r="D514" t="str">
            <v>63150000</v>
          </cell>
          <cell r="E514" t="str">
            <v>45500</v>
          </cell>
          <cell r="G514">
            <v>428.03</v>
          </cell>
          <cell r="H514">
            <v>400.41</v>
          </cell>
          <cell r="I514">
            <v>428.03</v>
          </cell>
          <cell r="J514">
            <v>0</v>
          </cell>
          <cell r="K514">
            <v>0</v>
          </cell>
          <cell r="L514">
            <v>5.08</v>
          </cell>
          <cell r="M514">
            <v>0</v>
          </cell>
          <cell r="N514">
            <v>428.03</v>
          </cell>
          <cell r="O514">
            <v>414.21</v>
          </cell>
          <cell r="P514">
            <v>428.03</v>
          </cell>
          <cell r="Q514">
            <v>414.21</v>
          </cell>
          <cell r="R514">
            <v>0</v>
          </cell>
        </row>
        <row r="515">
          <cell r="D515" t="str">
            <v>63150000</v>
          </cell>
          <cell r="E515" t="str">
            <v>45900</v>
          </cell>
          <cell r="G515">
            <v>2.23</v>
          </cell>
          <cell r="H515">
            <v>2.08</v>
          </cell>
          <cell r="I515">
            <v>2.23</v>
          </cell>
          <cell r="J515">
            <v>774.48</v>
          </cell>
          <cell r="K515">
            <v>715.15</v>
          </cell>
          <cell r="L515">
            <v>692.06</v>
          </cell>
          <cell r="M515">
            <v>0</v>
          </cell>
          <cell r="N515">
            <v>2.23</v>
          </cell>
          <cell r="O515">
            <v>2.16</v>
          </cell>
          <cell r="P515">
            <v>2.23</v>
          </cell>
          <cell r="Q515">
            <v>2.16</v>
          </cell>
          <cell r="R515">
            <v>0</v>
          </cell>
        </row>
        <row r="516">
          <cell r="D516" t="str">
            <v>63150000</v>
          </cell>
          <cell r="E516" t="str">
            <v>45910</v>
          </cell>
          <cell r="G516">
            <v>10.24</v>
          </cell>
          <cell r="H516">
            <v>9.56</v>
          </cell>
          <cell r="I516">
            <v>10.24</v>
          </cell>
          <cell r="J516">
            <v>88.93</v>
          </cell>
          <cell r="K516">
            <v>91.9</v>
          </cell>
          <cell r="L516">
            <v>88.93</v>
          </cell>
          <cell r="M516">
            <v>0</v>
          </cell>
          <cell r="N516">
            <v>10.24</v>
          </cell>
          <cell r="O516">
            <v>9.92</v>
          </cell>
          <cell r="P516">
            <v>10.24</v>
          </cell>
          <cell r="Q516">
            <v>9.92</v>
          </cell>
          <cell r="R516">
            <v>0</v>
          </cell>
        </row>
        <row r="517">
          <cell r="D517" t="str">
            <v>63150000</v>
          </cell>
          <cell r="E517" t="str">
            <v>45990</v>
          </cell>
          <cell r="G517">
            <v>66.72</v>
          </cell>
          <cell r="H517">
            <v>62.42</v>
          </cell>
          <cell r="I517">
            <v>66.72</v>
          </cell>
          <cell r="J517">
            <v>162.47</v>
          </cell>
          <cell r="K517">
            <v>167.88</v>
          </cell>
          <cell r="L517">
            <v>162.47</v>
          </cell>
          <cell r="M517">
            <v>0</v>
          </cell>
          <cell r="N517">
            <v>66.72</v>
          </cell>
          <cell r="O517">
            <v>64.58</v>
          </cell>
          <cell r="P517">
            <v>66.72</v>
          </cell>
          <cell r="Q517">
            <v>64.58</v>
          </cell>
          <cell r="R517">
            <v>0</v>
          </cell>
        </row>
        <row r="518">
          <cell r="D518" t="str">
            <v>63150000</v>
          </cell>
          <cell r="E518" t="str">
            <v>62720</v>
          </cell>
          <cell r="G518">
            <v>4677.62</v>
          </cell>
          <cell r="H518">
            <v>4456.3500000000004</v>
          </cell>
          <cell r="I518">
            <v>4763.97</v>
          </cell>
          <cell r="J518">
            <v>287.8</v>
          </cell>
          <cell r="K518">
            <v>349</v>
          </cell>
          <cell r="L518">
            <v>326.5</v>
          </cell>
          <cell r="M518">
            <v>0</v>
          </cell>
          <cell r="N518">
            <v>4763.97</v>
          </cell>
          <cell r="O518">
            <v>4609.8</v>
          </cell>
          <cell r="P518">
            <v>4763.97</v>
          </cell>
          <cell r="Q518">
            <v>4609.8</v>
          </cell>
          <cell r="R518">
            <v>0</v>
          </cell>
        </row>
        <row r="519">
          <cell r="D519" t="str">
            <v>63150000</v>
          </cell>
          <cell r="E519" t="str">
            <v>01101</v>
          </cell>
          <cell r="G519">
            <v>1419.24</v>
          </cell>
          <cell r="H519">
            <v>1327.68</v>
          </cell>
          <cell r="I519">
            <v>1419.24</v>
          </cell>
          <cell r="J519">
            <v>198.96</v>
          </cell>
          <cell r="K519">
            <v>272.64999999999998</v>
          </cell>
          <cell r="L519">
            <v>315.06</v>
          </cell>
          <cell r="M519">
            <v>0</v>
          </cell>
          <cell r="N519">
            <v>1419.24</v>
          </cell>
          <cell r="O519">
            <v>1373.46</v>
          </cell>
          <cell r="P519">
            <v>1419.24</v>
          </cell>
          <cell r="Q519">
            <v>1373.46</v>
          </cell>
          <cell r="R519">
            <v>0</v>
          </cell>
        </row>
        <row r="520">
          <cell r="D520" t="str">
            <v>63150000</v>
          </cell>
          <cell r="E520" t="str">
            <v>01104</v>
          </cell>
          <cell r="G520">
            <v>2200.7199999999998</v>
          </cell>
          <cell r="H520">
            <v>2058.71</v>
          </cell>
          <cell r="I520">
            <v>2200.7199999999998</v>
          </cell>
          <cell r="J520">
            <v>8255.7800000000007</v>
          </cell>
          <cell r="K520">
            <v>8543.89</v>
          </cell>
          <cell r="L520">
            <v>8344.11</v>
          </cell>
          <cell r="M520">
            <v>0</v>
          </cell>
          <cell r="N520">
            <v>5196.84</v>
          </cell>
          <cell r="O520">
            <v>5029.18</v>
          </cell>
          <cell r="P520">
            <v>5196.84</v>
          </cell>
          <cell r="Q520">
            <v>5029.18</v>
          </cell>
          <cell r="R520">
            <v>0</v>
          </cell>
        </row>
        <row r="521">
          <cell r="D521" t="str">
            <v>63150000</v>
          </cell>
          <cell r="E521" t="str">
            <v>01105</v>
          </cell>
          <cell r="G521">
            <v>4758.01</v>
          </cell>
          <cell r="H521">
            <v>3758.48</v>
          </cell>
          <cell r="I521">
            <v>4017.77</v>
          </cell>
          <cell r="J521">
            <v>29.07</v>
          </cell>
          <cell r="K521">
            <v>30.03</v>
          </cell>
          <cell r="L521">
            <v>29.07</v>
          </cell>
          <cell r="M521">
            <v>0</v>
          </cell>
          <cell r="N521">
            <v>6179.52</v>
          </cell>
          <cell r="O521">
            <v>5980.18</v>
          </cell>
          <cell r="P521">
            <v>6179.52</v>
          </cell>
          <cell r="Q521">
            <v>5951.06</v>
          </cell>
          <cell r="R521">
            <v>0</v>
          </cell>
        </row>
        <row r="522">
          <cell r="D522" t="str">
            <v>63155000</v>
          </cell>
          <cell r="E522" t="str">
            <v>01106</v>
          </cell>
          <cell r="G522">
            <v>189.85</v>
          </cell>
          <cell r="H522">
            <v>177.6</v>
          </cell>
          <cell r="I522">
            <v>394.12</v>
          </cell>
          <cell r="J522">
            <v>6156.15</v>
          </cell>
          <cell r="K522">
            <v>6361.35</v>
          </cell>
          <cell r="L522">
            <v>6156.15</v>
          </cell>
          <cell r="M522">
            <v>0</v>
          </cell>
          <cell r="N522">
            <v>2598.15</v>
          </cell>
          <cell r="O522">
            <v>2514.37</v>
          </cell>
          <cell r="P522">
            <v>2598.15</v>
          </cell>
          <cell r="Q522">
            <v>2485.25</v>
          </cell>
          <cell r="R522">
            <v>0</v>
          </cell>
        </row>
        <row r="523">
          <cell r="D523" t="str">
            <v>63155000</v>
          </cell>
          <cell r="E523" t="str">
            <v>01107</v>
          </cell>
          <cell r="G523">
            <v>189.85</v>
          </cell>
          <cell r="H523">
            <v>177.6</v>
          </cell>
          <cell r="I523">
            <v>189.85</v>
          </cell>
          <cell r="J523">
            <v>0</v>
          </cell>
          <cell r="K523">
            <v>0</v>
          </cell>
          <cell r="L523">
            <v>1070.1199999999999</v>
          </cell>
          <cell r="M523">
            <v>0</v>
          </cell>
          <cell r="N523">
            <v>2342.4499999999998</v>
          </cell>
          <cell r="O523">
            <v>2266.9299999999998</v>
          </cell>
          <cell r="P523">
            <v>2342.4499999999998</v>
          </cell>
          <cell r="Q523">
            <v>2237.81</v>
          </cell>
          <cell r="R523">
            <v>0</v>
          </cell>
        </row>
        <row r="524">
          <cell r="D524" t="str">
            <v>63310000</v>
          </cell>
          <cell r="E524" t="str">
            <v>01108</v>
          </cell>
          <cell r="G524">
            <v>861.61</v>
          </cell>
          <cell r="H524">
            <v>806.01</v>
          </cell>
          <cell r="I524">
            <v>861.61</v>
          </cell>
          <cell r="J524">
            <v>6766.15</v>
          </cell>
          <cell r="K524">
            <v>52437.68</v>
          </cell>
          <cell r="L524">
            <v>50746.14</v>
          </cell>
          <cell r="M524">
            <v>52437.68</v>
          </cell>
          <cell r="N524">
            <v>2373.08</v>
          </cell>
          <cell r="O524">
            <v>2296.5300000000002</v>
          </cell>
          <cell r="P524">
            <v>2373.08</v>
          </cell>
          <cell r="Q524">
            <v>2267.41</v>
          </cell>
          <cell r="R524">
            <v>0</v>
          </cell>
        </row>
        <row r="525">
          <cell r="D525" t="str">
            <v>63310000</v>
          </cell>
          <cell r="E525" t="str">
            <v>01109</v>
          </cell>
          <cell r="G525">
            <v>28446.78</v>
          </cell>
          <cell r="H525">
            <v>26611.51</v>
          </cell>
          <cell r="I525">
            <v>28446.78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36205.1</v>
          </cell>
          <cell r="O525">
            <v>36658.49</v>
          </cell>
          <cell r="P525">
            <v>37880.43</v>
          </cell>
          <cell r="Q525">
            <v>36658.49</v>
          </cell>
          <cell r="R525">
            <v>0</v>
          </cell>
        </row>
        <row r="526">
          <cell r="D526" t="str">
            <v>63310000</v>
          </cell>
          <cell r="E526" t="str">
            <v>26100</v>
          </cell>
          <cell r="G526">
            <v>229643.87</v>
          </cell>
          <cell r="H526">
            <v>215317.19</v>
          </cell>
          <cell r="I526">
            <v>232994.92</v>
          </cell>
          <cell r="J526">
            <v>675.28</v>
          </cell>
          <cell r="K526">
            <v>721.86</v>
          </cell>
          <cell r="L526">
            <v>698.57</v>
          </cell>
          <cell r="M526">
            <v>721.86</v>
          </cell>
          <cell r="N526">
            <v>411338.48</v>
          </cell>
          <cell r="O526">
            <v>398213.39</v>
          </cell>
          <cell r="P526">
            <v>411487.12</v>
          </cell>
          <cell r="Q526">
            <v>453211.67</v>
          </cell>
          <cell r="R526">
            <v>0</v>
          </cell>
        </row>
        <row r="527">
          <cell r="D527" t="str">
            <v>63315000</v>
          </cell>
          <cell r="E527" t="str">
            <v>42101</v>
          </cell>
          <cell r="G527">
            <v>556.21</v>
          </cell>
          <cell r="H527">
            <v>520.29999999999995</v>
          </cell>
          <cell r="I527">
            <v>556.21</v>
          </cell>
          <cell r="J527">
            <v>407512.28</v>
          </cell>
          <cell r="K527">
            <v>421096.02</v>
          </cell>
          <cell r="L527">
            <v>407512.28</v>
          </cell>
          <cell r="M527">
            <v>421096.02</v>
          </cell>
          <cell r="N527">
            <v>556.21</v>
          </cell>
          <cell r="O527">
            <v>538.25</v>
          </cell>
          <cell r="P527">
            <v>556.21</v>
          </cell>
          <cell r="Q527">
            <v>538.25</v>
          </cell>
          <cell r="R527">
            <v>0</v>
          </cell>
        </row>
        <row r="528">
          <cell r="D528" t="str">
            <v>63317000</v>
          </cell>
          <cell r="E528" t="str">
            <v>42991</v>
          </cell>
          <cell r="G528">
            <v>816.01</v>
          </cell>
          <cell r="H528">
            <v>763.37</v>
          </cell>
          <cell r="I528">
            <v>816.01</v>
          </cell>
          <cell r="J528">
            <v>0</v>
          </cell>
          <cell r="K528">
            <v>0</v>
          </cell>
          <cell r="L528">
            <v>186.76</v>
          </cell>
          <cell r="M528">
            <v>0</v>
          </cell>
          <cell r="N528">
            <v>816.01</v>
          </cell>
          <cell r="O528">
            <v>789.65</v>
          </cell>
          <cell r="P528">
            <v>816.01</v>
          </cell>
          <cell r="Q528">
            <v>789.65</v>
          </cell>
          <cell r="R528">
            <v>0</v>
          </cell>
        </row>
        <row r="529">
          <cell r="D529" t="str">
            <v>63317000</v>
          </cell>
          <cell r="E529" t="str">
            <v>45500</v>
          </cell>
          <cell r="J529">
            <v>0</v>
          </cell>
          <cell r="K529">
            <v>0</v>
          </cell>
          <cell r="L529">
            <v>0</v>
          </cell>
          <cell r="M529">
            <v>236.39</v>
          </cell>
          <cell r="N529">
            <v>252.36</v>
          </cell>
          <cell r="O529">
            <v>244.2</v>
          </cell>
          <cell r="P529">
            <v>252.36</v>
          </cell>
          <cell r="Q529">
            <v>244.2</v>
          </cell>
          <cell r="R529">
            <v>0</v>
          </cell>
        </row>
        <row r="530">
          <cell r="D530" t="str">
            <v>63320051</v>
          </cell>
          <cell r="E530" t="str">
            <v>62720</v>
          </cell>
          <cell r="G530">
            <v>8436.4699999999993</v>
          </cell>
          <cell r="H530">
            <v>7898.87</v>
          </cell>
          <cell r="I530">
            <v>8443.5499999999993</v>
          </cell>
          <cell r="J530">
            <v>0</v>
          </cell>
          <cell r="K530">
            <v>2436143.8199999998</v>
          </cell>
          <cell r="L530">
            <v>604780.81999999995</v>
          </cell>
          <cell r="M530">
            <v>1895657.53</v>
          </cell>
          <cell r="N530">
            <v>8443.5499999999993</v>
          </cell>
          <cell r="O530">
            <v>8170.98</v>
          </cell>
          <cell r="P530">
            <v>8443.5499999999993</v>
          </cell>
          <cell r="Q530">
            <v>8170.98</v>
          </cell>
          <cell r="R530">
            <v>0</v>
          </cell>
        </row>
        <row r="531">
          <cell r="D531" t="str">
            <v>63320051</v>
          </cell>
          <cell r="E531" t="str">
            <v>01104</v>
          </cell>
          <cell r="G531">
            <v>18.29</v>
          </cell>
          <cell r="H531">
            <v>17.11</v>
          </cell>
          <cell r="I531">
            <v>18.29</v>
          </cell>
          <cell r="J531">
            <v>1935616.44</v>
          </cell>
          <cell r="K531">
            <v>1290941.79</v>
          </cell>
          <cell r="L531">
            <v>502203.01</v>
          </cell>
          <cell r="M531">
            <v>1087698</v>
          </cell>
          <cell r="N531">
            <v>18.29</v>
          </cell>
          <cell r="O531">
            <v>17.7</v>
          </cell>
          <cell r="P531">
            <v>18.29</v>
          </cell>
          <cell r="Q531">
            <v>17.7</v>
          </cell>
          <cell r="R531">
            <v>0</v>
          </cell>
        </row>
        <row r="532">
          <cell r="D532" t="str">
            <v>63320051</v>
          </cell>
          <cell r="E532" t="str">
            <v>01109</v>
          </cell>
          <cell r="G532">
            <v>1776.91</v>
          </cell>
          <cell r="H532">
            <v>1662.27</v>
          </cell>
          <cell r="I532">
            <v>1776.91</v>
          </cell>
          <cell r="J532">
            <v>855263.77</v>
          </cell>
          <cell r="K532">
            <v>1134147.77</v>
          </cell>
          <cell r="L532">
            <v>660613.81999999995</v>
          </cell>
          <cell r="M532">
            <v>191296.57</v>
          </cell>
          <cell r="N532">
            <v>1776.91</v>
          </cell>
          <cell r="O532">
            <v>6299.61</v>
          </cell>
          <cell r="P532">
            <v>6847.65</v>
          </cell>
          <cell r="Q532">
            <v>6626.76</v>
          </cell>
          <cell r="R532">
            <v>0</v>
          </cell>
        </row>
        <row r="533">
          <cell r="D533" t="str">
            <v>63320051</v>
          </cell>
          <cell r="E533" t="str">
            <v>01210</v>
          </cell>
          <cell r="M533">
            <v>276427.43</v>
          </cell>
          <cell r="N533">
            <v>193.29</v>
          </cell>
          <cell r="O533">
            <v>97.03</v>
          </cell>
          <cell r="P533">
            <v>100.26</v>
          </cell>
          <cell r="Q533">
            <v>97.03</v>
          </cell>
          <cell r="R533">
            <v>0</v>
          </cell>
        </row>
        <row r="534">
          <cell r="D534" t="str">
            <v>63320051</v>
          </cell>
          <cell r="E534" t="str">
            <v>01500</v>
          </cell>
          <cell r="G534">
            <v>60.57</v>
          </cell>
          <cell r="H534">
            <v>56.66</v>
          </cell>
          <cell r="I534">
            <v>60.57</v>
          </cell>
          <cell r="J534">
            <v>13589.04</v>
          </cell>
          <cell r="K534">
            <v>258191.78</v>
          </cell>
          <cell r="L534">
            <v>29589.040000000001</v>
          </cell>
          <cell r="M534">
            <v>339041.1</v>
          </cell>
          <cell r="N534">
            <v>60.57</v>
          </cell>
          <cell r="O534">
            <v>58.62</v>
          </cell>
          <cell r="P534">
            <v>60.57</v>
          </cell>
          <cell r="Q534">
            <v>58.62</v>
          </cell>
          <cell r="R534">
            <v>0</v>
          </cell>
        </row>
        <row r="535">
          <cell r="D535" t="str">
            <v>63320052</v>
          </cell>
          <cell r="E535" t="str">
            <v>26100</v>
          </cell>
          <cell r="G535">
            <v>6423.7</v>
          </cell>
          <cell r="H535">
            <v>6863.34</v>
          </cell>
          <cell r="I535">
            <v>7575.92</v>
          </cell>
          <cell r="J535">
            <v>1504668</v>
          </cell>
          <cell r="K535">
            <v>1935294.48</v>
          </cell>
          <cell r="L535">
            <v>1715245.13</v>
          </cell>
          <cell r="M535">
            <v>3431520.21</v>
          </cell>
          <cell r="N535">
            <v>7320.82</v>
          </cell>
          <cell r="O535">
            <v>7084.73</v>
          </cell>
          <cell r="P535">
            <v>7320.82</v>
          </cell>
          <cell r="Q535">
            <v>7084.73</v>
          </cell>
          <cell r="R535">
            <v>0</v>
          </cell>
        </row>
        <row r="536">
          <cell r="D536" t="str">
            <v>63325051</v>
          </cell>
          <cell r="E536" t="str">
            <v>45990</v>
          </cell>
          <cell r="G536">
            <v>1986.87</v>
          </cell>
          <cell r="H536">
            <v>1858.68</v>
          </cell>
          <cell r="I536">
            <v>1986.87</v>
          </cell>
          <cell r="J536">
            <v>2960568.35</v>
          </cell>
          <cell r="K536">
            <v>3484245.3</v>
          </cell>
          <cell r="L536">
            <v>3056732.8</v>
          </cell>
          <cell r="M536">
            <v>2989636.55</v>
          </cell>
          <cell r="N536">
            <v>1986.87</v>
          </cell>
          <cell r="O536">
            <v>1922.77</v>
          </cell>
          <cell r="P536">
            <v>1986.87</v>
          </cell>
          <cell r="Q536">
            <v>1922.77</v>
          </cell>
          <cell r="R536">
            <v>0</v>
          </cell>
        </row>
        <row r="537">
          <cell r="D537" t="str">
            <v>63325051</v>
          </cell>
          <cell r="E537" t="str">
            <v>62720</v>
          </cell>
          <cell r="G537">
            <v>6220.75</v>
          </cell>
          <cell r="H537">
            <v>5303.94</v>
          </cell>
          <cell r="I537">
            <v>5669.46</v>
          </cell>
          <cell r="J537">
            <v>1248144.95</v>
          </cell>
          <cell r="K537">
            <v>1468251.15</v>
          </cell>
          <cell r="L537">
            <v>1301486.1000000001</v>
          </cell>
          <cell r="M537">
            <v>1310471.71</v>
          </cell>
          <cell r="N537">
            <v>5669.46</v>
          </cell>
          <cell r="O537">
            <v>5486.56</v>
          </cell>
          <cell r="P537">
            <v>5669.46</v>
          </cell>
          <cell r="Q537">
            <v>5486.56</v>
          </cell>
          <cell r="R537">
            <v>0</v>
          </cell>
        </row>
        <row r="538">
          <cell r="D538" t="str">
            <v>63325051</v>
          </cell>
          <cell r="E538" t="str">
            <v>01101</v>
          </cell>
          <cell r="G538">
            <v>548.95000000000005</v>
          </cell>
          <cell r="H538">
            <v>513.53</v>
          </cell>
          <cell r="I538">
            <v>548.95000000000005</v>
          </cell>
          <cell r="J538">
            <v>0</v>
          </cell>
          <cell r="K538">
            <v>0</v>
          </cell>
          <cell r="L538">
            <v>0</v>
          </cell>
          <cell r="M538">
            <v>1411695.44</v>
          </cell>
          <cell r="N538">
            <v>548.95000000000005</v>
          </cell>
          <cell r="O538">
            <v>531.24</v>
          </cell>
          <cell r="P538">
            <v>548.95000000000005</v>
          </cell>
          <cell r="Q538">
            <v>531.24</v>
          </cell>
          <cell r="R538">
            <v>0</v>
          </cell>
        </row>
        <row r="539">
          <cell r="D539">
            <v>0</v>
          </cell>
          <cell r="E539" t="str">
            <v>01104</v>
          </cell>
          <cell r="G539">
            <v>3737.93</v>
          </cell>
          <cell r="H539">
            <v>3496.75</v>
          </cell>
          <cell r="I539">
            <v>3737.93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5704.18</v>
          </cell>
          <cell r="O539">
            <v>5520.15</v>
          </cell>
          <cell r="P539">
            <v>5704.18</v>
          </cell>
          <cell r="Q539">
            <v>5520.15</v>
          </cell>
          <cell r="R539">
            <v>0</v>
          </cell>
        </row>
        <row r="540">
          <cell r="D540">
            <v>0</v>
          </cell>
          <cell r="E540" t="str">
            <v>01107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3236.88</v>
          </cell>
          <cell r="O540">
            <v>3132.46</v>
          </cell>
          <cell r="P540">
            <v>3236.88</v>
          </cell>
          <cell r="Q540">
            <v>3132.46</v>
          </cell>
          <cell r="R540">
            <v>0</v>
          </cell>
        </row>
        <row r="541">
          <cell r="D541">
            <v>0</v>
          </cell>
          <cell r="E541" t="str">
            <v>01108</v>
          </cell>
          <cell r="G541">
            <v>5040.46</v>
          </cell>
          <cell r="H541">
            <v>4715.26</v>
          </cell>
          <cell r="I541">
            <v>5040.46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6613.08</v>
          </cell>
          <cell r="O541">
            <v>6399.73</v>
          </cell>
          <cell r="P541">
            <v>6613.08</v>
          </cell>
          <cell r="Q541">
            <v>6399.73</v>
          </cell>
          <cell r="R541">
            <v>0</v>
          </cell>
        </row>
        <row r="542">
          <cell r="D542">
            <v>0</v>
          </cell>
          <cell r="E542" t="str">
            <v>01109</v>
          </cell>
          <cell r="G542">
            <v>2381.39</v>
          </cell>
          <cell r="H542">
            <v>2696.91</v>
          </cell>
          <cell r="I542">
            <v>2991.92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2027.7</v>
          </cell>
          <cell r="O542">
            <v>1962.29</v>
          </cell>
          <cell r="P542">
            <v>2027.7</v>
          </cell>
          <cell r="Q542">
            <v>1962.29</v>
          </cell>
          <cell r="R542">
            <v>0</v>
          </cell>
        </row>
        <row r="543">
          <cell r="D543">
            <v>0</v>
          </cell>
          <cell r="E543" t="str">
            <v>01110</v>
          </cell>
          <cell r="G543">
            <v>1603.46</v>
          </cell>
          <cell r="H543">
            <v>1500</v>
          </cell>
          <cell r="I543">
            <v>1603.46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1202.03</v>
          </cell>
          <cell r="O543">
            <v>1910.1</v>
          </cell>
          <cell r="P543">
            <v>2681.85</v>
          </cell>
          <cell r="Q543">
            <v>2595.33</v>
          </cell>
          <cell r="R543">
            <v>0</v>
          </cell>
        </row>
        <row r="544">
          <cell r="D544">
            <v>0</v>
          </cell>
          <cell r="E544" t="str">
            <v>01210</v>
          </cell>
          <cell r="G544">
            <v>1322.89</v>
          </cell>
          <cell r="H544">
            <v>1237.55</v>
          </cell>
          <cell r="I544">
            <v>1427.56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3186.75</v>
          </cell>
          <cell r="O544">
            <v>3083.95</v>
          </cell>
          <cell r="P544">
            <v>3799.65</v>
          </cell>
          <cell r="Q544">
            <v>5667.22</v>
          </cell>
          <cell r="R544">
            <v>0</v>
          </cell>
        </row>
        <row r="545">
          <cell r="D545">
            <v>0</v>
          </cell>
          <cell r="E545" t="str">
            <v>01500</v>
          </cell>
          <cell r="G545">
            <v>2553.71</v>
          </cell>
          <cell r="H545">
            <v>2388.9499999999998</v>
          </cell>
          <cell r="I545">
            <v>2553.71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2553.71</v>
          </cell>
          <cell r="O545">
            <v>2471.34</v>
          </cell>
          <cell r="P545">
            <v>2553.71</v>
          </cell>
          <cell r="Q545">
            <v>2471.34</v>
          </cell>
          <cell r="R545">
            <v>0</v>
          </cell>
        </row>
        <row r="546">
          <cell r="D546">
            <v>0</v>
          </cell>
          <cell r="E546" t="str">
            <v>03990</v>
          </cell>
          <cell r="L546">
            <v>0</v>
          </cell>
          <cell r="M546">
            <v>0</v>
          </cell>
          <cell r="N546">
            <v>5492.55</v>
          </cell>
          <cell r="O546">
            <v>5315.38</v>
          </cell>
          <cell r="P546">
            <v>5492.55</v>
          </cell>
          <cell r="Q546">
            <v>5315.38</v>
          </cell>
          <cell r="R546">
            <v>0</v>
          </cell>
        </row>
        <row r="547">
          <cell r="D547">
            <v>0</v>
          </cell>
          <cell r="E547" t="str">
            <v>26100</v>
          </cell>
          <cell r="G547">
            <v>75893.240000000005</v>
          </cell>
          <cell r="H547">
            <v>71282.649999999994</v>
          </cell>
          <cell r="I547">
            <v>76198.53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101080.04</v>
          </cell>
          <cell r="O547">
            <v>97819.49</v>
          </cell>
          <cell r="P547">
            <v>101080.04</v>
          </cell>
          <cell r="Q547">
            <v>97819.49</v>
          </cell>
          <cell r="R547">
            <v>0</v>
          </cell>
        </row>
        <row r="548">
          <cell r="D548">
            <v>0</v>
          </cell>
          <cell r="E548" t="str">
            <v>41100</v>
          </cell>
          <cell r="G548">
            <v>1724.23</v>
          </cell>
          <cell r="H548">
            <v>2833.77</v>
          </cell>
          <cell r="I548">
            <v>3716.03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3803.11</v>
          </cell>
          <cell r="O548">
            <v>3680.42</v>
          </cell>
          <cell r="P548">
            <v>3803.11</v>
          </cell>
          <cell r="Q548">
            <v>3680.42</v>
          </cell>
          <cell r="R548">
            <v>0</v>
          </cell>
        </row>
        <row r="549">
          <cell r="D549">
            <v>0</v>
          </cell>
          <cell r="E549" t="str">
            <v>42101</v>
          </cell>
          <cell r="G549">
            <v>15057.76</v>
          </cell>
          <cell r="H549">
            <v>14086.27</v>
          </cell>
          <cell r="I549">
            <v>15057.76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15095.73</v>
          </cell>
          <cell r="O549">
            <v>15474.32</v>
          </cell>
          <cell r="P549">
            <v>16727.98</v>
          </cell>
          <cell r="Q549">
            <v>16188.36</v>
          </cell>
          <cell r="R549">
            <v>0</v>
          </cell>
        </row>
        <row r="550">
          <cell r="D550">
            <v>0</v>
          </cell>
          <cell r="E550" t="str">
            <v>42991</v>
          </cell>
          <cell r="G550">
            <v>3179.21</v>
          </cell>
          <cell r="H550">
            <v>2974.1</v>
          </cell>
          <cell r="I550">
            <v>3179.21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5240.92</v>
          </cell>
          <cell r="O550">
            <v>5114.29</v>
          </cell>
          <cell r="P550">
            <v>5284.75</v>
          </cell>
          <cell r="Q550">
            <v>5114.29</v>
          </cell>
          <cell r="R550">
            <v>0</v>
          </cell>
        </row>
        <row r="551">
          <cell r="D551">
            <v>0</v>
          </cell>
          <cell r="E551" t="str">
            <v>45500</v>
          </cell>
          <cell r="G551">
            <v>2838.2</v>
          </cell>
          <cell r="H551">
            <v>2655.09</v>
          </cell>
          <cell r="I551">
            <v>2838.2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2838.2</v>
          </cell>
          <cell r="O551">
            <v>2746.65</v>
          </cell>
          <cell r="P551">
            <v>2838.2</v>
          </cell>
          <cell r="Q551">
            <v>2746.65</v>
          </cell>
          <cell r="R551">
            <v>0</v>
          </cell>
        </row>
        <row r="552">
          <cell r="D552">
            <v>0</v>
          </cell>
          <cell r="E552" t="str">
            <v>45900</v>
          </cell>
          <cell r="G552">
            <v>6170.85</v>
          </cell>
          <cell r="H552">
            <v>5772.87</v>
          </cell>
          <cell r="I552">
            <v>6170.97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4163.87</v>
          </cell>
          <cell r="O552">
            <v>3283.49</v>
          </cell>
          <cell r="P552">
            <v>3392.92</v>
          </cell>
          <cell r="Q552">
            <v>3283.49</v>
          </cell>
          <cell r="R552">
            <v>0</v>
          </cell>
        </row>
        <row r="553">
          <cell r="D553">
            <v>0</v>
          </cell>
          <cell r="E553" t="str">
            <v>45910</v>
          </cell>
          <cell r="G553">
            <v>11581.17</v>
          </cell>
          <cell r="H553">
            <v>13275.61</v>
          </cell>
          <cell r="I553">
            <v>15670.22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14755.87</v>
          </cell>
          <cell r="O553">
            <v>14323.26</v>
          </cell>
          <cell r="P553">
            <v>14858.97</v>
          </cell>
          <cell r="Q553">
            <v>15394.62</v>
          </cell>
          <cell r="R553">
            <v>0</v>
          </cell>
        </row>
        <row r="554">
          <cell r="D554">
            <v>0</v>
          </cell>
          <cell r="E554" t="str">
            <v>45990</v>
          </cell>
          <cell r="G554">
            <v>6223.3</v>
          </cell>
          <cell r="H554">
            <v>5870.22</v>
          </cell>
          <cell r="I554">
            <v>6275.09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6275.09</v>
          </cell>
          <cell r="O554">
            <v>6072.66</v>
          </cell>
          <cell r="P554">
            <v>6275.09</v>
          </cell>
          <cell r="Q554">
            <v>6072.66</v>
          </cell>
          <cell r="R554">
            <v>0</v>
          </cell>
        </row>
        <row r="555">
          <cell r="D555">
            <v>0</v>
          </cell>
          <cell r="E555" t="str">
            <v>62720</v>
          </cell>
          <cell r="N555">
            <v>199.58</v>
          </cell>
          <cell r="O555">
            <v>142.56</v>
          </cell>
          <cell r="P555">
            <v>147.31</v>
          </cell>
          <cell r="Q555">
            <v>142.56</v>
          </cell>
          <cell r="R555">
            <v>0</v>
          </cell>
        </row>
        <row r="556">
          <cell r="D556">
            <v>0</v>
          </cell>
          <cell r="E556" t="str">
            <v>01101</v>
          </cell>
          <cell r="G556">
            <v>775.57</v>
          </cell>
          <cell r="H556">
            <v>725.53</v>
          </cell>
          <cell r="I556">
            <v>775.57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775.57</v>
          </cell>
          <cell r="O556">
            <v>750.53</v>
          </cell>
          <cell r="P556">
            <v>775.57</v>
          </cell>
          <cell r="Q556">
            <v>750.53</v>
          </cell>
          <cell r="R556">
            <v>0</v>
          </cell>
        </row>
        <row r="557">
          <cell r="D557">
            <v>0</v>
          </cell>
          <cell r="E557" t="str">
            <v>01104</v>
          </cell>
          <cell r="G557">
            <v>775.57</v>
          </cell>
          <cell r="H557">
            <v>725.53</v>
          </cell>
          <cell r="I557">
            <v>775.57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3807.47</v>
          </cell>
          <cell r="O557">
            <v>3684.59</v>
          </cell>
          <cell r="P557">
            <v>3807.47</v>
          </cell>
          <cell r="Q557">
            <v>3684.59</v>
          </cell>
          <cell r="R557">
            <v>0</v>
          </cell>
        </row>
        <row r="558">
          <cell r="D558">
            <v>0</v>
          </cell>
          <cell r="E558" t="str">
            <v>01105</v>
          </cell>
          <cell r="G558">
            <v>4674.18</v>
          </cell>
          <cell r="H558">
            <v>4372.59</v>
          </cell>
          <cell r="I558">
            <v>4674.18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7205.63</v>
          </cell>
          <cell r="O558">
            <v>6973.11</v>
          </cell>
          <cell r="P558">
            <v>7205.63</v>
          </cell>
          <cell r="Q558">
            <v>6973.11</v>
          </cell>
          <cell r="R558">
            <v>0</v>
          </cell>
        </row>
        <row r="559">
          <cell r="D559">
            <v>0</v>
          </cell>
          <cell r="E559" t="str">
            <v>01106</v>
          </cell>
          <cell r="L559">
            <v>0</v>
          </cell>
          <cell r="M559">
            <v>0</v>
          </cell>
          <cell r="N559">
            <v>1641.2</v>
          </cell>
          <cell r="O559">
            <v>1588.25</v>
          </cell>
          <cell r="P559">
            <v>1641.2</v>
          </cell>
          <cell r="Q559">
            <v>1588.25</v>
          </cell>
          <cell r="R559">
            <v>0</v>
          </cell>
        </row>
        <row r="560">
          <cell r="D560">
            <v>0</v>
          </cell>
          <cell r="E560" t="str">
            <v>01107</v>
          </cell>
          <cell r="L560">
            <v>0</v>
          </cell>
          <cell r="M560">
            <v>0</v>
          </cell>
          <cell r="N560">
            <v>1692.88</v>
          </cell>
          <cell r="O560">
            <v>1638.26</v>
          </cell>
          <cell r="P560">
            <v>1692.88</v>
          </cell>
          <cell r="Q560">
            <v>1638.26</v>
          </cell>
          <cell r="R560">
            <v>0</v>
          </cell>
        </row>
        <row r="561">
          <cell r="D561">
            <v>0</v>
          </cell>
          <cell r="E561" t="str">
            <v>01108</v>
          </cell>
          <cell r="G561">
            <v>639.71</v>
          </cell>
          <cell r="H561">
            <v>598.44000000000005</v>
          </cell>
          <cell r="I561">
            <v>639.71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942.66</v>
          </cell>
          <cell r="O561">
            <v>912.26</v>
          </cell>
          <cell r="P561">
            <v>942.66</v>
          </cell>
          <cell r="Q561">
            <v>912.26</v>
          </cell>
          <cell r="R561">
            <v>0</v>
          </cell>
        </row>
        <row r="562">
          <cell r="D562">
            <v>0</v>
          </cell>
          <cell r="E562" t="str">
            <v>01109</v>
          </cell>
          <cell r="G562">
            <v>2245.77</v>
          </cell>
          <cell r="H562">
            <v>2100.88</v>
          </cell>
          <cell r="I562">
            <v>2245.77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3397.54</v>
          </cell>
          <cell r="O562">
            <v>3287.92</v>
          </cell>
          <cell r="P562">
            <v>3397.54</v>
          </cell>
          <cell r="Q562">
            <v>3287.92</v>
          </cell>
          <cell r="R562">
            <v>0</v>
          </cell>
        </row>
        <row r="563">
          <cell r="D563">
            <v>0</v>
          </cell>
          <cell r="E563" t="str">
            <v>01110</v>
          </cell>
          <cell r="G563">
            <v>18.98</v>
          </cell>
          <cell r="H563">
            <v>27.52</v>
          </cell>
          <cell r="I563">
            <v>29.41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571.45000000000005</v>
          </cell>
          <cell r="O563">
            <v>553.03</v>
          </cell>
          <cell r="P563">
            <v>571.45000000000005</v>
          </cell>
          <cell r="Q563">
            <v>553.03</v>
          </cell>
          <cell r="R563">
            <v>0</v>
          </cell>
        </row>
        <row r="564">
          <cell r="D564">
            <v>0</v>
          </cell>
          <cell r="E564" t="str">
            <v>01210</v>
          </cell>
          <cell r="G564">
            <v>24.96</v>
          </cell>
          <cell r="H564">
            <v>23.35</v>
          </cell>
          <cell r="I564">
            <v>24.96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358.84</v>
          </cell>
          <cell r="O564">
            <v>271.51</v>
          </cell>
          <cell r="P564">
            <v>280.57</v>
          </cell>
          <cell r="Q564">
            <v>271.51</v>
          </cell>
          <cell r="R564">
            <v>0</v>
          </cell>
        </row>
        <row r="565">
          <cell r="D565">
            <v>0</v>
          </cell>
          <cell r="E565" t="str">
            <v>03990</v>
          </cell>
          <cell r="Q565">
            <v>219.32</v>
          </cell>
          <cell r="R565">
            <v>0</v>
          </cell>
        </row>
        <row r="566">
          <cell r="D566">
            <v>0</v>
          </cell>
          <cell r="E566" t="str">
            <v>26100</v>
          </cell>
          <cell r="G566">
            <v>24158.2</v>
          </cell>
          <cell r="H566">
            <v>27403.07</v>
          </cell>
          <cell r="I566">
            <v>29930.01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31059.65</v>
          </cell>
          <cell r="O566">
            <v>30047.78</v>
          </cell>
          <cell r="P566">
            <v>31049.41</v>
          </cell>
          <cell r="Q566">
            <v>30047.78</v>
          </cell>
          <cell r="R566">
            <v>0</v>
          </cell>
        </row>
        <row r="567">
          <cell r="D567">
            <v>0</v>
          </cell>
          <cell r="E567" t="str">
            <v>42101</v>
          </cell>
          <cell r="G567">
            <v>5685.15</v>
          </cell>
          <cell r="H567">
            <v>5318.41</v>
          </cell>
          <cell r="I567">
            <v>5685.15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5685.15</v>
          </cell>
          <cell r="O567">
            <v>5626.24</v>
          </cell>
          <cell r="P567">
            <v>5926.3</v>
          </cell>
          <cell r="Q567">
            <v>5735.15</v>
          </cell>
          <cell r="R567">
            <v>0</v>
          </cell>
        </row>
        <row r="568">
          <cell r="D568">
            <v>0</v>
          </cell>
          <cell r="E568" t="str">
            <v>42991</v>
          </cell>
          <cell r="G568">
            <v>2856.26</v>
          </cell>
          <cell r="H568">
            <v>2671.95</v>
          </cell>
          <cell r="I568">
            <v>2856.26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2947.9</v>
          </cell>
          <cell r="O568">
            <v>2852.74</v>
          </cell>
          <cell r="P568">
            <v>2947.9</v>
          </cell>
          <cell r="Q568">
            <v>2852.74</v>
          </cell>
          <cell r="R568">
            <v>0</v>
          </cell>
        </row>
        <row r="569">
          <cell r="D569">
            <v>0</v>
          </cell>
          <cell r="E569" t="str">
            <v>45500</v>
          </cell>
          <cell r="G569">
            <v>77.05</v>
          </cell>
          <cell r="H569">
            <v>111.71</v>
          </cell>
          <cell r="I569">
            <v>119.43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119.43</v>
          </cell>
          <cell r="O569">
            <v>115.58</v>
          </cell>
          <cell r="P569">
            <v>119.43</v>
          </cell>
          <cell r="Q569">
            <v>115.58</v>
          </cell>
          <cell r="R569">
            <v>0</v>
          </cell>
        </row>
        <row r="570">
          <cell r="D570">
            <v>0</v>
          </cell>
          <cell r="E570" t="str">
            <v>45900</v>
          </cell>
          <cell r="G570">
            <v>36.81</v>
          </cell>
          <cell r="H570">
            <v>53.38</v>
          </cell>
          <cell r="I570">
            <v>57.06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57.06</v>
          </cell>
          <cell r="O570">
            <v>62.75</v>
          </cell>
          <cell r="P570">
            <v>134.91999999999999</v>
          </cell>
          <cell r="Q570">
            <v>130.57</v>
          </cell>
          <cell r="R570">
            <v>0</v>
          </cell>
        </row>
        <row r="571">
          <cell r="D571">
            <v>0</v>
          </cell>
          <cell r="E571" t="str">
            <v>45910</v>
          </cell>
          <cell r="G571">
            <v>84.7</v>
          </cell>
          <cell r="H571">
            <v>79.239999999999995</v>
          </cell>
          <cell r="I571">
            <v>84.7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84.7</v>
          </cell>
          <cell r="O571">
            <v>81.98</v>
          </cell>
          <cell r="P571">
            <v>84.7</v>
          </cell>
          <cell r="Q571">
            <v>115.99</v>
          </cell>
          <cell r="R571">
            <v>0</v>
          </cell>
        </row>
        <row r="572">
          <cell r="D572">
            <v>0</v>
          </cell>
          <cell r="E572" t="str">
            <v>45990</v>
          </cell>
          <cell r="G572">
            <v>8054.49</v>
          </cell>
          <cell r="H572">
            <v>7534.89</v>
          </cell>
          <cell r="I572">
            <v>8054.49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8054.49</v>
          </cell>
          <cell r="O572">
            <v>7794.82</v>
          </cell>
          <cell r="P572">
            <v>8054.49</v>
          </cell>
          <cell r="Q572">
            <v>7794.82</v>
          </cell>
          <cell r="R572">
            <v>0</v>
          </cell>
        </row>
        <row r="573">
          <cell r="D573">
            <v>0</v>
          </cell>
          <cell r="E573" t="str">
            <v>62720</v>
          </cell>
          <cell r="G573">
            <v>29.97</v>
          </cell>
          <cell r="H573">
            <v>28.02</v>
          </cell>
          <cell r="I573">
            <v>29.97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29.97</v>
          </cell>
          <cell r="O573">
            <v>28.98</v>
          </cell>
          <cell r="P573">
            <v>29.97</v>
          </cell>
          <cell r="Q573">
            <v>28.98</v>
          </cell>
          <cell r="R573">
            <v>0</v>
          </cell>
        </row>
        <row r="574">
          <cell r="D574">
            <v>0</v>
          </cell>
          <cell r="E574" t="str">
            <v>01210</v>
          </cell>
          <cell r="G574">
            <v>6343.97</v>
          </cell>
          <cell r="H574">
            <v>5934.68</v>
          </cell>
          <cell r="I574">
            <v>6343.97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6343.97</v>
          </cell>
          <cell r="O574">
            <v>6139.33</v>
          </cell>
          <cell r="P574">
            <v>6343.97</v>
          </cell>
          <cell r="Q574">
            <v>6139.33</v>
          </cell>
          <cell r="R574">
            <v>0</v>
          </cell>
        </row>
        <row r="575">
          <cell r="D575">
            <v>0</v>
          </cell>
          <cell r="E575" t="str">
            <v>26100</v>
          </cell>
          <cell r="G575">
            <v>51333.96</v>
          </cell>
          <cell r="H575">
            <v>48022.09</v>
          </cell>
          <cell r="I575">
            <v>51333.96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17111.32</v>
          </cell>
          <cell r="O575">
            <v>4415.82</v>
          </cell>
          <cell r="P575">
            <v>0</v>
          </cell>
          <cell r="Q575">
            <v>0</v>
          </cell>
          <cell r="R575">
            <v>0</v>
          </cell>
        </row>
        <row r="576">
          <cell r="D576">
            <v>0</v>
          </cell>
          <cell r="E576" t="str">
            <v>26100</v>
          </cell>
          <cell r="G576">
            <v>114473.08</v>
          </cell>
          <cell r="H576">
            <v>107087.73</v>
          </cell>
          <cell r="I576">
            <v>114473.08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114473.08</v>
          </cell>
          <cell r="O576">
            <v>110809.17</v>
          </cell>
          <cell r="P576">
            <v>115364.87</v>
          </cell>
          <cell r="Q576">
            <v>149670.93</v>
          </cell>
          <cell r="R576">
            <v>0</v>
          </cell>
        </row>
        <row r="577">
          <cell r="D577">
            <v>0</v>
          </cell>
          <cell r="E577" t="str">
            <v>26100</v>
          </cell>
          <cell r="G577">
            <v>6865.88</v>
          </cell>
          <cell r="H577">
            <v>6422.92</v>
          </cell>
          <cell r="I577">
            <v>6865.88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6865.88</v>
          </cell>
          <cell r="O577">
            <v>6644.4</v>
          </cell>
          <cell r="P577">
            <v>6865.88</v>
          </cell>
          <cell r="Q577">
            <v>6644.4</v>
          </cell>
          <cell r="R577">
            <v>0</v>
          </cell>
        </row>
        <row r="578">
          <cell r="D578">
            <v>0</v>
          </cell>
          <cell r="E578" t="str">
            <v>26100</v>
          </cell>
          <cell r="G578">
            <v>200.31</v>
          </cell>
          <cell r="H578">
            <v>187.38</v>
          </cell>
          <cell r="I578">
            <v>199.46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195.93</v>
          </cell>
          <cell r="O578">
            <v>189.61</v>
          </cell>
          <cell r="P578">
            <v>195.93</v>
          </cell>
          <cell r="Q578">
            <v>189.61</v>
          </cell>
          <cell r="R578">
            <v>0</v>
          </cell>
        </row>
        <row r="579">
          <cell r="D579">
            <v>0</v>
          </cell>
          <cell r="E579" t="str">
            <v>26100</v>
          </cell>
          <cell r="G579">
            <v>829142.06</v>
          </cell>
          <cell r="H579">
            <v>258878.44</v>
          </cell>
          <cell r="I579">
            <v>279777.95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237312.19</v>
          </cell>
          <cell r="O579">
            <v>229656.95999999999</v>
          </cell>
          <cell r="P579">
            <v>237312.19</v>
          </cell>
          <cell r="Q579">
            <v>229656.95999999999</v>
          </cell>
          <cell r="R579">
            <v>0</v>
          </cell>
        </row>
        <row r="580">
          <cell r="D580">
            <v>0</v>
          </cell>
          <cell r="E580" t="str">
            <v>26100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</row>
        <row r="581">
          <cell r="D581">
            <v>0</v>
          </cell>
          <cell r="E581" t="str">
            <v>26100</v>
          </cell>
          <cell r="I581">
            <v>1964.3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</row>
        <row r="582">
          <cell r="D582">
            <v>0</v>
          </cell>
          <cell r="E582" t="str">
            <v>26100</v>
          </cell>
          <cell r="I582">
            <v>2956.79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</row>
        <row r="583">
          <cell r="D583">
            <v>0</v>
          </cell>
          <cell r="E583" t="str">
            <v>26100</v>
          </cell>
          <cell r="H583">
            <v>153.76</v>
          </cell>
          <cell r="I583">
            <v>30.9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</row>
        <row r="584">
          <cell r="D584">
            <v>0</v>
          </cell>
          <cell r="E584" t="str">
            <v>26100</v>
          </cell>
          <cell r="G584">
            <v>31078.76</v>
          </cell>
          <cell r="H584">
            <v>843163.01</v>
          </cell>
          <cell r="I584">
            <v>429863.01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384797.26</v>
          </cell>
          <cell r="O584">
            <v>328290.40999999997</v>
          </cell>
          <cell r="P584">
            <v>399517.82</v>
          </cell>
          <cell r="Q584">
            <v>762452.05</v>
          </cell>
          <cell r="R584">
            <v>449671.22</v>
          </cell>
        </row>
        <row r="585">
          <cell r="D585">
            <v>0</v>
          </cell>
          <cell r="E585" t="str">
            <v>26100</v>
          </cell>
          <cell r="G585">
            <v>333842.45</v>
          </cell>
          <cell r="H585">
            <v>320821.90000000002</v>
          </cell>
          <cell r="I585">
            <v>488410.93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682910.95</v>
          </cell>
          <cell r="O585">
            <v>0</v>
          </cell>
          <cell r="P585">
            <v>0</v>
          </cell>
          <cell r="Q585">
            <v>77191.78</v>
          </cell>
          <cell r="R585">
            <v>0</v>
          </cell>
        </row>
        <row r="586">
          <cell r="D586">
            <v>0</v>
          </cell>
          <cell r="E586" t="str">
            <v>26100</v>
          </cell>
          <cell r="G586">
            <v>4657.53</v>
          </cell>
          <cell r="H586">
            <v>130410.95</v>
          </cell>
          <cell r="I586">
            <v>155068.49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201643.83</v>
          </cell>
          <cell r="O586">
            <v>202191.77</v>
          </cell>
          <cell r="P586">
            <v>205479.45</v>
          </cell>
          <cell r="Q586">
            <v>328767.09999999998</v>
          </cell>
          <cell r="R586">
            <v>-54246.559999999998</v>
          </cell>
        </row>
        <row r="587">
          <cell r="D587">
            <v>0</v>
          </cell>
          <cell r="E587" t="str">
            <v>26100</v>
          </cell>
          <cell r="G587">
            <v>158904.04999999999</v>
          </cell>
          <cell r="H587">
            <v>153424.6</v>
          </cell>
          <cell r="I587">
            <v>180821.85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175342.4</v>
          </cell>
          <cell r="O587">
            <v>164383.5</v>
          </cell>
          <cell r="P587">
            <v>158904.04999999999</v>
          </cell>
          <cell r="Q587">
            <v>80821.89</v>
          </cell>
          <cell r="R587">
            <v>223116.45</v>
          </cell>
        </row>
        <row r="588">
          <cell r="D588">
            <v>0</v>
          </cell>
          <cell r="E588" t="str">
            <v>26100</v>
          </cell>
          <cell r="H588">
            <v>180821.92</v>
          </cell>
          <cell r="I588">
            <v>210382.51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137650.26999999999</v>
          </cell>
          <cell r="O588">
            <v>195114.76</v>
          </cell>
          <cell r="P588">
            <v>199021.86</v>
          </cell>
          <cell r="Q588">
            <v>119256.83</v>
          </cell>
          <cell r="R588">
            <v>0</v>
          </cell>
        </row>
        <row r="589">
          <cell r="D589">
            <v>0</v>
          </cell>
          <cell r="E589" t="str">
            <v>26100</v>
          </cell>
          <cell r="G589">
            <v>50819.67</v>
          </cell>
          <cell r="H589">
            <v>47540.98</v>
          </cell>
          <cell r="I589">
            <v>50819.67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112500</v>
          </cell>
          <cell r="O589">
            <v>-5532.79</v>
          </cell>
          <cell r="P589">
            <v>57172.13</v>
          </cell>
          <cell r="Q589">
            <v>21639.35</v>
          </cell>
          <cell r="R589">
            <v>31967.21</v>
          </cell>
        </row>
        <row r="590">
          <cell r="D590">
            <v>0</v>
          </cell>
          <cell r="E590" t="str">
            <v>26100</v>
          </cell>
          <cell r="G590">
            <v>3597246.1</v>
          </cell>
          <cell r="H590">
            <v>3295488.34</v>
          </cell>
          <cell r="I590">
            <v>3807151.19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3427394.61</v>
          </cell>
          <cell r="O590">
            <v>3779709.83</v>
          </cell>
          <cell r="P590">
            <v>2969741.6</v>
          </cell>
          <cell r="Q590">
            <v>3320682.17</v>
          </cell>
          <cell r="R590">
            <v>2612861.71</v>
          </cell>
        </row>
        <row r="591">
          <cell r="D591">
            <v>0</v>
          </cell>
          <cell r="E591" t="str">
            <v>26100</v>
          </cell>
          <cell r="G591">
            <v>1591380.37</v>
          </cell>
          <cell r="H591">
            <v>1570147.49</v>
          </cell>
          <cell r="I591">
            <v>1658665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1552500.59</v>
          </cell>
          <cell r="O591">
            <v>1481872</v>
          </cell>
          <cell r="P591">
            <v>1504144.45</v>
          </cell>
          <cell r="Q591">
            <v>1432556.92</v>
          </cell>
          <cell r="R591">
            <v>1500115.53</v>
          </cell>
        </row>
        <row r="592">
          <cell r="D592">
            <v>0</v>
          </cell>
          <cell r="E592" t="str">
            <v>26100</v>
          </cell>
          <cell r="G592">
            <v>1747945.21</v>
          </cell>
          <cell r="H592">
            <v>1687671.23</v>
          </cell>
          <cell r="I592">
            <v>1989041.1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1928767.12</v>
          </cell>
          <cell r="O592">
            <v>1808219.18</v>
          </cell>
          <cell r="P592">
            <v>0</v>
          </cell>
          <cell r="Q592">
            <v>3621917.81</v>
          </cell>
          <cell r="R592">
            <v>1494986.56</v>
          </cell>
        </row>
        <row r="593">
          <cell r="D593">
            <v>0</v>
          </cell>
          <cell r="E593" t="str">
            <v>26100</v>
          </cell>
          <cell r="G593">
            <v>7954.26</v>
          </cell>
          <cell r="H593">
            <v>7258.46</v>
          </cell>
          <cell r="I593">
            <v>8052.77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5358.9</v>
          </cell>
          <cell r="O593">
            <v>4558.7700000000004</v>
          </cell>
          <cell r="P593">
            <v>3953.47</v>
          </cell>
          <cell r="Q593">
            <v>3859.16</v>
          </cell>
          <cell r="R593">
            <v>3145.67</v>
          </cell>
        </row>
        <row r="594">
          <cell r="D594">
            <v>0</v>
          </cell>
          <cell r="E594" t="str">
            <v>26100</v>
          </cell>
          <cell r="G594">
            <v>4199972.3099999996</v>
          </cell>
          <cell r="H594">
            <v>3933576.41</v>
          </cell>
          <cell r="I594">
            <v>4218318.1500000004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5379968.5</v>
          </cell>
          <cell r="O594">
            <v>5187861.97</v>
          </cell>
          <cell r="P594">
            <v>6135441.25</v>
          </cell>
          <cell r="Q594">
            <v>5722503.5199999996</v>
          </cell>
          <cell r="R594">
            <v>0</v>
          </cell>
        </row>
        <row r="595">
          <cell r="D595">
            <v>0</v>
          </cell>
          <cell r="E595" t="str">
            <v>26100</v>
          </cell>
          <cell r="Q595">
            <v>300000</v>
          </cell>
          <cell r="R595">
            <v>0</v>
          </cell>
        </row>
        <row r="596">
          <cell r="D596" t="str">
            <v>63145000</v>
          </cell>
          <cell r="R596">
            <v>7645.65</v>
          </cell>
        </row>
        <row r="597">
          <cell r="D597" t="str">
            <v>63145000</v>
          </cell>
          <cell r="R597">
            <v>1108.27</v>
          </cell>
        </row>
        <row r="598">
          <cell r="D598" t="str">
            <v>63145000</v>
          </cell>
          <cell r="R598">
            <v>2039.14</v>
          </cell>
        </row>
        <row r="599">
          <cell r="D599" t="str">
            <v>63145000</v>
          </cell>
          <cell r="R599">
            <v>13571.49</v>
          </cell>
        </row>
        <row r="600">
          <cell r="D600" t="str">
            <v>63145000</v>
          </cell>
          <cell r="R600">
            <v>4883.1000000000004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Total"/>
      <sheetName val="ADJ - RATE"/>
      <sheetName val="ADJ_-_RATE"/>
    </sheetNames>
    <sheetDataSet>
      <sheetData sheetId="0" refreshError="1">
        <row r="2">
          <cell r="C2" t="str">
            <v>820501</v>
          </cell>
          <cell r="D2" t="str">
            <v>41105051</v>
          </cell>
          <cell r="F2" t="str">
            <v>999999</v>
          </cell>
        </row>
        <row r="3">
          <cell r="C3" t="str">
            <v>820501</v>
          </cell>
          <cell r="D3" t="str">
            <v>41601200</v>
          </cell>
          <cell r="F3" t="str">
            <v>999999</v>
          </cell>
        </row>
        <row r="4">
          <cell r="C4" t="str">
            <v>820501</v>
          </cell>
          <cell r="D4" t="str">
            <v>41610100</v>
          </cell>
          <cell r="F4" t="str">
            <v>055100</v>
          </cell>
        </row>
        <row r="5">
          <cell r="C5" t="str">
            <v>820501</v>
          </cell>
          <cell r="D5" t="str">
            <v>41610100</v>
          </cell>
          <cell r="F5" t="str">
            <v>010104</v>
          </cell>
        </row>
        <row r="6">
          <cell r="C6" t="str">
            <v>820504</v>
          </cell>
          <cell r="D6" t="str">
            <v>41610100</v>
          </cell>
          <cell r="F6" t="str">
            <v>010104</v>
          </cell>
        </row>
        <row r="7">
          <cell r="C7" t="str">
            <v>820508</v>
          </cell>
          <cell r="D7" t="str">
            <v>41610100</v>
          </cell>
          <cell r="F7" t="str">
            <v>010105</v>
          </cell>
        </row>
        <row r="8">
          <cell r="C8" t="str">
            <v>820505</v>
          </cell>
          <cell r="D8" t="str">
            <v>41610100</v>
          </cell>
          <cell r="F8" t="str">
            <v>010115</v>
          </cell>
        </row>
        <row r="9">
          <cell r="C9" t="str">
            <v>820501</v>
          </cell>
          <cell r="D9" t="str">
            <v>41610100</v>
          </cell>
          <cell r="F9" t="str">
            <v>710102</v>
          </cell>
        </row>
        <row r="10">
          <cell r="C10" t="str">
            <v>820501</v>
          </cell>
          <cell r="D10" t="str">
            <v>41610200</v>
          </cell>
          <cell r="F10" t="str">
            <v>000789</v>
          </cell>
        </row>
        <row r="11">
          <cell r="C11" t="str">
            <v>820501</v>
          </cell>
          <cell r="D11" t="str">
            <v>41610200</v>
          </cell>
          <cell r="F11" t="str">
            <v>710105</v>
          </cell>
        </row>
        <row r="12">
          <cell r="C12" t="str">
            <v>820505</v>
          </cell>
          <cell r="D12" t="str">
            <v>41610200</v>
          </cell>
          <cell r="F12" t="str">
            <v>999999</v>
          </cell>
        </row>
        <row r="13">
          <cell r="C13" t="str">
            <v>820501</v>
          </cell>
          <cell r="D13" t="str">
            <v>41610200</v>
          </cell>
          <cell r="F13" t="str">
            <v>999999</v>
          </cell>
        </row>
        <row r="14">
          <cell r="C14" t="str">
            <v>820501</v>
          </cell>
          <cell r="D14" t="str">
            <v>41610200</v>
          </cell>
          <cell r="F14" t="str">
            <v>999999</v>
          </cell>
        </row>
        <row r="15">
          <cell r="C15" t="str">
            <v>820511</v>
          </cell>
          <cell r="D15" t="str">
            <v>41610200</v>
          </cell>
          <cell r="F15" t="str">
            <v>000841</v>
          </cell>
        </row>
        <row r="16">
          <cell r="C16" t="str">
            <v>820511</v>
          </cell>
          <cell r="D16" t="str">
            <v>41610200</v>
          </cell>
          <cell r="F16" t="str">
            <v>710108</v>
          </cell>
        </row>
        <row r="17">
          <cell r="C17" t="str">
            <v>820511</v>
          </cell>
          <cell r="D17" t="str">
            <v>41610200</v>
          </cell>
          <cell r="F17" t="str">
            <v>999999</v>
          </cell>
        </row>
        <row r="18">
          <cell r="C18" t="str">
            <v>820506</v>
          </cell>
          <cell r="D18" t="str">
            <v>41615100</v>
          </cell>
          <cell r="F18" t="str">
            <v>010101</v>
          </cell>
        </row>
        <row r="19">
          <cell r="C19" t="str">
            <v>820504</v>
          </cell>
          <cell r="D19" t="str">
            <v>41615100</v>
          </cell>
          <cell r="F19" t="str">
            <v>010104</v>
          </cell>
        </row>
        <row r="20">
          <cell r="C20" t="str">
            <v>820501</v>
          </cell>
          <cell r="D20" t="str">
            <v>41615100</v>
          </cell>
          <cell r="F20" t="str">
            <v>010502</v>
          </cell>
        </row>
        <row r="21">
          <cell r="C21" t="str">
            <v>820505</v>
          </cell>
          <cell r="D21" t="str">
            <v>41615100</v>
          </cell>
          <cell r="F21" t="str">
            <v>870101</v>
          </cell>
        </row>
        <row r="22">
          <cell r="C22" t="str">
            <v>820508</v>
          </cell>
          <cell r="D22" t="str">
            <v>41615100</v>
          </cell>
          <cell r="F22" t="str">
            <v>999999</v>
          </cell>
        </row>
        <row r="23">
          <cell r="C23" t="str">
            <v>820505</v>
          </cell>
          <cell r="D23" t="str">
            <v>41615100</v>
          </cell>
          <cell r="F23" t="str">
            <v>999999</v>
          </cell>
        </row>
        <row r="24">
          <cell r="C24" t="str">
            <v>820501</v>
          </cell>
          <cell r="D24" t="str">
            <v>41615200</v>
          </cell>
          <cell r="F24" t="str">
            <v>000629</v>
          </cell>
        </row>
        <row r="25">
          <cell r="C25" t="str">
            <v>820504</v>
          </cell>
          <cell r="D25" t="str">
            <v>41615200</v>
          </cell>
          <cell r="F25" t="str">
            <v>999999</v>
          </cell>
        </row>
        <row r="26">
          <cell r="C26" t="str">
            <v>820511</v>
          </cell>
          <cell r="D26" t="str">
            <v>41616200</v>
          </cell>
          <cell r="F26" t="str">
            <v>999999</v>
          </cell>
        </row>
        <row r="27">
          <cell r="C27" t="str">
            <v>820511</v>
          </cell>
          <cell r="D27" t="str">
            <v>41620200</v>
          </cell>
          <cell r="F27" t="str">
            <v>000841</v>
          </cell>
        </row>
        <row r="28">
          <cell r="C28" t="str">
            <v>820511</v>
          </cell>
          <cell r="D28" t="str">
            <v>41620200</v>
          </cell>
          <cell r="F28" t="str">
            <v>999999</v>
          </cell>
        </row>
        <row r="29">
          <cell r="C29" t="str">
            <v>820506</v>
          </cell>
          <cell r="D29" t="str">
            <v>41625100</v>
          </cell>
          <cell r="F29" t="str">
            <v>010114</v>
          </cell>
        </row>
        <row r="30">
          <cell r="C30" t="str">
            <v>820506</v>
          </cell>
          <cell r="D30" t="str">
            <v>41625200</v>
          </cell>
          <cell r="F30" t="str">
            <v>040148</v>
          </cell>
        </row>
        <row r="31">
          <cell r="C31" t="str">
            <v>820501</v>
          </cell>
          <cell r="D31" t="str">
            <v>41625200</v>
          </cell>
          <cell r="F31" t="str">
            <v>999999</v>
          </cell>
        </row>
        <row r="32">
          <cell r="C32" t="str">
            <v>820511</v>
          </cell>
          <cell r="D32" t="str">
            <v>41625200</v>
          </cell>
          <cell r="F32" t="str">
            <v>999999</v>
          </cell>
        </row>
        <row r="33">
          <cell r="C33" t="str">
            <v>820506</v>
          </cell>
          <cell r="D33" t="str">
            <v>41627100</v>
          </cell>
          <cell r="F33" t="str">
            <v>010114</v>
          </cell>
        </row>
        <row r="34">
          <cell r="C34" t="str">
            <v>820508</v>
          </cell>
          <cell r="D34" t="str">
            <v>41635100</v>
          </cell>
          <cell r="F34" t="str">
            <v>010105</v>
          </cell>
        </row>
        <row r="35">
          <cell r="C35" t="str">
            <v>820505</v>
          </cell>
          <cell r="D35" t="str">
            <v>41635100</v>
          </cell>
          <cell r="F35" t="str">
            <v>010115</v>
          </cell>
        </row>
        <row r="36">
          <cell r="C36" t="str">
            <v>820501</v>
          </cell>
          <cell r="D36" t="str">
            <v>41635100</v>
          </cell>
          <cell r="F36" t="str">
            <v>010108</v>
          </cell>
        </row>
        <row r="37">
          <cell r="C37" t="str">
            <v>820506</v>
          </cell>
          <cell r="D37" t="str">
            <v>41635100</v>
          </cell>
          <cell r="F37" t="str">
            <v>010114</v>
          </cell>
        </row>
        <row r="38">
          <cell r="C38" t="str">
            <v>820501</v>
          </cell>
          <cell r="D38" t="str">
            <v>41635100</v>
          </cell>
          <cell r="F38" t="str">
            <v>055100</v>
          </cell>
        </row>
        <row r="39">
          <cell r="C39" t="str">
            <v>820511</v>
          </cell>
          <cell r="D39" t="str">
            <v>41635200</v>
          </cell>
          <cell r="F39" t="str">
            <v>999999</v>
          </cell>
        </row>
        <row r="40">
          <cell r="C40" t="str">
            <v>820504</v>
          </cell>
          <cell r="D40" t="str">
            <v>41635200</v>
          </cell>
          <cell r="F40" t="str">
            <v>999999</v>
          </cell>
        </row>
        <row r="41">
          <cell r="C41" t="str">
            <v>820506</v>
          </cell>
          <cell r="D41" t="str">
            <v>41636100</v>
          </cell>
          <cell r="F41" t="str">
            <v>010114</v>
          </cell>
        </row>
        <row r="42">
          <cell r="C42" t="str">
            <v>820511</v>
          </cell>
          <cell r="D42" t="str">
            <v>41636200</v>
          </cell>
          <cell r="F42" t="str">
            <v>999999</v>
          </cell>
        </row>
        <row r="43">
          <cell r="C43" t="str">
            <v>820506</v>
          </cell>
          <cell r="D43" t="str">
            <v>41637100</v>
          </cell>
          <cell r="F43" t="str">
            <v>010114</v>
          </cell>
        </row>
        <row r="44">
          <cell r="C44" t="str">
            <v>820501</v>
          </cell>
          <cell r="D44" t="str">
            <v>41637200</v>
          </cell>
          <cell r="F44" t="str">
            <v>999999</v>
          </cell>
        </row>
        <row r="45">
          <cell r="C45" t="str">
            <v>820511</v>
          </cell>
          <cell r="D45" t="str">
            <v>41637200</v>
          </cell>
          <cell r="F45" t="str">
            <v>999999</v>
          </cell>
        </row>
        <row r="46">
          <cell r="C46" t="str">
            <v>820511</v>
          </cell>
          <cell r="D46" t="str">
            <v>41638200</v>
          </cell>
          <cell r="F46" t="str">
            <v>999999</v>
          </cell>
        </row>
        <row r="47">
          <cell r="C47" t="str">
            <v>820506</v>
          </cell>
          <cell r="D47" t="str">
            <v>41639100</v>
          </cell>
          <cell r="F47" t="str">
            <v>010114</v>
          </cell>
        </row>
        <row r="48">
          <cell r="C48" t="str">
            <v>820506</v>
          </cell>
          <cell r="D48" t="str">
            <v>41641100</v>
          </cell>
          <cell r="F48" t="str">
            <v>010114</v>
          </cell>
        </row>
        <row r="49">
          <cell r="C49" t="str">
            <v>820501</v>
          </cell>
          <cell r="D49" t="str">
            <v>42110100</v>
          </cell>
          <cell r="F49" t="str">
            <v>010101</v>
          </cell>
        </row>
        <row r="50">
          <cell r="C50" t="str">
            <v>820501</v>
          </cell>
          <cell r="D50" t="str">
            <v>42110100</v>
          </cell>
          <cell r="F50" t="str">
            <v>010102</v>
          </cell>
        </row>
        <row r="51">
          <cell r="C51" t="str">
            <v>820501</v>
          </cell>
          <cell r="D51" t="str">
            <v>42110100</v>
          </cell>
          <cell r="F51" t="str">
            <v>010110</v>
          </cell>
        </row>
        <row r="52">
          <cell r="C52" t="str">
            <v>820501</v>
          </cell>
          <cell r="D52" t="str">
            <v>42110100</v>
          </cell>
          <cell r="F52" t="str">
            <v>010112</v>
          </cell>
        </row>
        <row r="53">
          <cell r="C53" t="str">
            <v>820501</v>
          </cell>
          <cell r="D53" t="str">
            <v>42110100</v>
          </cell>
          <cell r="F53" t="str">
            <v>010302</v>
          </cell>
        </row>
        <row r="54">
          <cell r="C54" t="str">
            <v>820501</v>
          </cell>
          <cell r="D54" t="str">
            <v>42110100</v>
          </cell>
          <cell r="F54" t="str">
            <v>018102</v>
          </cell>
        </row>
        <row r="55">
          <cell r="C55" t="str">
            <v>820501</v>
          </cell>
          <cell r="D55" t="str">
            <v>42110100</v>
          </cell>
          <cell r="F55" t="str">
            <v>055001</v>
          </cell>
        </row>
        <row r="56">
          <cell r="C56" t="str">
            <v>820501</v>
          </cell>
          <cell r="D56" t="str">
            <v>42110100</v>
          </cell>
          <cell r="F56" t="str">
            <v>057001</v>
          </cell>
        </row>
        <row r="57">
          <cell r="C57" t="str">
            <v>820501</v>
          </cell>
          <cell r="D57" t="str">
            <v>42110100</v>
          </cell>
          <cell r="F57" t="str">
            <v>870101</v>
          </cell>
        </row>
        <row r="58">
          <cell r="C58" t="str">
            <v>820501</v>
          </cell>
          <cell r="D58" t="str">
            <v>42110100</v>
          </cell>
          <cell r="F58" t="str">
            <v>010102</v>
          </cell>
        </row>
        <row r="59">
          <cell r="C59" t="str">
            <v>820501</v>
          </cell>
          <cell r="D59" t="str">
            <v>42110100</v>
          </cell>
          <cell r="F59" t="str">
            <v>010105</v>
          </cell>
        </row>
        <row r="60">
          <cell r="C60" t="str">
            <v>820501</v>
          </cell>
          <cell r="D60" t="str">
            <v>42110100</v>
          </cell>
          <cell r="F60" t="str">
            <v>010106</v>
          </cell>
        </row>
        <row r="61">
          <cell r="C61" t="str">
            <v>820501</v>
          </cell>
          <cell r="D61" t="str">
            <v>42110100</v>
          </cell>
          <cell r="F61" t="str">
            <v>010108</v>
          </cell>
        </row>
        <row r="62">
          <cell r="C62" t="str">
            <v>820501</v>
          </cell>
          <cell r="D62" t="str">
            <v>42110100</v>
          </cell>
          <cell r="F62" t="str">
            <v>010110</v>
          </cell>
        </row>
        <row r="63">
          <cell r="C63" t="str">
            <v>820501</v>
          </cell>
          <cell r="D63" t="str">
            <v>42110100</v>
          </cell>
          <cell r="F63" t="str">
            <v>010114</v>
          </cell>
        </row>
        <row r="64">
          <cell r="C64" t="str">
            <v>820501</v>
          </cell>
          <cell r="D64" t="str">
            <v>42110100</v>
          </cell>
          <cell r="F64" t="str">
            <v>010115</v>
          </cell>
        </row>
        <row r="65">
          <cell r="C65" t="str">
            <v>820501</v>
          </cell>
          <cell r="D65" t="str">
            <v>42110100</v>
          </cell>
          <cell r="F65" t="str">
            <v>010116</v>
          </cell>
        </row>
        <row r="66">
          <cell r="C66" t="str">
            <v>820501</v>
          </cell>
          <cell r="D66" t="str">
            <v>42110100</v>
          </cell>
          <cell r="F66" t="str">
            <v>010117</v>
          </cell>
        </row>
        <row r="67">
          <cell r="C67" t="str">
            <v>820501</v>
          </cell>
          <cell r="D67" t="str">
            <v>42110100</v>
          </cell>
          <cell r="F67" t="str">
            <v>010120</v>
          </cell>
        </row>
        <row r="68">
          <cell r="C68" t="str">
            <v>820501</v>
          </cell>
          <cell r="D68" t="str">
            <v>42110100</v>
          </cell>
          <cell r="F68" t="str">
            <v>010121</v>
          </cell>
        </row>
        <row r="69">
          <cell r="C69" t="str">
            <v>820501</v>
          </cell>
          <cell r="D69" t="str">
            <v>42110100</v>
          </cell>
          <cell r="F69" t="str">
            <v>020112</v>
          </cell>
        </row>
        <row r="70">
          <cell r="C70" t="str">
            <v>820501</v>
          </cell>
          <cell r="D70" t="str">
            <v>42110200</v>
          </cell>
          <cell r="F70" t="str">
            <v>000625</v>
          </cell>
        </row>
        <row r="71">
          <cell r="C71" t="str">
            <v>820501</v>
          </cell>
          <cell r="D71" t="str">
            <v>42110200</v>
          </cell>
          <cell r="F71" t="str">
            <v>000720</v>
          </cell>
        </row>
        <row r="72">
          <cell r="C72" t="str">
            <v>820501</v>
          </cell>
          <cell r="D72" t="str">
            <v>42110200</v>
          </cell>
          <cell r="F72" t="str">
            <v>000794</v>
          </cell>
        </row>
        <row r="73">
          <cell r="C73" t="str">
            <v>820501</v>
          </cell>
          <cell r="D73" t="str">
            <v>42110200</v>
          </cell>
          <cell r="F73" t="str">
            <v>008022</v>
          </cell>
        </row>
        <row r="74">
          <cell r="C74" t="str">
            <v>820501</v>
          </cell>
          <cell r="D74" t="str">
            <v>42110200</v>
          </cell>
          <cell r="F74" t="str">
            <v>999999</v>
          </cell>
        </row>
        <row r="75">
          <cell r="C75" t="str">
            <v>820511</v>
          </cell>
          <cell r="D75" t="str">
            <v>42110200</v>
          </cell>
          <cell r="F75" t="str">
            <v>999999</v>
          </cell>
        </row>
        <row r="76">
          <cell r="C76" t="str">
            <v>820501</v>
          </cell>
          <cell r="D76" t="str">
            <v>42130100</v>
          </cell>
          <cell r="F76" t="str">
            <v>010101</v>
          </cell>
        </row>
        <row r="77">
          <cell r="C77" t="str">
            <v>820501</v>
          </cell>
          <cell r="D77" t="str">
            <v>42130100</v>
          </cell>
          <cell r="F77" t="str">
            <v>820901</v>
          </cell>
        </row>
        <row r="78">
          <cell r="C78" t="str">
            <v>820501</v>
          </cell>
          <cell r="D78" t="str">
            <v>42130100</v>
          </cell>
          <cell r="F78" t="str">
            <v>830501</v>
          </cell>
        </row>
        <row r="79">
          <cell r="C79" t="str">
            <v>820501</v>
          </cell>
          <cell r="D79" t="str">
            <v>42130100</v>
          </cell>
          <cell r="F79" t="str">
            <v>870101</v>
          </cell>
        </row>
        <row r="80">
          <cell r="C80" t="str">
            <v>820501</v>
          </cell>
          <cell r="D80" t="str">
            <v>42130100</v>
          </cell>
          <cell r="F80" t="str">
            <v>010101</v>
          </cell>
        </row>
        <row r="81">
          <cell r="C81" t="str">
            <v>820501</v>
          </cell>
          <cell r="D81" t="str">
            <v>42130100</v>
          </cell>
          <cell r="F81" t="str">
            <v>018102</v>
          </cell>
        </row>
        <row r="82">
          <cell r="C82" t="str">
            <v>820501</v>
          </cell>
          <cell r="D82" t="str">
            <v>42130100</v>
          </cell>
          <cell r="F82" t="str">
            <v>055001</v>
          </cell>
        </row>
        <row r="83">
          <cell r="C83" t="str">
            <v>820501</v>
          </cell>
          <cell r="D83" t="str">
            <v>42130100</v>
          </cell>
          <cell r="F83" t="str">
            <v>057001</v>
          </cell>
        </row>
        <row r="84">
          <cell r="C84" t="str">
            <v>820501</v>
          </cell>
          <cell r="D84" t="str">
            <v>42130100</v>
          </cell>
          <cell r="F84" t="str">
            <v>880101</v>
          </cell>
        </row>
        <row r="85">
          <cell r="C85" t="str">
            <v>820501</v>
          </cell>
          <cell r="D85" t="str">
            <v>42130150</v>
          </cell>
          <cell r="F85" t="str">
            <v>000612</v>
          </cell>
        </row>
        <row r="86">
          <cell r="C86" t="str">
            <v>820501</v>
          </cell>
          <cell r="D86" t="str">
            <v>42130150</v>
          </cell>
          <cell r="F86" t="str">
            <v>000651</v>
          </cell>
        </row>
        <row r="87">
          <cell r="C87" t="str">
            <v>820501</v>
          </cell>
          <cell r="D87" t="str">
            <v>42130150</v>
          </cell>
          <cell r="F87" t="str">
            <v>000651</v>
          </cell>
        </row>
        <row r="88">
          <cell r="C88" t="str">
            <v>820501</v>
          </cell>
          <cell r="D88" t="str">
            <v>42130200</v>
          </cell>
          <cell r="F88" t="str">
            <v>000629</v>
          </cell>
        </row>
        <row r="89">
          <cell r="C89" t="str">
            <v>820501</v>
          </cell>
          <cell r="D89" t="str">
            <v>42130200</v>
          </cell>
          <cell r="F89" t="str">
            <v>008019</v>
          </cell>
        </row>
        <row r="90">
          <cell r="C90" t="str">
            <v>820501</v>
          </cell>
          <cell r="D90" t="str">
            <v>42130200</v>
          </cell>
          <cell r="F90" t="str">
            <v>812201</v>
          </cell>
        </row>
        <row r="91">
          <cell r="C91" t="str">
            <v>820501</v>
          </cell>
          <cell r="D91" t="str">
            <v>42130200</v>
          </cell>
          <cell r="F91" t="str">
            <v>820401</v>
          </cell>
        </row>
        <row r="92">
          <cell r="C92" t="str">
            <v>820501</v>
          </cell>
          <cell r="D92" t="str">
            <v>42130200</v>
          </cell>
          <cell r="F92" t="str">
            <v>870701</v>
          </cell>
        </row>
        <row r="93">
          <cell r="C93" t="str">
            <v>820501</v>
          </cell>
          <cell r="D93" t="str">
            <v>42130200</v>
          </cell>
          <cell r="F93" t="str">
            <v>871601</v>
          </cell>
        </row>
        <row r="94">
          <cell r="C94" t="str">
            <v>820501</v>
          </cell>
          <cell r="D94" t="str">
            <v>42130200</v>
          </cell>
          <cell r="F94" t="str">
            <v>000621</v>
          </cell>
        </row>
        <row r="95">
          <cell r="C95" t="str">
            <v>820501</v>
          </cell>
          <cell r="D95" t="str">
            <v>42130200</v>
          </cell>
          <cell r="F95" t="str">
            <v>000789</v>
          </cell>
        </row>
        <row r="96">
          <cell r="C96" t="str">
            <v>820501</v>
          </cell>
          <cell r="D96" t="str">
            <v>42130200</v>
          </cell>
          <cell r="F96" t="str">
            <v>005801</v>
          </cell>
        </row>
        <row r="97">
          <cell r="C97" t="str">
            <v>820501</v>
          </cell>
          <cell r="D97" t="str">
            <v>42130200</v>
          </cell>
          <cell r="F97" t="str">
            <v>020103</v>
          </cell>
        </row>
        <row r="98">
          <cell r="C98" t="str">
            <v>820501</v>
          </cell>
          <cell r="D98" t="str">
            <v>42130200</v>
          </cell>
          <cell r="F98" t="str">
            <v>030101</v>
          </cell>
        </row>
        <row r="99">
          <cell r="C99" t="str">
            <v>820501</v>
          </cell>
          <cell r="D99" t="str">
            <v>42130200</v>
          </cell>
          <cell r="F99" t="str">
            <v>040101</v>
          </cell>
        </row>
        <row r="100">
          <cell r="C100" t="str">
            <v>820501</v>
          </cell>
          <cell r="D100" t="str">
            <v>42130200</v>
          </cell>
          <cell r="F100" t="str">
            <v>050901</v>
          </cell>
        </row>
        <row r="101">
          <cell r="C101" t="str">
            <v>820501</v>
          </cell>
          <cell r="D101" t="str">
            <v>42130200</v>
          </cell>
          <cell r="F101" t="str">
            <v>056001</v>
          </cell>
        </row>
        <row r="102">
          <cell r="C102" t="str">
            <v>820501</v>
          </cell>
          <cell r="D102" t="str">
            <v>42130200</v>
          </cell>
          <cell r="F102" t="str">
            <v>000707</v>
          </cell>
        </row>
        <row r="103">
          <cell r="C103" t="str">
            <v>820501</v>
          </cell>
          <cell r="D103" t="str">
            <v>42130200</v>
          </cell>
          <cell r="F103" t="str">
            <v>880201</v>
          </cell>
        </row>
        <row r="104">
          <cell r="C104" t="str">
            <v>820501</v>
          </cell>
          <cell r="D104" t="str">
            <v>42130200</v>
          </cell>
          <cell r="F104" t="str">
            <v>880203</v>
          </cell>
        </row>
        <row r="105">
          <cell r="C105" t="str">
            <v>820501</v>
          </cell>
          <cell r="D105" t="str">
            <v>42130200</v>
          </cell>
          <cell r="F105" t="str">
            <v>820301</v>
          </cell>
        </row>
        <row r="106">
          <cell r="C106" t="str">
            <v>820501</v>
          </cell>
          <cell r="D106" t="str">
            <v>42130200</v>
          </cell>
          <cell r="F106" t="str">
            <v>830901</v>
          </cell>
        </row>
        <row r="107">
          <cell r="C107" t="str">
            <v>820501</v>
          </cell>
          <cell r="D107" t="str">
            <v>42130200</v>
          </cell>
          <cell r="F107" t="str">
            <v>831201</v>
          </cell>
        </row>
        <row r="108">
          <cell r="C108" t="str">
            <v>820501</v>
          </cell>
          <cell r="D108" t="str">
            <v>42130200</v>
          </cell>
          <cell r="F108" t="str">
            <v>831601</v>
          </cell>
        </row>
        <row r="109">
          <cell r="C109" t="str">
            <v>820501</v>
          </cell>
          <cell r="D109" t="str">
            <v>42130200</v>
          </cell>
          <cell r="F109" t="str">
            <v>880701</v>
          </cell>
        </row>
        <row r="110">
          <cell r="C110" t="str">
            <v>820501</v>
          </cell>
          <cell r="D110" t="str">
            <v>42205100</v>
          </cell>
          <cell r="F110" t="str">
            <v>000620</v>
          </cell>
        </row>
        <row r="111">
          <cell r="C111" t="str">
            <v>820501</v>
          </cell>
          <cell r="D111" t="str">
            <v>42205100</v>
          </cell>
          <cell r="F111" t="str">
            <v>046001</v>
          </cell>
        </row>
        <row r="112">
          <cell r="C112" t="str">
            <v>820501</v>
          </cell>
          <cell r="D112" t="str">
            <v>42205100</v>
          </cell>
          <cell r="F112" t="str">
            <v>810201</v>
          </cell>
        </row>
        <row r="113">
          <cell r="C113" t="str">
            <v>820501</v>
          </cell>
          <cell r="D113" t="str">
            <v>42205100</v>
          </cell>
          <cell r="F113" t="str">
            <v>812401</v>
          </cell>
        </row>
        <row r="114">
          <cell r="C114" t="str">
            <v>820501</v>
          </cell>
          <cell r="D114" t="str">
            <v>42205100</v>
          </cell>
          <cell r="F114" t="str">
            <v>820601</v>
          </cell>
        </row>
        <row r="115">
          <cell r="C115" t="str">
            <v>820501</v>
          </cell>
          <cell r="D115" t="str">
            <v>42205100</v>
          </cell>
          <cell r="F115" t="str">
            <v>830501</v>
          </cell>
        </row>
        <row r="116">
          <cell r="C116" t="str">
            <v>820501</v>
          </cell>
          <cell r="D116" t="str">
            <v>42205150</v>
          </cell>
          <cell r="F116" t="str">
            <v>000641</v>
          </cell>
        </row>
        <row r="117">
          <cell r="C117" t="str">
            <v>820501</v>
          </cell>
          <cell r="D117" t="str">
            <v>42205150</v>
          </cell>
          <cell r="F117" t="str">
            <v>000644</v>
          </cell>
        </row>
        <row r="118">
          <cell r="C118" t="str">
            <v>820501</v>
          </cell>
          <cell r="D118" t="str">
            <v>42205150</v>
          </cell>
          <cell r="F118" t="str">
            <v>000649</v>
          </cell>
        </row>
        <row r="119">
          <cell r="C119" t="str">
            <v>820501</v>
          </cell>
          <cell r="D119" t="str">
            <v>42205150</v>
          </cell>
          <cell r="F119" t="str">
            <v>000651</v>
          </cell>
        </row>
        <row r="120">
          <cell r="C120" t="str">
            <v>820501</v>
          </cell>
          <cell r="D120" t="str">
            <v>42205150</v>
          </cell>
          <cell r="F120" t="str">
            <v>000701</v>
          </cell>
        </row>
        <row r="121">
          <cell r="C121" t="str">
            <v>820501</v>
          </cell>
          <cell r="D121" t="str">
            <v>42205150</v>
          </cell>
          <cell r="F121" t="str">
            <v>000706</v>
          </cell>
        </row>
        <row r="122">
          <cell r="C122" t="str">
            <v>820501</v>
          </cell>
          <cell r="D122" t="str">
            <v>42205150</v>
          </cell>
          <cell r="F122" t="str">
            <v>000735</v>
          </cell>
        </row>
        <row r="123">
          <cell r="C123" t="str">
            <v>820501</v>
          </cell>
          <cell r="D123" t="str">
            <v>42205150</v>
          </cell>
          <cell r="F123" t="str">
            <v>000765</v>
          </cell>
        </row>
        <row r="124">
          <cell r="C124" t="str">
            <v>820501</v>
          </cell>
          <cell r="D124" t="str">
            <v>42205150</v>
          </cell>
          <cell r="F124" t="str">
            <v>000775</v>
          </cell>
        </row>
        <row r="125">
          <cell r="C125" t="str">
            <v>820501</v>
          </cell>
          <cell r="D125" t="str">
            <v>42205150</v>
          </cell>
          <cell r="F125" t="str">
            <v>000780</v>
          </cell>
        </row>
        <row r="126">
          <cell r="C126" t="str">
            <v>820501</v>
          </cell>
          <cell r="D126" t="str">
            <v>42205150</v>
          </cell>
          <cell r="F126" t="str">
            <v>000781</v>
          </cell>
        </row>
        <row r="127">
          <cell r="C127" t="str">
            <v>820501</v>
          </cell>
          <cell r="D127" t="str">
            <v>42205150</v>
          </cell>
          <cell r="F127" t="str">
            <v>831501</v>
          </cell>
        </row>
        <row r="128">
          <cell r="C128" t="str">
            <v>820501</v>
          </cell>
          <cell r="D128" t="str">
            <v>42205150</v>
          </cell>
          <cell r="F128" t="str">
            <v>880101</v>
          </cell>
        </row>
        <row r="129">
          <cell r="C129" t="str">
            <v>820501</v>
          </cell>
          <cell r="D129" t="str">
            <v>42205200</v>
          </cell>
          <cell r="F129" t="str">
            <v>000707</v>
          </cell>
        </row>
        <row r="130">
          <cell r="C130" t="str">
            <v>820501</v>
          </cell>
          <cell r="D130" t="str">
            <v>42205200</v>
          </cell>
          <cell r="F130" t="str">
            <v>000758</v>
          </cell>
        </row>
        <row r="131">
          <cell r="C131" t="str">
            <v>820501</v>
          </cell>
          <cell r="D131" t="str">
            <v>42205200</v>
          </cell>
          <cell r="F131" t="str">
            <v>831001</v>
          </cell>
        </row>
        <row r="132">
          <cell r="C132" t="str">
            <v>820501</v>
          </cell>
          <cell r="D132" t="str">
            <v>42205200</v>
          </cell>
          <cell r="F132" t="str">
            <v>870701</v>
          </cell>
        </row>
        <row r="133">
          <cell r="C133" t="str">
            <v>820501</v>
          </cell>
          <cell r="D133" t="str">
            <v>42205200</v>
          </cell>
          <cell r="F133" t="str">
            <v>999999</v>
          </cell>
        </row>
        <row r="134">
          <cell r="C134" t="str">
            <v>820511</v>
          </cell>
          <cell r="D134" t="str">
            <v>42205200</v>
          </cell>
          <cell r="F134" t="str">
            <v>999999</v>
          </cell>
        </row>
        <row r="135">
          <cell r="C135" t="str">
            <v>820501</v>
          </cell>
          <cell r="D135" t="str">
            <v>42210100</v>
          </cell>
          <cell r="F135" t="str">
            <v>999999</v>
          </cell>
        </row>
        <row r="136">
          <cell r="C136" t="str">
            <v>820501</v>
          </cell>
          <cell r="D136" t="str">
            <v>42230052</v>
          </cell>
          <cell r="F136" t="str">
            <v>999999</v>
          </cell>
        </row>
        <row r="137">
          <cell r="C137" t="str">
            <v>820501</v>
          </cell>
          <cell r="D137" t="str">
            <v>42230053</v>
          </cell>
          <cell r="F137" t="str">
            <v>999999</v>
          </cell>
        </row>
        <row r="138">
          <cell r="C138" t="str">
            <v>820501</v>
          </cell>
          <cell r="D138" t="str">
            <v>42230100</v>
          </cell>
          <cell r="F138" t="str">
            <v>999999</v>
          </cell>
        </row>
        <row r="139">
          <cell r="C139" t="str">
            <v>820501</v>
          </cell>
          <cell r="D139" t="str">
            <v>42330000</v>
          </cell>
          <cell r="F139" t="str">
            <v>999999</v>
          </cell>
        </row>
        <row r="140">
          <cell r="C140" t="str">
            <v>820501</v>
          </cell>
          <cell r="D140" t="str">
            <v>42335100</v>
          </cell>
          <cell r="F140" t="str">
            <v>999999</v>
          </cell>
        </row>
        <row r="141">
          <cell r="C141" t="str">
            <v>820511</v>
          </cell>
          <cell r="D141" t="str">
            <v>42335100</v>
          </cell>
          <cell r="F141" t="str">
            <v>999999</v>
          </cell>
        </row>
        <row r="142">
          <cell r="C142" t="str">
            <v>820501</v>
          </cell>
          <cell r="D142" t="str">
            <v>42335200</v>
          </cell>
          <cell r="F142" t="str">
            <v>000781</v>
          </cell>
        </row>
        <row r="143">
          <cell r="C143" t="str">
            <v>820501</v>
          </cell>
          <cell r="D143" t="str">
            <v>42335200</v>
          </cell>
          <cell r="F143" t="str">
            <v>999999</v>
          </cell>
        </row>
        <row r="144">
          <cell r="C144" t="str">
            <v>820501</v>
          </cell>
          <cell r="D144" t="str">
            <v>42335200</v>
          </cell>
          <cell r="F144" t="str">
            <v>999999</v>
          </cell>
        </row>
        <row r="145">
          <cell r="C145" t="str">
            <v>820511</v>
          </cell>
          <cell r="D145" t="str">
            <v>42335200</v>
          </cell>
          <cell r="F145" t="str">
            <v>999999</v>
          </cell>
        </row>
        <row r="146">
          <cell r="C146" t="str">
            <v>820501</v>
          </cell>
          <cell r="D146" t="str">
            <v>42340000</v>
          </cell>
          <cell r="F146" t="str">
            <v>999999</v>
          </cell>
        </row>
        <row r="147">
          <cell r="C147" t="str">
            <v>820510</v>
          </cell>
          <cell r="D147" t="str">
            <v>42340000</v>
          </cell>
          <cell r="F147" t="str">
            <v>999999</v>
          </cell>
        </row>
        <row r="148">
          <cell r="C148" t="str">
            <v>820511</v>
          </cell>
          <cell r="D148" t="str">
            <v>42340000</v>
          </cell>
          <cell r="F148" t="str">
            <v>999999</v>
          </cell>
        </row>
        <row r="149">
          <cell r="C149" t="str">
            <v>820511</v>
          </cell>
          <cell r="D149" t="str">
            <v>42335100</v>
          </cell>
          <cell r="F149" t="str">
            <v>999999</v>
          </cell>
        </row>
        <row r="150">
          <cell r="C150" t="str">
            <v>820501</v>
          </cell>
          <cell r="D150" t="str">
            <v>42335200</v>
          </cell>
          <cell r="F150" t="str">
            <v>000781</v>
          </cell>
        </row>
        <row r="151">
          <cell r="C151" t="str">
            <v>820501</v>
          </cell>
          <cell r="D151" t="str">
            <v>42335200</v>
          </cell>
          <cell r="F151" t="str">
            <v>999999</v>
          </cell>
        </row>
        <row r="152">
          <cell r="C152" t="str">
            <v>820501</v>
          </cell>
          <cell r="D152" t="str">
            <v>42335200</v>
          </cell>
          <cell r="F152" t="str">
            <v>999999</v>
          </cell>
        </row>
        <row r="153">
          <cell r="C153" t="str">
            <v>820511</v>
          </cell>
          <cell r="D153" t="str">
            <v>42335200</v>
          </cell>
          <cell r="F153" t="str">
            <v>999999</v>
          </cell>
        </row>
        <row r="154">
          <cell r="C154" t="str">
            <v>820501</v>
          </cell>
          <cell r="D154" t="str">
            <v>42335300</v>
          </cell>
          <cell r="F154" t="str">
            <v>999999</v>
          </cell>
        </row>
        <row r="155">
          <cell r="C155" t="str">
            <v>820501</v>
          </cell>
          <cell r="D155" t="str">
            <v>42340000</v>
          </cell>
          <cell r="F155" t="str">
            <v>999999</v>
          </cell>
        </row>
        <row r="156">
          <cell r="C156" t="str">
            <v>820501</v>
          </cell>
          <cell r="D156" t="str">
            <v>42340000</v>
          </cell>
          <cell r="F156" t="str">
            <v>064300</v>
          </cell>
        </row>
        <row r="157">
          <cell r="C157" t="str">
            <v>820501</v>
          </cell>
          <cell r="D157" t="str">
            <v>42340000</v>
          </cell>
          <cell r="F157" t="str">
            <v>999999</v>
          </cell>
        </row>
        <row r="158">
          <cell r="C158" t="str">
            <v>820506</v>
          </cell>
          <cell r="D158" t="str">
            <v>42340000</v>
          </cell>
          <cell r="F158" t="str">
            <v>999999</v>
          </cell>
        </row>
        <row r="159">
          <cell r="C159" t="str">
            <v>820501</v>
          </cell>
          <cell r="D159" t="str">
            <v>42340000</v>
          </cell>
          <cell r="F159" t="str">
            <v>999999</v>
          </cell>
        </row>
        <row r="160">
          <cell r="C160" t="str">
            <v>820511</v>
          </cell>
          <cell r="D160" t="str">
            <v>42340000</v>
          </cell>
          <cell r="F160" t="str">
            <v>999999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Total"/>
      <sheetName val="Parameter"/>
      <sheetName val="Admin"/>
      <sheetName val="CPC"/>
      <sheetName val="Revenue_1"/>
      <sheetName val="PL"/>
      <sheetName val="compare_50"/>
      <sheetName val="Cost"/>
      <sheetName val="PL_PRINT"/>
      <sheetName val="Adj_BW"/>
      <sheetName val="Inc_Sub_Hcds"/>
      <sheetName val="Exp_Sub_Hcds"/>
      <sheetName val="RATE"/>
      <sheetName val="Master"/>
    </sheetNames>
    <sheetDataSet>
      <sheetData sheetId="0" refreshError="1"/>
      <sheetData sheetId="1"/>
      <sheetData sheetId="2" refreshError="1"/>
      <sheetData sheetId="3" refreshError="1">
        <row r="2">
          <cell r="D2" t="str">
            <v>60105000</v>
          </cell>
          <cell r="M2">
            <v>806049.3</v>
          </cell>
        </row>
        <row r="3">
          <cell r="M3">
            <v>318525</v>
          </cell>
        </row>
        <row r="4">
          <cell r="M4">
            <v>132000</v>
          </cell>
        </row>
        <row r="5">
          <cell r="M5">
            <v>678900</v>
          </cell>
        </row>
        <row r="6">
          <cell r="M6">
            <v>568860</v>
          </cell>
        </row>
        <row r="7">
          <cell r="M7">
            <v>332140.3</v>
          </cell>
        </row>
        <row r="8">
          <cell r="M8">
            <v>373602.07</v>
          </cell>
        </row>
        <row r="9">
          <cell r="M9">
            <v>349065</v>
          </cell>
        </row>
        <row r="10">
          <cell r="M10">
            <v>423781.77</v>
          </cell>
        </row>
        <row r="11">
          <cell r="M11">
            <v>33329.43</v>
          </cell>
        </row>
        <row r="12">
          <cell r="M12">
            <v>63683.44</v>
          </cell>
        </row>
        <row r="13">
          <cell r="M13">
            <v>169708.54</v>
          </cell>
        </row>
        <row r="14">
          <cell r="M14">
            <v>554276.46</v>
          </cell>
        </row>
        <row r="15">
          <cell r="M15">
            <v>922940</v>
          </cell>
        </row>
        <row r="16">
          <cell r="M16">
            <v>630690.25</v>
          </cell>
        </row>
        <row r="17">
          <cell r="M17">
            <v>506176.01</v>
          </cell>
        </row>
        <row r="18">
          <cell r="M18">
            <v>663521.41</v>
          </cell>
        </row>
        <row r="19">
          <cell r="M19">
            <v>89137.39</v>
          </cell>
        </row>
        <row r="20">
          <cell r="M20">
            <v>35000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10573.78</v>
          </cell>
        </row>
        <row r="24">
          <cell r="M24">
            <v>5653.33</v>
          </cell>
        </row>
        <row r="25">
          <cell r="M25">
            <v>10722.84</v>
          </cell>
        </row>
        <row r="26">
          <cell r="M26">
            <v>0</v>
          </cell>
        </row>
        <row r="27">
          <cell r="M27">
            <v>9346.4599999999991</v>
          </cell>
        </row>
        <row r="28">
          <cell r="M28">
            <v>10267.879999999999</v>
          </cell>
        </row>
        <row r="29">
          <cell r="M29">
            <v>3562.5</v>
          </cell>
        </row>
        <row r="30">
          <cell r="M30">
            <v>0</v>
          </cell>
        </row>
        <row r="31">
          <cell r="M31">
            <v>189.09</v>
          </cell>
        </row>
        <row r="32">
          <cell r="M32">
            <v>0</v>
          </cell>
        </row>
        <row r="33">
          <cell r="M33">
            <v>1557.37</v>
          </cell>
        </row>
        <row r="34">
          <cell r="M34">
            <v>0</v>
          </cell>
        </row>
        <row r="35">
          <cell r="M35">
            <v>1127.45</v>
          </cell>
        </row>
        <row r="36">
          <cell r="M36">
            <v>250000</v>
          </cell>
        </row>
        <row r="37">
          <cell r="M37">
            <v>4000</v>
          </cell>
        </row>
        <row r="38">
          <cell r="M38">
            <v>23000</v>
          </cell>
        </row>
        <row r="39">
          <cell r="M39">
            <v>34000</v>
          </cell>
        </row>
        <row r="40">
          <cell r="M40">
            <v>45000</v>
          </cell>
        </row>
        <row r="41">
          <cell r="M41">
            <v>70000</v>
          </cell>
        </row>
        <row r="42">
          <cell r="M42">
            <v>60000</v>
          </cell>
        </row>
        <row r="43">
          <cell r="M43">
            <v>1000</v>
          </cell>
        </row>
        <row r="44">
          <cell r="M44">
            <v>64000</v>
          </cell>
        </row>
        <row r="45">
          <cell r="M45">
            <v>5000</v>
          </cell>
        </row>
        <row r="46">
          <cell r="M46">
            <v>21000</v>
          </cell>
        </row>
        <row r="47">
          <cell r="M47">
            <v>88000</v>
          </cell>
        </row>
        <row r="48">
          <cell r="M48">
            <v>100000</v>
          </cell>
        </row>
        <row r="49">
          <cell r="M49">
            <v>58000</v>
          </cell>
        </row>
        <row r="50">
          <cell r="M50">
            <v>60000</v>
          </cell>
        </row>
        <row r="51">
          <cell r="M51">
            <v>107000</v>
          </cell>
        </row>
        <row r="52">
          <cell r="M52">
            <v>10000</v>
          </cell>
        </row>
        <row r="53">
          <cell r="M53">
            <v>2500</v>
          </cell>
        </row>
        <row r="54">
          <cell r="M54">
            <v>9455</v>
          </cell>
        </row>
        <row r="55">
          <cell r="M55">
            <v>3000</v>
          </cell>
        </row>
        <row r="56">
          <cell r="M56">
            <v>1500</v>
          </cell>
        </row>
        <row r="57">
          <cell r="M57">
            <v>7010</v>
          </cell>
        </row>
        <row r="58">
          <cell r="M58">
            <v>10360</v>
          </cell>
        </row>
        <row r="59">
          <cell r="M59">
            <v>5718</v>
          </cell>
        </row>
        <row r="60">
          <cell r="M60">
            <v>9516</v>
          </cell>
        </row>
        <row r="61">
          <cell r="M61">
            <v>3304</v>
          </cell>
        </row>
        <row r="62">
          <cell r="M62">
            <v>11358</v>
          </cell>
        </row>
        <row r="63">
          <cell r="M63">
            <v>1666</v>
          </cell>
        </row>
        <row r="64">
          <cell r="M64">
            <v>2714</v>
          </cell>
        </row>
        <row r="65">
          <cell r="M65">
            <v>5573</v>
          </cell>
        </row>
        <row r="66">
          <cell r="M66">
            <v>9376</v>
          </cell>
        </row>
        <row r="67">
          <cell r="M67">
            <v>6750</v>
          </cell>
        </row>
        <row r="68">
          <cell r="M68">
            <v>10500</v>
          </cell>
        </row>
        <row r="69">
          <cell r="M69">
            <v>17058</v>
          </cell>
        </row>
        <row r="70">
          <cell r="M70">
            <v>18638</v>
          </cell>
        </row>
        <row r="71">
          <cell r="M71">
            <v>4283</v>
          </cell>
        </row>
        <row r="72">
          <cell r="M72">
            <v>1250</v>
          </cell>
        </row>
        <row r="73">
          <cell r="M73">
            <v>0</v>
          </cell>
        </row>
        <row r="74">
          <cell r="M74">
            <v>3318</v>
          </cell>
        </row>
        <row r="75">
          <cell r="M75">
            <v>0</v>
          </cell>
        </row>
        <row r="76">
          <cell r="M76">
            <v>3318</v>
          </cell>
        </row>
        <row r="77">
          <cell r="M77">
            <v>1821</v>
          </cell>
        </row>
        <row r="78">
          <cell r="M78">
            <v>11727</v>
          </cell>
        </row>
        <row r="79">
          <cell r="M79">
            <v>21674.33</v>
          </cell>
        </row>
        <row r="80">
          <cell r="M80">
            <v>0</v>
          </cell>
        </row>
        <row r="81">
          <cell r="M81">
            <v>25516.5</v>
          </cell>
        </row>
        <row r="82">
          <cell r="M82">
            <v>0</v>
          </cell>
        </row>
        <row r="83">
          <cell r="M83">
            <v>1000</v>
          </cell>
        </row>
        <row r="84">
          <cell r="M84">
            <v>1000</v>
          </cell>
        </row>
        <row r="85">
          <cell r="M85">
            <v>2496.62</v>
          </cell>
        </row>
        <row r="86">
          <cell r="M86">
            <v>0</v>
          </cell>
        </row>
        <row r="87">
          <cell r="M87">
            <v>8050</v>
          </cell>
        </row>
        <row r="88">
          <cell r="M88">
            <v>7366.5</v>
          </cell>
        </row>
        <row r="89">
          <cell r="M89">
            <v>7266</v>
          </cell>
        </row>
        <row r="90">
          <cell r="M90">
            <v>9979</v>
          </cell>
        </row>
        <row r="91">
          <cell r="M91">
            <v>1068</v>
          </cell>
        </row>
        <row r="92">
          <cell r="M92">
            <v>10766</v>
          </cell>
        </row>
        <row r="93">
          <cell r="M93">
            <v>3553.59</v>
          </cell>
        </row>
        <row r="94">
          <cell r="M94">
            <v>0</v>
          </cell>
        </row>
        <row r="95">
          <cell r="M95">
            <v>0</v>
          </cell>
        </row>
        <row r="96">
          <cell r="M96">
            <v>0</v>
          </cell>
        </row>
        <row r="97">
          <cell r="M97">
            <v>15023.55</v>
          </cell>
        </row>
        <row r="98">
          <cell r="M98">
            <v>34166.99</v>
          </cell>
        </row>
        <row r="99">
          <cell r="M99">
            <v>0</v>
          </cell>
        </row>
        <row r="100">
          <cell r="M100">
            <v>0</v>
          </cell>
        </row>
        <row r="101">
          <cell r="M101">
            <v>243100</v>
          </cell>
        </row>
        <row r="102">
          <cell r="M102">
            <v>0</v>
          </cell>
        </row>
        <row r="103">
          <cell r="M103">
            <v>0</v>
          </cell>
        </row>
        <row r="104">
          <cell r="M104">
            <v>0</v>
          </cell>
        </row>
        <row r="105">
          <cell r="M105">
            <v>0</v>
          </cell>
        </row>
        <row r="106">
          <cell r="M106">
            <v>0</v>
          </cell>
        </row>
        <row r="107">
          <cell r="M107">
            <v>0</v>
          </cell>
        </row>
        <row r="108">
          <cell r="M108">
            <v>4962.76</v>
          </cell>
        </row>
        <row r="109">
          <cell r="M109">
            <v>4390</v>
          </cell>
        </row>
        <row r="110">
          <cell r="M110">
            <v>3210</v>
          </cell>
        </row>
        <row r="111">
          <cell r="M111">
            <v>17721</v>
          </cell>
        </row>
        <row r="112">
          <cell r="M112">
            <v>11085</v>
          </cell>
        </row>
        <row r="113">
          <cell r="M113">
            <v>2490</v>
          </cell>
        </row>
        <row r="114">
          <cell r="M114">
            <v>8060</v>
          </cell>
        </row>
        <row r="115">
          <cell r="M115">
            <v>5250</v>
          </cell>
        </row>
        <row r="116">
          <cell r="M116">
            <v>2838</v>
          </cell>
        </row>
        <row r="117">
          <cell r="M117">
            <v>10671</v>
          </cell>
        </row>
        <row r="118">
          <cell r="M118">
            <v>31078</v>
          </cell>
        </row>
        <row r="119">
          <cell r="M119">
            <v>12617</v>
          </cell>
        </row>
        <row r="120">
          <cell r="M120">
            <v>7717</v>
          </cell>
        </row>
        <row r="121">
          <cell r="M121">
            <v>12936</v>
          </cell>
        </row>
        <row r="122">
          <cell r="M122">
            <v>615</v>
          </cell>
        </row>
        <row r="123">
          <cell r="M123">
            <v>299</v>
          </cell>
        </row>
        <row r="124">
          <cell r="M124">
            <v>312</v>
          </cell>
        </row>
        <row r="125">
          <cell r="M125">
            <v>364</v>
          </cell>
        </row>
        <row r="126">
          <cell r="M126">
            <v>260</v>
          </cell>
        </row>
        <row r="127">
          <cell r="M127">
            <v>299</v>
          </cell>
        </row>
        <row r="128">
          <cell r="M128">
            <v>3000</v>
          </cell>
        </row>
        <row r="129">
          <cell r="M129">
            <v>533</v>
          </cell>
        </row>
        <row r="130">
          <cell r="M130">
            <v>3500</v>
          </cell>
        </row>
        <row r="131">
          <cell r="M131">
            <v>6100</v>
          </cell>
        </row>
        <row r="132">
          <cell r="M132">
            <v>0</v>
          </cell>
        </row>
        <row r="133">
          <cell r="M133">
            <v>0</v>
          </cell>
        </row>
        <row r="134">
          <cell r="M134">
            <v>0</v>
          </cell>
        </row>
        <row r="135">
          <cell r="M135">
            <v>0</v>
          </cell>
        </row>
        <row r="136">
          <cell r="M136">
            <v>800</v>
          </cell>
        </row>
        <row r="137">
          <cell r="M137">
            <v>6720.4</v>
          </cell>
        </row>
        <row r="138">
          <cell r="M138">
            <v>2636.47</v>
          </cell>
        </row>
        <row r="139">
          <cell r="M139">
            <v>12872.16</v>
          </cell>
        </row>
        <row r="140">
          <cell r="M140">
            <v>0</v>
          </cell>
        </row>
        <row r="141">
          <cell r="M141">
            <v>783431.15</v>
          </cell>
        </row>
        <row r="142">
          <cell r="M142">
            <v>207558</v>
          </cell>
        </row>
        <row r="143">
          <cell r="M143">
            <v>88264</v>
          </cell>
        </row>
        <row r="144">
          <cell r="M144">
            <v>4171.2</v>
          </cell>
        </row>
        <row r="145">
          <cell r="M145">
            <v>0</v>
          </cell>
        </row>
        <row r="146">
          <cell r="M146">
            <v>0</v>
          </cell>
        </row>
        <row r="147">
          <cell r="M147">
            <v>321893.82</v>
          </cell>
        </row>
        <row r="148">
          <cell r="M148">
            <v>48480.2</v>
          </cell>
        </row>
        <row r="149">
          <cell r="M149">
            <v>1042.8</v>
          </cell>
        </row>
        <row r="150">
          <cell r="M150">
            <v>0</v>
          </cell>
        </row>
        <row r="151">
          <cell r="M151">
            <v>0</v>
          </cell>
        </row>
        <row r="152">
          <cell r="M152">
            <v>0</v>
          </cell>
        </row>
        <row r="153">
          <cell r="M153">
            <v>16484.77</v>
          </cell>
        </row>
        <row r="154">
          <cell r="M154">
            <v>0</v>
          </cell>
        </row>
        <row r="155">
          <cell r="M155">
            <v>9069.9500000000007</v>
          </cell>
        </row>
        <row r="156">
          <cell r="M156">
            <v>0</v>
          </cell>
        </row>
        <row r="157">
          <cell r="M157">
            <v>0</v>
          </cell>
        </row>
        <row r="158">
          <cell r="M158">
            <v>0</v>
          </cell>
        </row>
        <row r="159">
          <cell r="M159">
            <v>2516.58</v>
          </cell>
        </row>
        <row r="160">
          <cell r="M160">
            <v>1211.45</v>
          </cell>
        </row>
        <row r="161">
          <cell r="M161">
            <v>0</v>
          </cell>
        </row>
        <row r="162">
          <cell r="M162">
            <v>0</v>
          </cell>
        </row>
        <row r="163">
          <cell r="M163">
            <v>0</v>
          </cell>
        </row>
        <row r="164">
          <cell r="M164">
            <v>0</v>
          </cell>
        </row>
        <row r="165">
          <cell r="M165">
            <v>45000</v>
          </cell>
        </row>
        <row r="166">
          <cell r="M166">
            <v>0</v>
          </cell>
        </row>
        <row r="167">
          <cell r="M167">
            <v>0</v>
          </cell>
        </row>
        <row r="168">
          <cell r="M168">
            <v>2876.84</v>
          </cell>
        </row>
        <row r="169">
          <cell r="M169">
            <v>200</v>
          </cell>
        </row>
        <row r="170">
          <cell r="M170">
            <v>2420.19</v>
          </cell>
        </row>
        <row r="171">
          <cell r="M171">
            <v>6069</v>
          </cell>
        </row>
        <row r="172">
          <cell r="M172">
            <v>2524</v>
          </cell>
        </row>
        <row r="173">
          <cell r="M173">
            <v>1365</v>
          </cell>
        </row>
        <row r="174">
          <cell r="M174">
            <v>2504.5</v>
          </cell>
        </row>
        <row r="175">
          <cell r="M175">
            <v>4977</v>
          </cell>
        </row>
        <row r="176">
          <cell r="M176">
            <v>315.33999999999997</v>
          </cell>
        </row>
        <row r="177">
          <cell r="M177">
            <v>2195</v>
          </cell>
        </row>
        <row r="178">
          <cell r="M178">
            <v>0</v>
          </cell>
        </row>
        <row r="179">
          <cell r="M179">
            <v>0</v>
          </cell>
        </row>
        <row r="180">
          <cell r="M180">
            <v>107</v>
          </cell>
        </row>
        <row r="181">
          <cell r="M181">
            <v>11955.54</v>
          </cell>
        </row>
        <row r="182">
          <cell r="M182">
            <v>1220.5</v>
          </cell>
        </row>
        <row r="183">
          <cell r="M183">
            <v>3566.5</v>
          </cell>
        </row>
        <row r="184">
          <cell r="M184">
            <v>1662</v>
          </cell>
        </row>
        <row r="185">
          <cell r="M185">
            <v>2767</v>
          </cell>
        </row>
        <row r="186">
          <cell r="M186">
            <v>346</v>
          </cell>
        </row>
        <row r="187">
          <cell r="M187">
            <v>391</v>
          </cell>
        </row>
        <row r="188">
          <cell r="M188">
            <v>12834.35</v>
          </cell>
        </row>
        <row r="189">
          <cell r="M189">
            <v>122</v>
          </cell>
        </row>
        <row r="190">
          <cell r="M190">
            <v>0</v>
          </cell>
        </row>
        <row r="191">
          <cell r="M191">
            <v>0</v>
          </cell>
        </row>
        <row r="192">
          <cell r="M192">
            <v>0</v>
          </cell>
        </row>
        <row r="193">
          <cell r="M193">
            <v>0</v>
          </cell>
        </row>
        <row r="194">
          <cell r="M194">
            <v>77</v>
          </cell>
        </row>
        <row r="195">
          <cell r="M195">
            <v>129</v>
          </cell>
        </row>
        <row r="196">
          <cell r="M196">
            <v>0</v>
          </cell>
        </row>
        <row r="197">
          <cell r="M197">
            <v>187</v>
          </cell>
        </row>
        <row r="198">
          <cell r="M198">
            <v>0</v>
          </cell>
        </row>
        <row r="199">
          <cell r="M199">
            <v>0</v>
          </cell>
        </row>
        <row r="200">
          <cell r="M200">
            <v>1776.97</v>
          </cell>
        </row>
        <row r="201">
          <cell r="M201">
            <v>1332.48</v>
          </cell>
        </row>
        <row r="202">
          <cell r="M202">
            <v>0</v>
          </cell>
        </row>
        <row r="203">
          <cell r="M203">
            <v>0</v>
          </cell>
        </row>
        <row r="204">
          <cell r="M204">
            <v>3256.81</v>
          </cell>
        </row>
        <row r="205">
          <cell r="M205">
            <v>0</v>
          </cell>
        </row>
        <row r="206">
          <cell r="M206">
            <v>6305.93</v>
          </cell>
        </row>
        <row r="207">
          <cell r="M207">
            <v>0</v>
          </cell>
        </row>
        <row r="208">
          <cell r="M208">
            <v>0</v>
          </cell>
        </row>
        <row r="209">
          <cell r="M209">
            <v>6100.06</v>
          </cell>
        </row>
        <row r="210">
          <cell r="M210">
            <v>0</v>
          </cell>
        </row>
        <row r="211">
          <cell r="M211">
            <v>0</v>
          </cell>
        </row>
        <row r="212">
          <cell r="M212">
            <v>0</v>
          </cell>
        </row>
        <row r="213">
          <cell r="M213">
            <v>2200</v>
          </cell>
        </row>
        <row r="214">
          <cell r="M214">
            <v>5645.14</v>
          </cell>
        </row>
        <row r="215">
          <cell r="M215">
            <v>3928.84</v>
          </cell>
        </row>
        <row r="216">
          <cell r="M216">
            <v>802.5</v>
          </cell>
        </row>
        <row r="217">
          <cell r="M217">
            <v>3101.72</v>
          </cell>
        </row>
        <row r="218">
          <cell r="M218">
            <v>1478.49</v>
          </cell>
        </row>
        <row r="219">
          <cell r="M219">
            <v>2946.64</v>
          </cell>
        </row>
        <row r="220">
          <cell r="M220">
            <v>2274.59</v>
          </cell>
        </row>
        <row r="221">
          <cell r="M221">
            <v>610.01</v>
          </cell>
        </row>
        <row r="222">
          <cell r="M222">
            <v>2067.8200000000002</v>
          </cell>
        </row>
        <row r="223">
          <cell r="M223">
            <v>1447.47</v>
          </cell>
        </row>
        <row r="224">
          <cell r="M224">
            <v>2274.59</v>
          </cell>
        </row>
        <row r="225">
          <cell r="M225">
            <v>1292.3900000000001</v>
          </cell>
        </row>
        <row r="226">
          <cell r="M226">
            <v>5686.49</v>
          </cell>
        </row>
        <row r="227">
          <cell r="M227">
            <v>1292.3900000000001</v>
          </cell>
        </row>
        <row r="228">
          <cell r="M228">
            <v>2894.94</v>
          </cell>
        </row>
        <row r="229">
          <cell r="M229">
            <v>2429.6799999999998</v>
          </cell>
        </row>
        <row r="230">
          <cell r="M230">
            <v>1757.65</v>
          </cell>
        </row>
        <row r="231">
          <cell r="M231">
            <v>1602.56</v>
          </cell>
        </row>
        <row r="232">
          <cell r="M232">
            <v>3205.13</v>
          </cell>
        </row>
        <row r="233">
          <cell r="M233">
            <v>62489.4</v>
          </cell>
        </row>
        <row r="234">
          <cell r="M234">
            <v>84993.18</v>
          </cell>
        </row>
        <row r="235">
          <cell r="M235">
            <v>0</v>
          </cell>
        </row>
        <row r="236">
          <cell r="M236">
            <v>0</v>
          </cell>
        </row>
        <row r="237">
          <cell r="M237">
            <v>0</v>
          </cell>
        </row>
        <row r="238">
          <cell r="M238">
            <v>12569.29</v>
          </cell>
        </row>
        <row r="239">
          <cell r="M239">
            <v>0</v>
          </cell>
        </row>
        <row r="240">
          <cell r="M240">
            <v>0</v>
          </cell>
        </row>
        <row r="241">
          <cell r="M241">
            <v>0</v>
          </cell>
        </row>
        <row r="242">
          <cell r="M242">
            <v>0</v>
          </cell>
        </row>
        <row r="243">
          <cell r="M243">
            <v>0</v>
          </cell>
        </row>
        <row r="244">
          <cell r="M244">
            <v>0</v>
          </cell>
        </row>
        <row r="245">
          <cell r="M245">
            <v>7568.78</v>
          </cell>
        </row>
        <row r="246">
          <cell r="M246">
            <v>2116.14</v>
          </cell>
        </row>
        <row r="247">
          <cell r="M247">
            <v>0</v>
          </cell>
        </row>
        <row r="248">
          <cell r="M248">
            <v>4001.09</v>
          </cell>
        </row>
        <row r="249">
          <cell r="M249">
            <v>1911.27</v>
          </cell>
        </row>
        <row r="250">
          <cell r="M250">
            <v>3839.97</v>
          </cell>
        </row>
        <row r="251">
          <cell r="M251">
            <v>0</v>
          </cell>
        </row>
        <row r="252">
          <cell r="M252">
            <v>1533.46</v>
          </cell>
        </row>
        <row r="253">
          <cell r="M253">
            <v>1261.68</v>
          </cell>
        </row>
        <row r="254">
          <cell r="M254">
            <v>671.55</v>
          </cell>
        </row>
        <row r="255">
          <cell r="M255">
            <v>4508.08</v>
          </cell>
        </row>
        <row r="256">
          <cell r="M256">
            <v>2165.17</v>
          </cell>
        </row>
        <row r="257">
          <cell r="M257">
            <v>0</v>
          </cell>
        </row>
        <row r="258">
          <cell r="M258">
            <v>638.71</v>
          </cell>
        </row>
        <row r="259">
          <cell r="M259">
            <v>13687.9</v>
          </cell>
        </row>
        <row r="260">
          <cell r="M260">
            <v>317.41000000000003</v>
          </cell>
        </row>
        <row r="261">
          <cell r="M261">
            <v>124.07</v>
          </cell>
        </row>
        <row r="262">
          <cell r="M262">
            <v>0</v>
          </cell>
        </row>
        <row r="263">
          <cell r="M263">
            <v>0</v>
          </cell>
        </row>
        <row r="264">
          <cell r="M264">
            <v>0</v>
          </cell>
        </row>
        <row r="265">
          <cell r="M265">
            <v>13591.39</v>
          </cell>
        </row>
        <row r="266">
          <cell r="M266">
            <v>158</v>
          </cell>
        </row>
        <row r="267">
          <cell r="M267">
            <v>11040</v>
          </cell>
        </row>
        <row r="268">
          <cell r="M268">
            <v>0</v>
          </cell>
        </row>
        <row r="269">
          <cell r="M269">
            <v>0</v>
          </cell>
        </row>
        <row r="270">
          <cell r="M270">
            <v>0</v>
          </cell>
        </row>
        <row r="271">
          <cell r="M271">
            <v>0</v>
          </cell>
        </row>
        <row r="272">
          <cell r="M272">
            <v>0</v>
          </cell>
        </row>
        <row r="273">
          <cell r="M273">
            <v>0</v>
          </cell>
        </row>
        <row r="274">
          <cell r="M274">
            <v>0</v>
          </cell>
        </row>
        <row r="275">
          <cell r="M275">
            <v>0</v>
          </cell>
        </row>
        <row r="276">
          <cell r="M276">
            <v>0</v>
          </cell>
        </row>
        <row r="277">
          <cell r="M277">
            <v>0</v>
          </cell>
        </row>
        <row r="278">
          <cell r="M278">
            <v>0</v>
          </cell>
        </row>
        <row r="279">
          <cell r="M279">
            <v>0</v>
          </cell>
        </row>
        <row r="280">
          <cell r="M280">
            <v>12165.25</v>
          </cell>
        </row>
        <row r="281">
          <cell r="M281">
            <v>4938.51</v>
          </cell>
        </row>
        <row r="282">
          <cell r="M282">
            <v>0</v>
          </cell>
        </row>
        <row r="283">
          <cell r="M283">
            <v>1429</v>
          </cell>
        </row>
        <row r="284">
          <cell r="M284">
            <v>1475</v>
          </cell>
        </row>
        <row r="285">
          <cell r="M285">
            <v>7649.5</v>
          </cell>
        </row>
        <row r="286">
          <cell r="M286">
            <v>2179</v>
          </cell>
        </row>
        <row r="287">
          <cell r="M287">
            <v>0</v>
          </cell>
        </row>
        <row r="288">
          <cell r="M288">
            <v>0</v>
          </cell>
        </row>
        <row r="289">
          <cell r="M289">
            <v>0</v>
          </cell>
        </row>
        <row r="290">
          <cell r="M290">
            <v>0</v>
          </cell>
        </row>
        <row r="291">
          <cell r="M291">
            <v>28742.86</v>
          </cell>
        </row>
        <row r="292">
          <cell r="M292">
            <v>54500</v>
          </cell>
        </row>
        <row r="293">
          <cell r="M293">
            <v>45900</v>
          </cell>
        </row>
        <row r="294">
          <cell r="M294">
            <v>87390</v>
          </cell>
        </row>
        <row r="295">
          <cell r="M295">
            <v>8659.7000000000007</v>
          </cell>
        </row>
        <row r="296">
          <cell r="M296">
            <v>10570.5</v>
          </cell>
        </row>
        <row r="297">
          <cell r="M297">
            <v>66723.48</v>
          </cell>
        </row>
        <row r="298">
          <cell r="M298">
            <v>107924.28</v>
          </cell>
        </row>
        <row r="299">
          <cell r="M299">
            <v>0</v>
          </cell>
        </row>
        <row r="300">
          <cell r="M300">
            <v>58012</v>
          </cell>
        </row>
        <row r="301">
          <cell r="M301">
            <v>217103</v>
          </cell>
        </row>
        <row r="302">
          <cell r="M302">
            <v>219350</v>
          </cell>
        </row>
        <row r="303">
          <cell r="M303">
            <v>133001</v>
          </cell>
        </row>
        <row r="304">
          <cell r="M304">
            <v>39055</v>
          </cell>
        </row>
        <row r="305">
          <cell r="M305">
            <v>42265</v>
          </cell>
        </row>
        <row r="306">
          <cell r="M306">
            <v>551</v>
          </cell>
        </row>
        <row r="307">
          <cell r="M307">
            <v>6050</v>
          </cell>
        </row>
        <row r="308">
          <cell r="M308">
            <v>4745</v>
          </cell>
        </row>
        <row r="309">
          <cell r="M309">
            <v>26200</v>
          </cell>
        </row>
        <row r="310">
          <cell r="M310">
            <v>0</v>
          </cell>
        </row>
        <row r="311">
          <cell r="M311">
            <v>6200</v>
          </cell>
        </row>
        <row r="312">
          <cell r="M312">
            <v>0</v>
          </cell>
        </row>
        <row r="313">
          <cell r="M313">
            <v>8490</v>
          </cell>
        </row>
        <row r="314">
          <cell r="M314">
            <v>0</v>
          </cell>
        </row>
        <row r="315">
          <cell r="M315">
            <v>0</v>
          </cell>
        </row>
        <row r="316">
          <cell r="M316">
            <v>300</v>
          </cell>
        </row>
        <row r="317">
          <cell r="M317">
            <v>12010</v>
          </cell>
        </row>
        <row r="318">
          <cell r="M318">
            <v>10545</v>
          </cell>
        </row>
        <row r="319">
          <cell r="M319">
            <v>0</v>
          </cell>
        </row>
        <row r="320">
          <cell r="M320">
            <v>0</v>
          </cell>
        </row>
        <row r="321">
          <cell r="M321">
            <v>11600.08</v>
          </cell>
        </row>
        <row r="322">
          <cell r="M322">
            <v>39775.65</v>
          </cell>
        </row>
        <row r="323">
          <cell r="M323">
            <v>0</v>
          </cell>
        </row>
        <row r="324">
          <cell r="M324">
            <v>0</v>
          </cell>
        </row>
        <row r="325">
          <cell r="M325">
            <v>0</v>
          </cell>
        </row>
        <row r="326">
          <cell r="M326">
            <v>0</v>
          </cell>
        </row>
        <row r="327">
          <cell r="M327">
            <v>0</v>
          </cell>
        </row>
        <row r="328">
          <cell r="M328">
            <v>0</v>
          </cell>
        </row>
        <row r="329">
          <cell r="M329">
            <v>0</v>
          </cell>
        </row>
        <row r="330">
          <cell r="M330">
            <v>0</v>
          </cell>
        </row>
        <row r="331">
          <cell r="M331">
            <v>0</v>
          </cell>
        </row>
        <row r="332">
          <cell r="M332">
            <v>750</v>
          </cell>
        </row>
        <row r="333">
          <cell r="M333">
            <v>1239</v>
          </cell>
        </row>
        <row r="334">
          <cell r="M334">
            <v>3720</v>
          </cell>
        </row>
        <row r="335">
          <cell r="M335">
            <v>0</v>
          </cell>
        </row>
        <row r="336">
          <cell r="M336">
            <v>7380</v>
          </cell>
        </row>
        <row r="337">
          <cell r="M337">
            <v>3875</v>
          </cell>
        </row>
        <row r="338">
          <cell r="M338">
            <v>250</v>
          </cell>
        </row>
        <row r="339">
          <cell r="M339">
            <v>0</v>
          </cell>
        </row>
        <row r="340">
          <cell r="M340">
            <v>910</v>
          </cell>
        </row>
        <row r="341">
          <cell r="M341">
            <v>0</v>
          </cell>
        </row>
        <row r="342">
          <cell r="M342">
            <v>0</v>
          </cell>
        </row>
        <row r="343">
          <cell r="M343">
            <v>230</v>
          </cell>
        </row>
        <row r="344">
          <cell r="M344">
            <v>0</v>
          </cell>
        </row>
        <row r="345">
          <cell r="M345">
            <v>0</v>
          </cell>
        </row>
        <row r="346">
          <cell r="M346">
            <v>0</v>
          </cell>
        </row>
        <row r="347">
          <cell r="M347">
            <v>0</v>
          </cell>
        </row>
        <row r="348">
          <cell r="M348">
            <v>0</v>
          </cell>
        </row>
        <row r="349">
          <cell r="M349">
            <v>0</v>
          </cell>
        </row>
        <row r="350">
          <cell r="M350">
            <v>0</v>
          </cell>
        </row>
        <row r="351">
          <cell r="M351">
            <v>413.08</v>
          </cell>
        </row>
        <row r="352">
          <cell r="M352">
            <v>38762.050000000003</v>
          </cell>
        </row>
        <row r="353">
          <cell r="M353">
            <v>0</v>
          </cell>
        </row>
        <row r="354">
          <cell r="M354">
            <v>691.8</v>
          </cell>
        </row>
        <row r="355">
          <cell r="M355">
            <v>7913.16</v>
          </cell>
        </row>
        <row r="356">
          <cell r="M356">
            <v>4920</v>
          </cell>
        </row>
        <row r="357">
          <cell r="M357">
            <v>0</v>
          </cell>
        </row>
        <row r="358">
          <cell r="M358">
            <v>0</v>
          </cell>
        </row>
        <row r="359">
          <cell r="M359">
            <v>0</v>
          </cell>
        </row>
        <row r="360">
          <cell r="M360">
            <v>1033.9100000000001</v>
          </cell>
        </row>
        <row r="361">
          <cell r="M361">
            <v>10833.33</v>
          </cell>
        </row>
        <row r="362">
          <cell r="M362">
            <v>73000</v>
          </cell>
        </row>
        <row r="363">
          <cell r="M363">
            <v>690000</v>
          </cell>
        </row>
        <row r="364">
          <cell r="M364">
            <v>0</v>
          </cell>
        </row>
        <row r="365">
          <cell r="M365">
            <v>0</v>
          </cell>
        </row>
        <row r="366">
          <cell r="M366">
            <v>3092.78</v>
          </cell>
        </row>
        <row r="367">
          <cell r="M367">
            <v>0</v>
          </cell>
        </row>
        <row r="368">
          <cell r="M368">
            <v>0</v>
          </cell>
        </row>
        <row r="369">
          <cell r="M369">
            <v>58000</v>
          </cell>
        </row>
        <row r="370">
          <cell r="M370">
            <v>1290000</v>
          </cell>
        </row>
        <row r="371">
          <cell r="M371">
            <v>0</v>
          </cell>
        </row>
        <row r="372">
          <cell r="M372">
            <v>0</v>
          </cell>
        </row>
        <row r="373">
          <cell r="M373">
            <v>0</v>
          </cell>
        </row>
        <row r="374">
          <cell r="M374">
            <v>78359.490000000005</v>
          </cell>
        </row>
        <row r="375">
          <cell r="M375">
            <v>600</v>
          </cell>
        </row>
        <row r="376">
          <cell r="M376">
            <v>0</v>
          </cell>
        </row>
        <row r="377">
          <cell r="M377">
            <v>98949.09</v>
          </cell>
        </row>
        <row r="378">
          <cell r="M378">
            <v>8846.34</v>
          </cell>
        </row>
        <row r="379">
          <cell r="M379">
            <v>2014.5</v>
          </cell>
        </row>
        <row r="380">
          <cell r="M380">
            <v>18880.75</v>
          </cell>
        </row>
        <row r="381">
          <cell r="M381">
            <v>0</v>
          </cell>
        </row>
        <row r="382">
          <cell r="M382">
            <v>0</v>
          </cell>
        </row>
        <row r="383">
          <cell r="M383">
            <v>0</v>
          </cell>
        </row>
        <row r="384">
          <cell r="M384">
            <v>0</v>
          </cell>
        </row>
        <row r="385">
          <cell r="M385">
            <v>404</v>
          </cell>
        </row>
        <row r="386">
          <cell r="M386">
            <v>0</v>
          </cell>
        </row>
        <row r="387">
          <cell r="M387">
            <v>0</v>
          </cell>
        </row>
        <row r="388">
          <cell r="M388">
            <v>0</v>
          </cell>
        </row>
        <row r="389">
          <cell r="M389">
            <v>1100</v>
          </cell>
        </row>
        <row r="390">
          <cell r="M390">
            <v>19</v>
          </cell>
        </row>
        <row r="391">
          <cell r="M391">
            <v>7</v>
          </cell>
        </row>
        <row r="392">
          <cell r="M392">
            <v>7</v>
          </cell>
        </row>
        <row r="393">
          <cell r="M393">
            <v>575</v>
          </cell>
        </row>
        <row r="394">
          <cell r="M394">
            <v>7</v>
          </cell>
        </row>
        <row r="395">
          <cell r="M395">
            <v>0</v>
          </cell>
        </row>
        <row r="396">
          <cell r="M396">
            <v>0</v>
          </cell>
        </row>
        <row r="397">
          <cell r="M397">
            <v>0</v>
          </cell>
        </row>
        <row r="398">
          <cell r="M398">
            <v>0</v>
          </cell>
        </row>
        <row r="399">
          <cell r="M399">
            <v>0</v>
          </cell>
        </row>
        <row r="400">
          <cell r="M400">
            <v>23866</v>
          </cell>
        </row>
        <row r="401">
          <cell r="M401">
            <v>0</v>
          </cell>
        </row>
        <row r="402">
          <cell r="M402">
            <v>0</v>
          </cell>
        </row>
        <row r="403">
          <cell r="M403">
            <v>10902</v>
          </cell>
        </row>
        <row r="404">
          <cell r="M404">
            <v>0</v>
          </cell>
        </row>
        <row r="405">
          <cell r="M405">
            <v>0</v>
          </cell>
        </row>
        <row r="406">
          <cell r="M406">
            <v>0</v>
          </cell>
        </row>
        <row r="407">
          <cell r="M407">
            <v>0</v>
          </cell>
        </row>
        <row r="408">
          <cell r="M408">
            <v>0</v>
          </cell>
        </row>
        <row r="409">
          <cell r="M409">
            <v>72.14</v>
          </cell>
        </row>
        <row r="410">
          <cell r="M410">
            <v>1942.27</v>
          </cell>
        </row>
        <row r="411">
          <cell r="M411">
            <v>621</v>
          </cell>
        </row>
        <row r="412">
          <cell r="M412">
            <v>0</v>
          </cell>
        </row>
        <row r="413">
          <cell r="M413">
            <v>7230</v>
          </cell>
        </row>
        <row r="414">
          <cell r="M414">
            <v>0</v>
          </cell>
        </row>
        <row r="415">
          <cell r="M415">
            <v>0</v>
          </cell>
        </row>
        <row r="416">
          <cell r="M416">
            <v>3959</v>
          </cell>
        </row>
        <row r="417">
          <cell r="M417">
            <v>0</v>
          </cell>
        </row>
        <row r="418">
          <cell r="M418">
            <v>240</v>
          </cell>
        </row>
        <row r="419">
          <cell r="M419">
            <v>0</v>
          </cell>
        </row>
        <row r="420">
          <cell r="M420">
            <v>4755.97</v>
          </cell>
        </row>
        <row r="421">
          <cell r="M421">
            <v>711877.09</v>
          </cell>
        </row>
        <row r="422">
          <cell r="M422">
            <v>0</v>
          </cell>
        </row>
        <row r="423">
          <cell r="M423">
            <v>6238.11</v>
          </cell>
        </row>
        <row r="424">
          <cell r="M424">
            <v>1877.09</v>
          </cell>
        </row>
        <row r="425">
          <cell r="M425">
            <v>2238.96</v>
          </cell>
        </row>
        <row r="426">
          <cell r="M426">
            <v>6669.86</v>
          </cell>
        </row>
        <row r="427">
          <cell r="M427">
            <v>26956.53</v>
          </cell>
        </row>
        <row r="428">
          <cell r="M428">
            <v>0</v>
          </cell>
        </row>
        <row r="429">
          <cell r="M429">
            <v>0</v>
          </cell>
        </row>
        <row r="430">
          <cell r="M430">
            <v>0</v>
          </cell>
        </row>
        <row r="431">
          <cell r="M431">
            <v>0</v>
          </cell>
        </row>
        <row r="432">
          <cell r="M432">
            <v>0</v>
          </cell>
        </row>
        <row r="433">
          <cell r="M433">
            <v>0</v>
          </cell>
        </row>
        <row r="434">
          <cell r="M434">
            <v>0</v>
          </cell>
        </row>
        <row r="435">
          <cell r="M435">
            <v>0</v>
          </cell>
        </row>
        <row r="436">
          <cell r="M436">
            <v>0</v>
          </cell>
        </row>
        <row r="437">
          <cell r="M437">
            <v>0.27</v>
          </cell>
        </row>
        <row r="438">
          <cell r="M438">
            <v>0.28000000000000003</v>
          </cell>
        </row>
        <row r="439">
          <cell r="M439">
            <v>0</v>
          </cell>
        </row>
        <row r="440">
          <cell r="M440">
            <v>0</v>
          </cell>
        </row>
        <row r="441">
          <cell r="M441">
            <v>0</v>
          </cell>
        </row>
        <row r="442">
          <cell r="M442">
            <v>0</v>
          </cell>
        </row>
        <row r="443">
          <cell r="M443">
            <v>0</v>
          </cell>
        </row>
        <row r="444">
          <cell r="M444">
            <v>0</v>
          </cell>
        </row>
        <row r="445">
          <cell r="M445">
            <v>0</v>
          </cell>
        </row>
        <row r="446">
          <cell r="M446">
            <v>0</v>
          </cell>
        </row>
        <row r="447">
          <cell r="M447">
            <v>0</v>
          </cell>
        </row>
        <row r="448">
          <cell r="M448">
            <v>0</v>
          </cell>
        </row>
        <row r="449">
          <cell r="M449">
            <v>0</v>
          </cell>
        </row>
        <row r="450">
          <cell r="M450">
            <v>0</v>
          </cell>
        </row>
        <row r="451">
          <cell r="M451">
            <v>0</v>
          </cell>
        </row>
        <row r="452">
          <cell r="M452">
            <v>0</v>
          </cell>
        </row>
        <row r="453">
          <cell r="M453">
            <v>0</v>
          </cell>
        </row>
        <row r="454">
          <cell r="M454">
            <v>0</v>
          </cell>
        </row>
        <row r="455">
          <cell r="M455">
            <v>0</v>
          </cell>
        </row>
        <row r="456">
          <cell r="M456">
            <v>0</v>
          </cell>
        </row>
        <row r="457">
          <cell r="M457">
            <v>0</v>
          </cell>
        </row>
        <row r="458">
          <cell r="M458">
            <v>0</v>
          </cell>
        </row>
        <row r="459">
          <cell r="M459">
            <v>0</v>
          </cell>
        </row>
        <row r="460">
          <cell r="M460">
            <v>0</v>
          </cell>
        </row>
        <row r="461">
          <cell r="M461">
            <v>0</v>
          </cell>
        </row>
        <row r="462">
          <cell r="M462">
            <v>0</v>
          </cell>
        </row>
        <row r="463">
          <cell r="M463">
            <v>0</v>
          </cell>
        </row>
        <row r="464">
          <cell r="M464">
            <v>0</v>
          </cell>
        </row>
        <row r="465">
          <cell r="M465">
            <v>0</v>
          </cell>
        </row>
        <row r="466">
          <cell r="M466">
            <v>0</v>
          </cell>
        </row>
        <row r="467">
          <cell r="M467">
            <v>0</v>
          </cell>
        </row>
        <row r="468">
          <cell r="M468">
            <v>0</v>
          </cell>
        </row>
        <row r="469">
          <cell r="M469">
            <v>0</v>
          </cell>
        </row>
        <row r="470">
          <cell r="M470">
            <v>0</v>
          </cell>
        </row>
        <row r="471">
          <cell r="M471">
            <v>0</v>
          </cell>
        </row>
        <row r="472">
          <cell r="M472">
            <v>0</v>
          </cell>
        </row>
        <row r="473">
          <cell r="M473">
            <v>0</v>
          </cell>
        </row>
        <row r="474">
          <cell r="M474">
            <v>0</v>
          </cell>
        </row>
        <row r="475">
          <cell r="M475">
            <v>0</v>
          </cell>
        </row>
        <row r="476">
          <cell r="M476">
            <v>0</v>
          </cell>
        </row>
        <row r="477">
          <cell r="M477">
            <v>0</v>
          </cell>
        </row>
        <row r="478">
          <cell r="M478">
            <v>0</v>
          </cell>
        </row>
        <row r="479">
          <cell r="M479">
            <v>0</v>
          </cell>
        </row>
        <row r="480">
          <cell r="M480">
            <v>0</v>
          </cell>
        </row>
        <row r="481">
          <cell r="M481">
            <v>0</v>
          </cell>
        </row>
        <row r="482">
          <cell r="M482">
            <v>0</v>
          </cell>
        </row>
        <row r="483">
          <cell r="M483">
            <v>0</v>
          </cell>
        </row>
        <row r="484">
          <cell r="M484">
            <v>0</v>
          </cell>
        </row>
        <row r="485">
          <cell r="M485">
            <v>0</v>
          </cell>
        </row>
        <row r="486">
          <cell r="M486">
            <v>0</v>
          </cell>
        </row>
        <row r="487">
          <cell r="M487">
            <v>0</v>
          </cell>
        </row>
        <row r="488">
          <cell r="M488">
            <v>0</v>
          </cell>
        </row>
        <row r="489">
          <cell r="M489">
            <v>0</v>
          </cell>
        </row>
        <row r="490">
          <cell r="M490">
            <v>0</v>
          </cell>
        </row>
        <row r="491">
          <cell r="M491">
            <v>0</v>
          </cell>
        </row>
        <row r="492">
          <cell r="M492">
            <v>0</v>
          </cell>
        </row>
        <row r="493">
          <cell r="M493">
            <v>0</v>
          </cell>
        </row>
        <row r="494">
          <cell r="M494">
            <v>0</v>
          </cell>
        </row>
        <row r="495">
          <cell r="M495">
            <v>0</v>
          </cell>
        </row>
        <row r="496">
          <cell r="M496">
            <v>0</v>
          </cell>
        </row>
        <row r="497">
          <cell r="M497">
            <v>0</v>
          </cell>
        </row>
        <row r="498">
          <cell r="M498">
            <v>0</v>
          </cell>
        </row>
        <row r="499">
          <cell r="M499">
            <v>0</v>
          </cell>
        </row>
        <row r="500">
          <cell r="M500">
            <v>0</v>
          </cell>
        </row>
        <row r="501">
          <cell r="M501">
            <v>0</v>
          </cell>
        </row>
        <row r="502">
          <cell r="M502">
            <v>0</v>
          </cell>
        </row>
        <row r="503">
          <cell r="M503">
            <v>0</v>
          </cell>
        </row>
        <row r="504">
          <cell r="M504">
            <v>0</v>
          </cell>
        </row>
        <row r="505">
          <cell r="M505">
            <v>0</v>
          </cell>
        </row>
        <row r="506">
          <cell r="M506">
            <v>0</v>
          </cell>
        </row>
        <row r="507">
          <cell r="M507">
            <v>0</v>
          </cell>
        </row>
        <row r="508">
          <cell r="M508">
            <v>0</v>
          </cell>
        </row>
        <row r="509">
          <cell r="M509">
            <v>0</v>
          </cell>
        </row>
        <row r="510">
          <cell r="M510">
            <v>0</v>
          </cell>
        </row>
        <row r="511">
          <cell r="M511">
            <v>0</v>
          </cell>
        </row>
        <row r="512">
          <cell r="M512">
            <v>0</v>
          </cell>
        </row>
        <row r="513">
          <cell r="M513">
            <v>0</v>
          </cell>
        </row>
        <row r="514">
          <cell r="M514">
            <v>0</v>
          </cell>
        </row>
        <row r="515">
          <cell r="M515">
            <v>0</v>
          </cell>
        </row>
        <row r="516">
          <cell r="M516">
            <v>0</v>
          </cell>
        </row>
        <row r="517">
          <cell r="M517">
            <v>0</v>
          </cell>
        </row>
        <row r="518">
          <cell r="M518">
            <v>0</v>
          </cell>
        </row>
        <row r="519">
          <cell r="M519">
            <v>0</v>
          </cell>
        </row>
        <row r="520">
          <cell r="M520">
            <v>0</v>
          </cell>
        </row>
        <row r="521">
          <cell r="M521">
            <v>0</v>
          </cell>
        </row>
        <row r="522">
          <cell r="M522">
            <v>0</v>
          </cell>
        </row>
        <row r="523">
          <cell r="M523">
            <v>0</v>
          </cell>
        </row>
        <row r="524">
          <cell r="M524">
            <v>52437.68</v>
          </cell>
        </row>
        <row r="525">
          <cell r="M525">
            <v>0</v>
          </cell>
        </row>
        <row r="526">
          <cell r="M526">
            <v>721.86</v>
          </cell>
        </row>
        <row r="527">
          <cell r="M527">
            <v>421096.02</v>
          </cell>
        </row>
        <row r="528">
          <cell r="M528">
            <v>0</v>
          </cell>
        </row>
        <row r="529">
          <cell r="M529">
            <v>236.39</v>
          </cell>
        </row>
        <row r="530">
          <cell r="M530">
            <v>1895657.53</v>
          </cell>
        </row>
        <row r="531">
          <cell r="M531">
            <v>1087698</v>
          </cell>
        </row>
        <row r="532">
          <cell r="M532">
            <v>191296.57</v>
          </cell>
        </row>
        <row r="533">
          <cell r="M533">
            <v>276427.43</v>
          </cell>
        </row>
        <row r="534">
          <cell r="M534">
            <v>339041.1</v>
          </cell>
        </row>
        <row r="535">
          <cell r="M535">
            <v>3431520.21</v>
          </cell>
        </row>
        <row r="536">
          <cell r="M536">
            <v>2989636.55</v>
          </cell>
        </row>
        <row r="537">
          <cell r="M537">
            <v>1310471.71</v>
          </cell>
        </row>
        <row r="538">
          <cell r="M538">
            <v>1411695.44</v>
          </cell>
        </row>
        <row r="539">
          <cell r="M539">
            <v>0</v>
          </cell>
        </row>
        <row r="540">
          <cell r="M540">
            <v>0</v>
          </cell>
        </row>
        <row r="541">
          <cell r="M541">
            <v>0</v>
          </cell>
        </row>
        <row r="542">
          <cell r="M542">
            <v>0</v>
          </cell>
        </row>
        <row r="543">
          <cell r="M543">
            <v>0</v>
          </cell>
        </row>
        <row r="544">
          <cell r="M544">
            <v>0</v>
          </cell>
        </row>
        <row r="545">
          <cell r="M545">
            <v>0</v>
          </cell>
        </row>
        <row r="546">
          <cell r="M546">
            <v>0</v>
          </cell>
        </row>
        <row r="547">
          <cell r="M547">
            <v>0</v>
          </cell>
        </row>
        <row r="548">
          <cell r="M548">
            <v>0</v>
          </cell>
        </row>
        <row r="549">
          <cell r="M549">
            <v>0</v>
          </cell>
        </row>
        <row r="550">
          <cell r="M550">
            <v>0</v>
          </cell>
        </row>
        <row r="551">
          <cell r="M551">
            <v>0</v>
          </cell>
        </row>
        <row r="552">
          <cell r="M552">
            <v>0</v>
          </cell>
        </row>
        <row r="553">
          <cell r="M553">
            <v>0</v>
          </cell>
        </row>
        <row r="554">
          <cell r="M554">
            <v>0</v>
          </cell>
        </row>
        <row r="556">
          <cell r="M556">
            <v>0</v>
          </cell>
        </row>
        <row r="557">
          <cell r="M557">
            <v>0</v>
          </cell>
        </row>
        <row r="558">
          <cell r="M558">
            <v>0</v>
          </cell>
        </row>
        <row r="559">
          <cell r="M559">
            <v>0</v>
          </cell>
        </row>
        <row r="560">
          <cell r="M560">
            <v>0</v>
          </cell>
        </row>
        <row r="561">
          <cell r="M561">
            <v>0</v>
          </cell>
        </row>
        <row r="562">
          <cell r="M562">
            <v>0</v>
          </cell>
        </row>
        <row r="563">
          <cell r="M563">
            <v>0</v>
          </cell>
        </row>
        <row r="564">
          <cell r="M564">
            <v>0</v>
          </cell>
        </row>
        <row r="566">
          <cell r="M566">
            <v>0</v>
          </cell>
        </row>
        <row r="567">
          <cell r="M567">
            <v>0</v>
          </cell>
        </row>
        <row r="568">
          <cell r="M568">
            <v>0</v>
          </cell>
        </row>
        <row r="569">
          <cell r="M569">
            <v>0</v>
          </cell>
        </row>
        <row r="570">
          <cell r="M570">
            <v>0</v>
          </cell>
        </row>
        <row r="571">
          <cell r="M571">
            <v>0</v>
          </cell>
        </row>
        <row r="572">
          <cell r="M572">
            <v>0</v>
          </cell>
        </row>
        <row r="573">
          <cell r="M573">
            <v>0</v>
          </cell>
        </row>
        <row r="574">
          <cell r="M574">
            <v>0</v>
          </cell>
        </row>
        <row r="575">
          <cell r="M575">
            <v>0</v>
          </cell>
        </row>
        <row r="576">
          <cell r="M576">
            <v>0</v>
          </cell>
        </row>
        <row r="577">
          <cell r="M577">
            <v>0</v>
          </cell>
        </row>
        <row r="578">
          <cell r="M578">
            <v>0</v>
          </cell>
        </row>
        <row r="579">
          <cell r="M579">
            <v>0</v>
          </cell>
        </row>
        <row r="580">
          <cell r="M580">
            <v>0</v>
          </cell>
        </row>
        <row r="581">
          <cell r="M581">
            <v>0</v>
          </cell>
        </row>
        <row r="582">
          <cell r="M582">
            <v>0</v>
          </cell>
        </row>
        <row r="583">
          <cell r="M583">
            <v>0</v>
          </cell>
        </row>
        <row r="584">
          <cell r="M584">
            <v>0</v>
          </cell>
        </row>
        <row r="585">
          <cell r="M585">
            <v>0</v>
          </cell>
        </row>
        <row r="586">
          <cell r="M586">
            <v>0</v>
          </cell>
        </row>
        <row r="587">
          <cell r="M587">
            <v>0</v>
          </cell>
        </row>
        <row r="588">
          <cell r="M588">
            <v>0</v>
          </cell>
        </row>
        <row r="589">
          <cell r="M589">
            <v>0</v>
          </cell>
        </row>
        <row r="590">
          <cell r="M590">
            <v>0</v>
          </cell>
        </row>
        <row r="591">
          <cell r="M591">
            <v>0</v>
          </cell>
        </row>
        <row r="592">
          <cell r="M592">
            <v>0</v>
          </cell>
        </row>
        <row r="593">
          <cell r="M593">
            <v>0</v>
          </cell>
        </row>
        <row r="594">
          <cell r="M594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3"/>
  <sheetViews>
    <sheetView tabSelected="1" view="pageBreakPreview" topLeftCell="A7" zoomScale="90" zoomScaleNormal="85" zoomScaleSheetLayoutView="90" workbookViewId="0">
      <selection activeCell="H16" sqref="H16"/>
    </sheetView>
  </sheetViews>
  <sheetFormatPr defaultColWidth="9.09765625" defaultRowHeight="23.25" customHeight="1"/>
  <cols>
    <col min="1" max="1" width="54.296875" style="18" customWidth="1"/>
    <col min="2" max="2" width="16.09765625" style="168" customWidth="1"/>
    <col min="3" max="3" width="16.09765625" style="148" customWidth="1"/>
    <col min="4" max="4" width="1.8984375" style="18" customWidth="1"/>
    <col min="5" max="5" width="14.296875" style="18" customWidth="1"/>
    <col min="6" max="6" width="9.3984375" style="18" customWidth="1"/>
    <col min="7" max="7" width="11.296875" style="18" customWidth="1"/>
    <col min="8" max="16384" width="9.09765625" style="18"/>
  </cols>
  <sheetData>
    <row r="1" spans="1:7" ht="23.25" customHeight="1">
      <c r="A1" s="37" t="s">
        <v>80</v>
      </c>
    </row>
    <row r="2" spans="1:7" ht="23.25" customHeight="1">
      <c r="A2" s="37" t="s">
        <v>27</v>
      </c>
    </row>
    <row r="3" spans="1:7" ht="23.25" customHeight="1">
      <c r="A3" s="37"/>
    </row>
    <row r="4" spans="1:7" ht="23.25" customHeight="1">
      <c r="C4" s="176" t="s">
        <v>81</v>
      </c>
      <c r="D4" s="19"/>
      <c r="E4" s="19" t="s">
        <v>12</v>
      </c>
    </row>
    <row r="5" spans="1:7" ht="23.25" customHeight="1">
      <c r="A5" s="37" t="s">
        <v>7</v>
      </c>
      <c r="B5" s="166" t="s">
        <v>0</v>
      </c>
      <c r="C5" s="20">
        <v>2565</v>
      </c>
      <c r="D5" s="61"/>
      <c r="E5" s="20">
        <v>2564</v>
      </c>
    </row>
    <row r="6" spans="1:7" ht="23.25" customHeight="1">
      <c r="B6" s="18"/>
      <c r="C6" s="149" t="s">
        <v>34</v>
      </c>
      <c r="D6" s="20"/>
      <c r="E6" s="149"/>
    </row>
    <row r="7" spans="1:7" ht="23.25" customHeight="1">
      <c r="B7" s="166"/>
      <c r="C7" s="219" t="s">
        <v>86</v>
      </c>
      <c r="D7" s="219"/>
      <c r="E7" s="219"/>
    </row>
    <row r="8" spans="1:7" ht="23.25" customHeight="1">
      <c r="A8" s="17" t="s">
        <v>13</v>
      </c>
      <c r="B8" s="1" t="s">
        <v>106</v>
      </c>
      <c r="C8" s="69">
        <v>3201536338</v>
      </c>
      <c r="D8" s="150"/>
      <c r="E8" s="69">
        <v>71870311</v>
      </c>
    </row>
    <row r="9" spans="1:7" ht="23.25" customHeight="1">
      <c r="A9" s="170" t="s">
        <v>91</v>
      </c>
      <c r="B9" s="1" t="s">
        <v>105</v>
      </c>
      <c r="C9" s="69">
        <v>789391889</v>
      </c>
      <c r="D9" s="150"/>
      <c r="E9" s="69">
        <v>36438069</v>
      </c>
    </row>
    <row r="10" spans="1:7" ht="23.25" customHeight="1">
      <c r="A10" s="17" t="s">
        <v>29</v>
      </c>
      <c r="B10" s="1"/>
      <c r="C10" s="69">
        <v>3390723</v>
      </c>
      <c r="D10" s="150"/>
      <c r="E10" s="69">
        <v>820211</v>
      </c>
    </row>
    <row r="11" spans="1:7" ht="23.25" customHeight="1">
      <c r="A11" s="170" t="s">
        <v>47</v>
      </c>
      <c r="B11" s="1" t="s">
        <v>127</v>
      </c>
      <c r="C11" s="69">
        <v>5385720724</v>
      </c>
      <c r="D11" s="150"/>
      <c r="E11" s="69">
        <v>74949810</v>
      </c>
    </row>
    <row r="12" spans="1:7" ht="23.25" customHeight="1">
      <c r="A12" s="170" t="s">
        <v>107</v>
      </c>
      <c r="B12" s="1" t="s">
        <v>148</v>
      </c>
      <c r="C12" s="69">
        <v>464977582</v>
      </c>
      <c r="D12" s="150"/>
      <c r="E12" s="69">
        <v>2848738</v>
      </c>
    </row>
    <row r="13" spans="1:7" ht="23.25" customHeight="1">
      <c r="A13" s="17" t="s">
        <v>14</v>
      </c>
      <c r="C13" s="195"/>
      <c r="D13" s="150"/>
      <c r="E13" s="70" t="s">
        <v>56</v>
      </c>
    </row>
    <row r="14" spans="1:7" ht="23.25" customHeight="1">
      <c r="A14" s="17" t="s">
        <v>28</v>
      </c>
      <c r="B14" s="1" t="s">
        <v>139</v>
      </c>
      <c r="C14" s="69">
        <v>2235591883</v>
      </c>
      <c r="D14" s="150"/>
      <c r="E14" s="91">
        <v>418692631</v>
      </c>
    </row>
    <row r="15" spans="1:7" ht="21.5">
      <c r="A15" s="170" t="s">
        <v>71</v>
      </c>
      <c r="B15" s="1"/>
      <c r="C15" s="69">
        <v>143615</v>
      </c>
      <c r="D15" s="150"/>
      <c r="E15" s="91">
        <v>5112</v>
      </c>
      <c r="G15" s="15"/>
    </row>
    <row r="16" spans="1:7" ht="23.25" customHeight="1">
      <c r="A16" s="170" t="s">
        <v>43</v>
      </c>
      <c r="B16" s="1"/>
      <c r="C16" s="69">
        <v>28259595</v>
      </c>
      <c r="D16" s="150"/>
      <c r="E16" s="69">
        <v>28291670</v>
      </c>
      <c r="G16" s="15"/>
    </row>
    <row r="17" spans="1:7" ht="23.15" customHeight="1">
      <c r="A17" s="170" t="s">
        <v>72</v>
      </c>
      <c r="B17" s="1"/>
      <c r="C17" s="69">
        <v>17684103</v>
      </c>
      <c r="D17" s="150"/>
      <c r="E17" s="91">
        <v>5775478</v>
      </c>
      <c r="G17" s="15"/>
    </row>
    <row r="18" spans="1:7" ht="23.25" customHeight="1">
      <c r="A18" s="17" t="s">
        <v>31</v>
      </c>
      <c r="B18" s="1"/>
      <c r="C18" s="69">
        <v>112167</v>
      </c>
      <c r="D18" s="150"/>
      <c r="E18" s="92">
        <v>122785</v>
      </c>
      <c r="G18" s="15"/>
    </row>
    <row r="19" spans="1:7" ht="23.25" customHeight="1">
      <c r="A19" s="170" t="s">
        <v>92</v>
      </c>
      <c r="B19" s="1" t="s">
        <v>122</v>
      </c>
      <c r="C19" s="69">
        <v>52829058</v>
      </c>
      <c r="D19" s="150"/>
      <c r="E19" s="92">
        <v>36641021</v>
      </c>
      <c r="G19" s="15"/>
    </row>
    <row r="20" spans="1:7" ht="23.25" customHeight="1">
      <c r="A20" s="17" t="s">
        <v>1</v>
      </c>
      <c r="B20" s="1" t="s">
        <v>123</v>
      </c>
      <c r="C20" s="208">
        <v>462335524</v>
      </c>
      <c r="D20" s="150"/>
      <c r="E20" s="93">
        <v>28886996</v>
      </c>
      <c r="G20" s="15"/>
    </row>
    <row r="21" spans="1:7" ht="9.75" customHeight="1">
      <c r="A21" s="17"/>
      <c r="B21" s="1"/>
      <c r="C21" s="75"/>
      <c r="D21" s="150"/>
      <c r="E21" s="186"/>
      <c r="G21" s="15"/>
    </row>
    <row r="22" spans="1:7" ht="23.25" customHeight="1" thickBot="1">
      <c r="A22" s="2" t="s">
        <v>2</v>
      </c>
      <c r="B22" s="3"/>
      <c r="C22" s="151">
        <f>SUM(C8:C20)</f>
        <v>12641973201</v>
      </c>
      <c r="D22" s="150"/>
      <c r="E22" s="151">
        <f>SUM(E8:E20)</f>
        <v>705342832</v>
      </c>
      <c r="G22" s="15"/>
    </row>
    <row r="23" spans="1:7" ht="23.25" customHeight="1" thickTop="1">
      <c r="A23" s="17"/>
      <c r="B23" s="1"/>
      <c r="C23" s="22"/>
      <c r="D23" s="14"/>
      <c r="E23" s="69"/>
    </row>
    <row r="24" spans="1:7" ht="23.25" customHeight="1">
      <c r="A24" s="17"/>
      <c r="B24" s="1"/>
      <c r="C24" s="74"/>
      <c r="D24" s="73"/>
      <c r="E24" s="75"/>
    </row>
    <row r="25" spans="1:7" ht="23.25" customHeight="1">
      <c r="A25" s="13"/>
      <c r="B25" s="1"/>
      <c r="C25" s="76"/>
      <c r="D25" s="73"/>
      <c r="E25" s="75"/>
    </row>
    <row r="26" spans="1:7" ht="23.25" customHeight="1">
      <c r="A26" s="2"/>
      <c r="B26" s="3"/>
      <c r="C26" s="152"/>
      <c r="D26" s="153"/>
      <c r="E26" s="152"/>
    </row>
    <row r="27" spans="1:7" ht="23.25" customHeight="1">
      <c r="A27" s="64"/>
      <c r="C27" s="77"/>
      <c r="D27" s="61"/>
      <c r="E27" s="61"/>
    </row>
    <row r="28" spans="1:7" ht="23.25" customHeight="1">
      <c r="A28" s="37" t="s">
        <v>80</v>
      </c>
    </row>
    <row r="29" spans="1:7" ht="23.25" customHeight="1">
      <c r="A29" s="37" t="s">
        <v>27</v>
      </c>
    </row>
    <row r="30" spans="1:7" ht="12" customHeight="1">
      <c r="A30" s="37"/>
      <c r="B30" s="166"/>
      <c r="C30" s="149"/>
      <c r="D30" s="19"/>
      <c r="E30" s="20"/>
    </row>
    <row r="31" spans="1:7" ht="22.5" customHeight="1">
      <c r="C31" s="176" t="s">
        <v>81</v>
      </c>
      <c r="D31" s="19"/>
      <c r="E31" s="19" t="s">
        <v>12</v>
      </c>
    </row>
    <row r="32" spans="1:7" ht="21.75" customHeight="1">
      <c r="A32" s="37" t="s">
        <v>62</v>
      </c>
      <c r="B32" s="166" t="s">
        <v>0</v>
      </c>
      <c r="C32" s="20">
        <v>2565</v>
      </c>
      <c r="D32" s="61"/>
      <c r="E32" s="20">
        <v>2564</v>
      </c>
    </row>
    <row r="33" spans="1:6" ht="21.75" customHeight="1">
      <c r="B33" s="18"/>
      <c r="C33" s="149" t="s">
        <v>34</v>
      </c>
      <c r="D33" s="20"/>
      <c r="E33" s="149"/>
    </row>
    <row r="34" spans="1:6" ht="21.75" customHeight="1">
      <c r="A34" s="64"/>
      <c r="B34" s="166"/>
      <c r="C34" s="219" t="s">
        <v>86</v>
      </c>
      <c r="D34" s="219"/>
      <c r="E34" s="219"/>
    </row>
    <row r="35" spans="1:6" s="61" customFormat="1" ht="21.75" customHeight="1">
      <c r="A35" s="4" t="s">
        <v>3</v>
      </c>
      <c r="B35" s="78"/>
      <c r="C35" s="78"/>
      <c r="D35" s="79"/>
      <c r="E35" s="80"/>
    </row>
    <row r="36" spans="1:6" s="61" customFormat="1" ht="21.75" customHeight="1">
      <c r="A36" s="17" t="s">
        <v>16</v>
      </c>
      <c r="B36" s="1" t="s">
        <v>149</v>
      </c>
      <c r="C36" s="154">
        <v>8077051992</v>
      </c>
      <c r="D36" s="169"/>
      <c r="E36" s="71">
        <v>423728374</v>
      </c>
    </row>
    <row r="37" spans="1:6" s="61" customFormat="1" ht="21.75" customHeight="1">
      <c r="A37" s="5" t="s">
        <v>15</v>
      </c>
      <c r="B37" s="1" t="s">
        <v>128</v>
      </c>
      <c r="C37" s="154">
        <v>3103570592</v>
      </c>
      <c r="D37" s="169"/>
      <c r="E37" s="71">
        <v>37241353</v>
      </c>
    </row>
    <row r="38" spans="1:6" s="61" customFormat="1" ht="21.75" customHeight="1">
      <c r="A38" s="5" t="s">
        <v>129</v>
      </c>
      <c r="B38" s="1"/>
      <c r="C38" s="154">
        <v>165015240</v>
      </c>
      <c r="D38" s="207"/>
      <c r="E38" s="71">
        <v>0</v>
      </c>
    </row>
    <row r="39" spans="1:6" s="61" customFormat="1" ht="21.75" customHeight="1">
      <c r="A39" s="170" t="s">
        <v>73</v>
      </c>
      <c r="B39" s="1"/>
      <c r="C39" s="154">
        <v>17833609</v>
      </c>
      <c r="D39" s="169"/>
      <c r="E39" s="71">
        <v>5920074</v>
      </c>
      <c r="F39" s="17"/>
    </row>
    <row r="40" spans="1:6" s="61" customFormat="1" ht="21.75" customHeight="1">
      <c r="A40" s="5" t="s">
        <v>35</v>
      </c>
      <c r="B40" s="1"/>
      <c r="C40" s="154">
        <v>19489885</v>
      </c>
      <c r="D40" s="169"/>
      <c r="E40" s="71">
        <v>18932761</v>
      </c>
      <c r="F40" s="155"/>
    </row>
    <row r="41" spans="1:6" s="61" customFormat="1" ht="21.75" customHeight="1">
      <c r="A41" s="5" t="s">
        <v>17</v>
      </c>
      <c r="B41" s="1" t="s">
        <v>140</v>
      </c>
      <c r="C41" s="154">
        <v>442626559</v>
      </c>
      <c r="D41" s="7"/>
      <c r="E41" s="156">
        <v>48859254</v>
      </c>
    </row>
    <row r="42" spans="1:6" ht="23.25" customHeight="1">
      <c r="A42" s="64" t="s">
        <v>4</v>
      </c>
      <c r="C42" s="157">
        <f>SUM(C36:C41)</f>
        <v>11825587877</v>
      </c>
      <c r="D42" s="158"/>
      <c r="E42" s="157">
        <f>SUM(E36:E41)</f>
        <v>534681816</v>
      </c>
    </row>
    <row r="43" spans="1:6" s="61" customFormat="1" ht="8.25" customHeight="1">
      <c r="A43" s="6"/>
      <c r="B43" s="1"/>
      <c r="C43" s="81"/>
      <c r="D43" s="169"/>
      <c r="E43" s="81"/>
    </row>
    <row r="44" spans="1:6" s="61" customFormat="1" ht="21.75" customHeight="1">
      <c r="A44" s="4" t="s">
        <v>57</v>
      </c>
      <c r="B44" s="1"/>
      <c r="C44" s="82"/>
      <c r="D44" s="169"/>
      <c r="E44" s="82"/>
    </row>
    <row r="45" spans="1:6" s="61" customFormat="1" ht="21.75" customHeight="1">
      <c r="A45" s="5" t="s">
        <v>8</v>
      </c>
      <c r="B45" s="1" t="s">
        <v>56</v>
      </c>
      <c r="C45" s="82"/>
      <c r="D45" s="169"/>
      <c r="E45" s="82"/>
    </row>
    <row r="46" spans="1:6" s="61" customFormat="1" ht="22.5" customHeight="1">
      <c r="A46" s="162" t="s">
        <v>18</v>
      </c>
      <c r="B46" s="1"/>
      <c r="C46" s="163"/>
      <c r="D46" s="119"/>
      <c r="E46" s="163"/>
    </row>
    <row r="47" spans="1:6" s="61" customFormat="1" ht="22.5" customHeight="1" thickBot="1">
      <c r="A47" s="177" t="s">
        <v>93</v>
      </c>
      <c r="B47" s="1"/>
      <c r="C47" s="159">
        <v>100000000</v>
      </c>
      <c r="D47" s="169"/>
      <c r="E47" s="159">
        <v>100000000</v>
      </c>
    </row>
    <row r="48" spans="1:6" ht="23.25" customHeight="1" thickTop="1">
      <c r="A48" s="162" t="s">
        <v>19</v>
      </c>
      <c r="B48" s="1"/>
      <c r="C48" s="71"/>
      <c r="D48" s="169"/>
      <c r="E48" s="71"/>
    </row>
    <row r="49" spans="1:5" ht="23.25" customHeight="1">
      <c r="A49" s="177" t="s">
        <v>93</v>
      </c>
      <c r="B49" s="1"/>
      <c r="C49" s="71">
        <v>100000000</v>
      </c>
      <c r="D49" s="169"/>
      <c r="E49" s="71">
        <v>100000000</v>
      </c>
    </row>
    <row r="50" spans="1:5" ht="23.25" customHeight="1">
      <c r="A50" s="162" t="s">
        <v>87</v>
      </c>
      <c r="B50" s="1"/>
      <c r="C50" s="71">
        <v>138110766</v>
      </c>
      <c r="D50" s="179"/>
      <c r="E50" s="71">
        <v>138110766</v>
      </c>
    </row>
    <row r="51" spans="1:5" ht="23.25" customHeight="1">
      <c r="A51" s="162" t="s">
        <v>141</v>
      </c>
      <c r="B51" s="1"/>
      <c r="C51" s="71">
        <v>49663654</v>
      </c>
      <c r="D51" s="210"/>
      <c r="E51" s="71">
        <v>0</v>
      </c>
    </row>
    <row r="52" spans="1:5" ht="23.25" customHeight="1">
      <c r="A52" s="162" t="s">
        <v>94</v>
      </c>
      <c r="B52" s="1"/>
      <c r="C52" s="72"/>
      <c r="D52" s="169"/>
      <c r="E52" s="72"/>
    </row>
    <row r="53" spans="1:5" ht="23.25" customHeight="1">
      <c r="A53" s="5" t="s">
        <v>20</v>
      </c>
      <c r="B53" s="1"/>
      <c r="C53" s="72"/>
      <c r="D53" s="169"/>
      <c r="E53" s="72"/>
    </row>
    <row r="54" spans="1:5" ht="23.25" customHeight="1">
      <c r="A54" s="5" t="s">
        <v>21</v>
      </c>
      <c r="B54" s="1" t="s">
        <v>56</v>
      </c>
      <c r="C54" s="71">
        <v>10000000</v>
      </c>
      <c r="D54" s="169"/>
      <c r="E54" s="71">
        <v>10000000</v>
      </c>
    </row>
    <row r="55" spans="1:5" s="61" customFormat="1" ht="23.25" customHeight="1">
      <c r="A55" s="162" t="s">
        <v>95</v>
      </c>
      <c r="B55" s="1"/>
      <c r="C55" s="71">
        <v>509893292</v>
      </c>
      <c r="D55" s="169"/>
      <c r="E55" s="71">
        <v>-88174173</v>
      </c>
    </row>
    <row r="56" spans="1:5" s="61" customFormat="1" ht="23.25" customHeight="1">
      <c r="A56" s="5" t="s">
        <v>58</v>
      </c>
      <c r="B56" s="1" t="s">
        <v>56</v>
      </c>
      <c r="C56" s="71">
        <v>8717612</v>
      </c>
      <c r="D56" s="160"/>
      <c r="E56" s="182">
        <v>10724423</v>
      </c>
    </row>
    <row r="57" spans="1:5" ht="23.25" customHeight="1">
      <c r="A57" s="6" t="s">
        <v>59</v>
      </c>
      <c r="B57" s="1"/>
      <c r="C57" s="83">
        <f>+C49+C50+C51+C54+C55+C56</f>
        <v>816385324</v>
      </c>
      <c r="D57" s="169"/>
      <c r="E57" s="83">
        <f>+E49+E50+E51+E54+E55+E56</f>
        <v>170661016</v>
      </c>
    </row>
    <row r="58" spans="1:5" ht="15.65" customHeight="1">
      <c r="A58" s="6"/>
      <c r="B58" s="1"/>
      <c r="C58" s="81"/>
      <c r="D58" s="178"/>
      <c r="E58" s="81"/>
    </row>
    <row r="59" spans="1:5" ht="23.25" customHeight="1" thickBot="1">
      <c r="A59" s="6" t="s">
        <v>60</v>
      </c>
      <c r="C59" s="84">
        <f>SUM(C42+C57)</f>
        <v>12641973201</v>
      </c>
      <c r="D59" s="158"/>
      <c r="E59" s="84">
        <f>SUM(E42+E57)</f>
        <v>705342832</v>
      </c>
    </row>
    <row r="60" spans="1:5" ht="23.25" customHeight="1" thickTop="1">
      <c r="A60" s="61"/>
      <c r="B60" s="166"/>
      <c r="C60" s="161"/>
      <c r="D60" s="61"/>
      <c r="E60" s="61"/>
    </row>
    <row r="63" spans="1:5" ht="23.25" customHeight="1">
      <c r="C63" s="148">
        <f>C22-C59</f>
        <v>0</v>
      </c>
      <c r="D63" s="148"/>
      <c r="E63" s="148">
        <f>E22-E59</f>
        <v>0</v>
      </c>
    </row>
  </sheetData>
  <mergeCells count="2">
    <mergeCell ref="C7:E7"/>
    <mergeCell ref="C34:E34"/>
  </mergeCells>
  <phoneticPr fontId="2" type="noConversion"/>
  <pageMargins left="0.8" right="0.8" top="0.48" bottom="0.5" header="0.5" footer="0.5"/>
  <pageSetup paperSize="9" scale="93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57"/>
  <sheetViews>
    <sheetView view="pageBreakPreview" topLeftCell="A43" zoomScale="90" zoomScaleNormal="90" zoomScaleSheetLayoutView="90" workbookViewId="0">
      <selection activeCell="A55" sqref="A55"/>
    </sheetView>
  </sheetViews>
  <sheetFormatPr defaultRowHeight="23.25" customHeight="1"/>
  <cols>
    <col min="1" max="1" width="72.59765625" style="96" customWidth="1"/>
    <col min="2" max="2" width="10.69921875" style="62" customWidth="1"/>
    <col min="3" max="3" width="1.3984375" style="96" customWidth="1"/>
    <col min="4" max="4" width="15" style="96" customWidth="1"/>
    <col min="5" max="5" width="1.3984375" style="96" customWidth="1"/>
    <col min="6" max="6" width="14" style="96" customWidth="1"/>
    <col min="7" max="256" width="9.09765625" style="96"/>
    <col min="257" max="257" width="65.69921875" style="96" customWidth="1"/>
    <col min="258" max="258" width="11.59765625" style="96" customWidth="1"/>
    <col min="259" max="259" width="2" style="96" customWidth="1"/>
    <col min="260" max="260" width="13.09765625" style="96" customWidth="1"/>
    <col min="261" max="261" width="2" style="96" customWidth="1"/>
    <col min="262" max="262" width="13.09765625" style="96" customWidth="1"/>
    <col min="263" max="512" width="9.09765625" style="96"/>
    <col min="513" max="513" width="65.69921875" style="96" customWidth="1"/>
    <col min="514" max="514" width="11.59765625" style="96" customWidth="1"/>
    <col min="515" max="515" width="2" style="96" customWidth="1"/>
    <col min="516" max="516" width="13.09765625" style="96" customWidth="1"/>
    <col min="517" max="517" width="2" style="96" customWidth="1"/>
    <col min="518" max="518" width="13.09765625" style="96" customWidth="1"/>
    <col min="519" max="768" width="9.09765625" style="96"/>
    <col min="769" max="769" width="65.69921875" style="96" customWidth="1"/>
    <col min="770" max="770" width="11.59765625" style="96" customWidth="1"/>
    <col min="771" max="771" width="2" style="96" customWidth="1"/>
    <col min="772" max="772" width="13.09765625" style="96" customWidth="1"/>
    <col min="773" max="773" width="2" style="96" customWidth="1"/>
    <col min="774" max="774" width="13.09765625" style="96" customWidth="1"/>
    <col min="775" max="1024" width="9.09765625" style="96"/>
    <col min="1025" max="1025" width="65.69921875" style="96" customWidth="1"/>
    <col min="1026" max="1026" width="11.59765625" style="96" customWidth="1"/>
    <col min="1027" max="1027" width="2" style="96" customWidth="1"/>
    <col min="1028" max="1028" width="13.09765625" style="96" customWidth="1"/>
    <col min="1029" max="1029" width="2" style="96" customWidth="1"/>
    <col min="1030" max="1030" width="13.09765625" style="96" customWidth="1"/>
    <col min="1031" max="1280" width="9.09765625" style="96"/>
    <col min="1281" max="1281" width="65.69921875" style="96" customWidth="1"/>
    <col min="1282" max="1282" width="11.59765625" style="96" customWidth="1"/>
    <col min="1283" max="1283" width="2" style="96" customWidth="1"/>
    <col min="1284" max="1284" width="13.09765625" style="96" customWidth="1"/>
    <col min="1285" max="1285" width="2" style="96" customWidth="1"/>
    <col min="1286" max="1286" width="13.09765625" style="96" customWidth="1"/>
    <col min="1287" max="1536" width="9.09765625" style="96"/>
    <col min="1537" max="1537" width="65.69921875" style="96" customWidth="1"/>
    <col min="1538" max="1538" width="11.59765625" style="96" customWidth="1"/>
    <col min="1539" max="1539" width="2" style="96" customWidth="1"/>
    <col min="1540" max="1540" width="13.09765625" style="96" customWidth="1"/>
    <col min="1541" max="1541" width="2" style="96" customWidth="1"/>
    <col min="1542" max="1542" width="13.09765625" style="96" customWidth="1"/>
    <col min="1543" max="1792" width="9.09765625" style="96"/>
    <col min="1793" max="1793" width="65.69921875" style="96" customWidth="1"/>
    <col min="1794" max="1794" width="11.59765625" style="96" customWidth="1"/>
    <col min="1795" max="1795" width="2" style="96" customWidth="1"/>
    <col min="1796" max="1796" width="13.09765625" style="96" customWidth="1"/>
    <col min="1797" max="1797" width="2" style="96" customWidth="1"/>
    <col min="1798" max="1798" width="13.09765625" style="96" customWidth="1"/>
    <col min="1799" max="2048" width="9.09765625" style="96"/>
    <col min="2049" max="2049" width="65.69921875" style="96" customWidth="1"/>
    <col min="2050" max="2050" width="11.59765625" style="96" customWidth="1"/>
    <col min="2051" max="2051" width="2" style="96" customWidth="1"/>
    <col min="2052" max="2052" width="13.09765625" style="96" customWidth="1"/>
    <col min="2053" max="2053" width="2" style="96" customWidth="1"/>
    <col min="2054" max="2054" width="13.09765625" style="96" customWidth="1"/>
    <col min="2055" max="2304" width="9.09765625" style="96"/>
    <col min="2305" max="2305" width="65.69921875" style="96" customWidth="1"/>
    <col min="2306" max="2306" width="11.59765625" style="96" customWidth="1"/>
    <col min="2307" max="2307" width="2" style="96" customWidth="1"/>
    <col min="2308" max="2308" width="13.09765625" style="96" customWidth="1"/>
    <col min="2309" max="2309" width="2" style="96" customWidth="1"/>
    <col min="2310" max="2310" width="13.09765625" style="96" customWidth="1"/>
    <col min="2311" max="2560" width="9.09765625" style="96"/>
    <col min="2561" max="2561" width="65.69921875" style="96" customWidth="1"/>
    <col min="2562" max="2562" width="11.59765625" style="96" customWidth="1"/>
    <col min="2563" max="2563" width="2" style="96" customWidth="1"/>
    <col min="2564" max="2564" width="13.09765625" style="96" customWidth="1"/>
    <col min="2565" max="2565" width="2" style="96" customWidth="1"/>
    <col min="2566" max="2566" width="13.09765625" style="96" customWidth="1"/>
    <col min="2567" max="2816" width="9.09765625" style="96"/>
    <col min="2817" max="2817" width="65.69921875" style="96" customWidth="1"/>
    <col min="2818" max="2818" width="11.59765625" style="96" customWidth="1"/>
    <col min="2819" max="2819" width="2" style="96" customWidth="1"/>
    <col min="2820" max="2820" width="13.09765625" style="96" customWidth="1"/>
    <col min="2821" max="2821" width="2" style="96" customWidth="1"/>
    <col min="2822" max="2822" width="13.09765625" style="96" customWidth="1"/>
    <col min="2823" max="3072" width="9.09765625" style="96"/>
    <col min="3073" max="3073" width="65.69921875" style="96" customWidth="1"/>
    <col min="3074" max="3074" width="11.59765625" style="96" customWidth="1"/>
    <col min="3075" max="3075" width="2" style="96" customWidth="1"/>
    <col min="3076" max="3076" width="13.09765625" style="96" customWidth="1"/>
    <col min="3077" max="3077" width="2" style="96" customWidth="1"/>
    <col min="3078" max="3078" width="13.09765625" style="96" customWidth="1"/>
    <col min="3079" max="3328" width="9.09765625" style="96"/>
    <col min="3329" max="3329" width="65.69921875" style="96" customWidth="1"/>
    <col min="3330" max="3330" width="11.59765625" style="96" customWidth="1"/>
    <col min="3331" max="3331" width="2" style="96" customWidth="1"/>
    <col min="3332" max="3332" width="13.09765625" style="96" customWidth="1"/>
    <col min="3333" max="3333" width="2" style="96" customWidth="1"/>
    <col min="3334" max="3334" width="13.09765625" style="96" customWidth="1"/>
    <col min="3335" max="3584" width="9.09765625" style="96"/>
    <col min="3585" max="3585" width="65.69921875" style="96" customWidth="1"/>
    <col min="3586" max="3586" width="11.59765625" style="96" customWidth="1"/>
    <col min="3587" max="3587" width="2" style="96" customWidth="1"/>
    <col min="3588" max="3588" width="13.09765625" style="96" customWidth="1"/>
    <col min="3589" max="3589" width="2" style="96" customWidth="1"/>
    <col min="3590" max="3590" width="13.09765625" style="96" customWidth="1"/>
    <col min="3591" max="3840" width="9.09765625" style="96"/>
    <col min="3841" max="3841" width="65.69921875" style="96" customWidth="1"/>
    <col min="3842" max="3842" width="11.59765625" style="96" customWidth="1"/>
    <col min="3843" max="3843" width="2" style="96" customWidth="1"/>
    <col min="3844" max="3844" width="13.09765625" style="96" customWidth="1"/>
    <col min="3845" max="3845" width="2" style="96" customWidth="1"/>
    <col min="3846" max="3846" width="13.09765625" style="96" customWidth="1"/>
    <col min="3847" max="4096" width="9.09765625" style="96"/>
    <col min="4097" max="4097" width="65.69921875" style="96" customWidth="1"/>
    <col min="4098" max="4098" width="11.59765625" style="96" customWidth="1"/>
    <col min="4099" max="4099" width="2" style="96" customWidth="1"/>
    <col min="4100" max="4100" width="13.09765625" style="96" customWidth="1"/>
    <col min="4101" max="4101" width="2" style="96" customWidth="1"/>
    <col min="4102" max="4102" width="13.09765625" style="96" customWidth="1"/>
    <col min="4103" max="4352" width="9.09765625" style="96"/>
    <col min="4353" max="4353" width="65.69921875" style="96" customWidth="1"/>
    <col min="4354" max="4354" width="11.59765625" style="96" customWidth="1"/>
    <col min="4355" max="4355" width="2" style="96" customWidth="1"/>
    <col min="4356" max="4356" width="13.09765625" style="96" customWidth="1"/>
    <col min="4357" max="4357" width="2" style="96" customWidth="1"/>
    <col min="4358" max="4358" width="13.09765625" style="96" customWidth="1"/>
    <col min="4359" max="4608" width="9.09765625" style="96"/>
    <col min="4609" max="4609" width="65.69921875" style="96" customWidth="1"/>
    <col min="4610" max="4610" width="11.59765625" style="96" customWidth="1"/>
    <col min="4611" max="4611" width="2" style="96" customWidth="1"/>
    <col min="4612" max="4612" width="13.09765625" style="96" customWidth="1"/>
    <col min="4613" max="4613" width="2" style="96" customWidth="1"/>
    <col min="4614" max="4614" width="13.09765625" style="96" customWidth="1"/>
    <col min="4615" max="4864" width="9.09765625" style="96"/>
    <col min="4865" max="4865" width="65.69921875" style="96" customWidth="1"/>
    <col min="4866" max="4866" width="11.59765625" style="96" customWidth="1"/>
    <col min="4867" max="4867" width="2" style="96" customWidth="1"/>
    <col min="4868" max="4868" width="13.09765625" style="96" customWidth="1"/>
    <col min="4869" max="4869" width="2" style="96" customWidth="1"/>
    <col min="4870" max="4870" width="13.09765625" style="96" customWidth="1"/>
    <col min="4871" max="5120" width="9.09765625" style="96"/>
    <col min="5121" max="5121" width="65.69921875" style="96" customWidth="1"/>
    <col min="5122" max="5122" width="11.59765625" style="96" customWidth="1"/>
    <col min="5123" max="5123" width="2" style="96" customWidth="1"/>
    <col min="5124" max="5124" width="13.09765625" style="96" customWidth="1"/>
    <col min="5125" max="5125" width="2" style="96" customWidth="1"/>
    <col min="5126" max="5126" width="13.09765625" style="96" customWidth="1"/>
    <col min="5127" max="5376" width="9.09765625" style="96"/>
    <col min="5377" max="5377" width="65.69921875" style="96" customWidth="1"/>
    <col min="5378" max="5378" width="11.59765625" style="96" customWidth="1"/>
    <col min="5379" max="5379" width="2" style="96" customWidth="1"/>
    <col min="5380" max="5380" width="13.09765625" style="96" customWidth="1"/>
    <col min="5381" max="5381" width="2" style="96" customWidth="1"/>
    <col min="5382" max="5382" width="13.09765625" style="96" customWidth="1"/>
    <col min="5383" max="5632" width="9.09765625" style="96"/>
    <col min="5633" max="5633" width="65.69921875" style="96" customWidth="1"/>
    <col min="5634" max="5634" width="11.59765625" style="96" customWidth="1"/>
    <col min="5635" max="5635" width="2" style="96" customWidth="1"/>
    <col min="5636" max="5636" width="13.09765625" style="96" customWidth="1"/>
    <col min="5637" max="5637" width="2" style="96" customWidth="1"/>
    <col min="5638" max="5638" width="13.09765625" style="96" customWidth="1"/>
    <col min="5639" max="5888" width="9.09765625" style="96"/>
    <col min="5889" max="5889" width="65.69921875" style="96" customWidth="1"/>
    <col min="5890" max="5890" width="11.59765625" style="96" customWidth="1"/>
    <col min="5891" max="5891" width="2" style="96" customWidth="1"/>
    <col min="5892" max="5892" width="13.09765625" style="96" customWidth="1"/>
    <col min="5893" max="5893" width="2" style="96" customWidth="1"/>
    <col min="5894" max="5894" width="13.09765625" style="96" customWidth="1"/>
    <col min="5895" max="6144" width="9.09765625" style="96"/>
    <col min="6145" max="6145" width="65.69921875" style="96" customWidth="1"/>
    <col min="6146" max="6146" width="11.59765625" style="96" customWidth="1"/>
    <col min="6147" max="6147" width="2" style="96" customWidth="1"/>
    <col min="6148" max="6148" width="13.09765625" style="96" customWidth="1"/>
    <col min="6149" max="6149" width="2" style="96" customWidth="1"/>
    <col min="6150" max="6150" width="13.09765625" style="96" customWidth="1"/>
    <col min="6151" max="6400" width="9.09765625" style="96"/>
    <col min="6401" max="6401" width="65.69921875" style="96" customWidth="1"/>
    <col min="6402" max="6402" width="11.59765625" style="96" customWidth="1"/>
    <col min="6403" max="6403" width="2" style="96" customWidth="1"/>
    <col min="6404" max="6404" width="13.09765625" style="96" customWidth="1"/>
    <col min="6405" max="6405" width="2" style="96" customWidth="1"/>
    <col min="6406" max="6406" width="13.09765625" style="96" customWidth="1"/>
    <col min="6407" max="6656" width="9.09765625" style="96"/>
    <col min="6657" max="6657" width="65.69921875" style="96" customWidth="1"/>
    <col min="6658" max="6658" width="11.59765625" style="96" customWidth="1"/>
    <col min="6659" max="6659" width="2" style="96" customWidth="1"/>
    <col min="6660" max="6660" width="13.09765625" style="96" customWidth="1"/>
    <col min="6661" max="6661" width="2" style="96" customWidth="1"/>
    <col min="6662" max="6662" width="13.09765625" style="96" customWidth="1"/>
    <col min="6663" max="6912" width="9.09765625" style="96"/>
    <col min="6913" max="6913" width="65.69921875" style="96" customWidth="1"/>
    <col min="6914" max="6914" width="11.59765625" style="96" customWidth="1"/>
    <col min="6915" max="6915" width="2" style="96" customWidth="1"/>
    <col min="6916" max="6916" width="13.09765625" style="96" customWidth="1"/>
    <col min="6917" max="6917" width="2" style="96" customWidth="1"/>
    <col min="6918" max="6918" width="13.09765625" style="96" customWidth="1"/>
    <col min="6919" max="7168" width="9.09765625" style="96"/>
    <col min="7169" max="7169" width="65.69921875" style="96" customWidth="1"/>
    <col min="7170" max="7170" width="11.59765625" style="96" customWidth="1"/>
    <col min="7171" max="7171" width="2" style="96" customWidth="1"/>
    <col min="7172" max="7172" width="13.09765625" style="96" customWidth="1"/>
    <col min="7173" max="7173" width="2" style="96" customWidth="1"/>
    <col min="7174" max="7174" width="13.09765625" style="96" customWidth="1"/>
    <col min="7175" max="7424" width="9.09765625" style="96"/>
    <col min="7425" max="7425" width="65.69921875" style="96" customWidth="1"/>
    <col min="7426" max="7426" width="11.59765625" style="96" customWidth="1"/>
    <col min="7427" max="7427" width="2" style="96" customWidth="1"/>
    <col min="7428" max="7428" width="13.09765625" style="96" customWidth="1"/>
    <col min="7429" max="7429" width="2" style="96" customWidth="1"/>
    <col min="7430" max="7430" width="13.09765625" style="96" customWidth="1"/>
    <col min="7431" max="7680" width="9.09765625" style="96"/>
    <col min="7681" max="7681" width="65.69921875" style="96" customWidth="1"/>
    <col min="7682" max="7682" width="11.59765625" style="96" customWidth="1"/>
    <col min="7683" max="7683" width="2" style="96" customWidth="1"/>
    <col min="7684" max="7684" width="13.09765625" style="96" customWidth="1"/>
    <col min="7685" max="7685" width="2" style="96" customWidth="1"/>
    <col min="7686" max="7686" width="13.09765625" style="96" customWidth="1"/>
    <col min="7687" max="7936" width="9.09765625" style="96"/>
    <col min="7937" max="7937" width="65.69921875" style="96" customWidth="1"/>
    <col min="7938" max="7938" width="11.59765625" style="96" customWidth="1"/>
    <col min="7939" max="7939" width="2" style="96" customWidth="1"/>
    <col min="7940" max="7940" width="13.09765625" style="96" customWidth="1"/>
    <col min="7941" max="7941" width="2" style="96" customWidth="1"/>
    <col min="7942" max="7942" width="13.09765625" style="96" customWidth="1"/>
    <col min="7943" max="8192" width="9.09765625" style="96"/>
    <col min="8193" max="8193" width="65.69921875" style="96" customWidth="1"/>
    <col min="8194" max="8194" width="11.59765625" style="96" customWidth="1"/>
    <col min="8195" max="8195" width="2" style="96" customWidth="1"/>
    <col min="8196" max="8196" width="13.09765625" style="96" customWidth="1"/>
    <col min="8197" max="8197" width="2" style="96" customWidth="1"/>
    <col min="8198" max="8198" width="13.09765625" style="96" customWidth="1"/>
    <col min="8199" max="8448" width="9.09765625" style="96"/>
    <col min="8449" max="8449" width="65.69921875" style="96" customWidth="1"/>
    <col min="8450" max="8450" width="11.59765625" style="96" customWidth="1"/>
    <col min="8451" max="8451" width="2" style="96" customWidth="1"/>
    <col min="8452" max="8452" width="13.09765625" style="96" customWidth="1"/>
    <col min="8453" max="8453" width="2" style="96" customWidth="1"/>
    <col min="8454" max="8454" width="13.09765625" style="96" customWidth="1"/>
    <col min="8455" max="8704" width="9.09765625" style="96"/>
    <col min="8705" max="8705" width="65.69921875" style="96" customWidth="1"/>
    <col min="8706" max="8706" width="11.59765625" style="96" customWidth="1"/>
    <col min="8707" max="8707" width="2" style="96" customWidth="1"/>
    <col min="8708" max="8708" width="13.09765625" style="96" customWidth="1"/>
    <col min="8709" max="8709" width="2" style="96" customWidth="1"/>
    <col min="8710" max="8710" width="13.09765625" style="96" customWidth="1"/>
    <col min="8711" max="8960" width="9.09765625" style="96"/>
    <col min="8961" max="8961" width="65.69921875" style="96" customWidth="1"/>
    <col min="8962" max="8962" width="11.59765625" style="96" customWidth="1"/>
    <col min="8963" max="8963" width="2" style="96" customWidth="1"/>
    <col min="8964" max="8964" width="13.09765625" style="96" customWidth="1"/>
    <col min="8965" max="8965" width="2" style="96" customWidth="1"/>
    <col min="8966" max="8966" width="13.09765625" style="96" customWidth="1"/>
    <col min="8967" max="9216" width="9.09765625" style="96"/>
    <col min="9217" max="9217" width="65.69921875" style="96" customWidth="1"/>
    <col min="9218" max="9218" width="11.59765625" style="96" customWidth="1"/>
    <col min="9219" max="9219" width="2" style="96" customWidth="1"/>
    <col min="9220" max="9220" width="13.09765625" style="96" customWidth="1"/>
    <col min="9221" max="9221" width="2" style="96" customWidth="1"/>
    <col min="9222" max="9222" width="13.09765625" style="96" customWidth="1"/>
    <col min="9223" max="9472" width="9.09765625" style="96"/>
    <col min="9473" max="9473" width="65.69921875" style="96" customWidth="1"/>
    <col min="9474" max="9474" width="11.59765625" style="96" customWidth="1"/>
    <col min="9475" max="9475" width="2" style="96" customWidth="1"/>
    <col min="9476" max="9476" width="13.09765625" style="96" customWidth="1"/>
    <col min="9477" max="9477" width="2" style="96" customWidth="1"/>
    <col min="9478" max="9478" width="13.09765625" style="96" customWidth="1"/>
    <col min="9479" max="9728" width="9.09765625" style="96"/>
    <col min="9729" max="9729" width="65.69921875" style="96" customWidth="1"/>
    <col min="9730" max="9730" width="11.59765625" style="96" customWidth="1"/>
    <col min="9731" max="9731" width="2" style="96" customWidth="1"/>
    <col min="9732" max="9732" width="13.09765625" style="96" customWidth="1"/>
    <col min="9733" max="9733" width="2" style="96" customWidth="1"/>
    <col min="9734" max="9734" width="13.09765625" style="96" customWidth="1"/>
    <col min="9735" max="9984" width="9.09765625" style="96"/>
    <col min="9985" max="9985" width="65.69921875" style="96" customWidth="1"/>
    <col min="9986" max="9986" width="11.59765625" style="96" customWidth="1"/>
    <col min="9987" max="9987" width="2" style="96" customWidth="1"/>
    <col min="9988" max="9988" width="13.09765625" style="96" customWidth="1"/>
    <col min="9989" max="9989" width="2" style="96" customWidth="1"/>
    <col min="9990" max="9990" width="13.09765625" style="96" customWidth="1"/>
    <col min="9991" max="10240" width="9.09765625" style="96"/>
    <col min="10241" max="10241" width="65.69921875" style="96" customWidth="1"/>
    <col min="10242" max="10242" width="11.59765625" style="96" customWidth="1"/>
    <col min="10243" max="10243" width="2" style="96" customWidth="1"/>
    <col min="10244" max="10244" width="13.09765625" style="96" customWidth="1"/>
    <col min="10245" max="10245" width="2" style="96" customWidth="1"/>
    <col min="10246" max="10246" width="13.09765625" style="96" customWidth="1"/>
    <col min="10247" max="10496" width="9.09765625" style="96"/>
    <col min="10497" max="10497" width="65.69921875" style="96" customWidth="1"/>
    <col min="10498" max="10498" width="11.59765625" style="96" customWidth="1"/>
    <col min="10499" max="10499" width="2" style="96" customWidth="1"/>
    <col min="10500" max="10500" width="13.09765625" style="96" customWidth="1"/>
    <col min="10501" max="10501" width="2" style="96" customWidth="1"/>
    <col min="10502" max="10502" width="13.09765625" style="96" customWidth="1"/>
    <col min="10503" max="10752" width="9.09765625" style="96"/>
    <col min="10753" max="10753" width="65.69921875" style="96" customWidth="1"/>
    <col min="10754" max="10754" width="11.59765625" style="96" customWidth="1"/>
    <col min="10755" max="10755" width="2" style="96" customWidth="1"/>
    <col min="10756" max="10756" width="13.09765625" style="96" customWidth="1"/>
    <col min="10757" max="10757" width="2" style="96" customWidth="1"/>
    <col min="10758" max="10758" width="13.09765625" style="96" customWidth="1"/>
    <col min="10759" max="11008" width="9.09765625" style="96"/>
    <col min="11009" max="11009" width="65.69921875" style="96" customWidth="1"/>
    <col min="11010" max="11010" width="11.59765625" style="96" customWidth="1"/>
    <col min="11011" max="11011" width="2" style="96" customWidth="1"/>
    <col min="11012" max="11012" width="13.09765625" style="96" customWidth="1"/>
    <col min="11013" max="11013" width="2" style="96" customWidth="1"/>
    <col min="11014" max="11014" width="13.09765625" style="96" customWidth="1"/>
    <col min="11015" max="11264" width="9.09765625" style="96"/>
    <col min="11265" max="11265" width="65.69921875" style="96" customWidth="1"/>
    <col min="11266" max="11266" width="11.59765625" style="96" customWidth="1"/>
    <col min="11267" max="11267" width="2" style="96" customWidth="1"/>
    <col min="11268" max="11268" width="13.09765625" style="96" customWidth="1"/>
    <col min="11269" max="11269" width="2" style="96" customWidth="1"/>
    <col min="11270" max="11270" width="13.09765625" style="96" customWidth="1"/>
    <col min="11271" max="11520" width="9.09765625" style="96"/>
    <col min="11521" max="11521" width="65.69921875" style="96" customWidth="1"/>
    <col min="11522" max="11522" width="11.59765625" style="96" customWidth="1"/>
    <col min="11523" max="11523" width="2" style="96" customWidth="1"/>
    <col min="11524" max="11524" width="13.09765625" style="96" customWidth="1"/>
    <col min="11525" max="11525" width="2" style="96" customWidth="1"/>
    <col min="11526" max="11526" width="13.09765625" style="96" customWidth="1"/>
    <col min="11527" max="11776" width="9.09765625" style="96"/>
    <col min="11777" max="11777" width="65.69921875" style="96" customWidth="1"/>
    <col min="11778" max="11778" width="11.59765625" style="96" customWidth="1"/>
    <col min="11779" max="11779" width="2" style="96" customWidth="1"/>
    <col min="11780" max="11780" width="13.09765625" style="96" customWidth="1"/>
    <col min="11781" max="11781" width="2" style="96" customWidth="1"/>
    <col min="11782" max="11782" width="13.09765625" style="96" customWidth="1"/>
    <col min="11783" max="12032" width="9.09765625" style="96"/>
    <col min="12033" max="12033" width="65.69921875" style="96" customWidth="1"/>
    <col min="12034" max="12034" width="11.59765625" style="96" customWidth="1"/>
    <col min="12035" max="12035" width="2" style="96" customWidth="1"/>
    <col min="12036" max="12036" width="13.09765625" style="96" customWidth="1"/>
    <col min="12037" max="12037" width="2" style="96" customWidth="1"/>
    <col min="12038" max="12038" width="13.09765625" style="96" customWidth="1"/>
    <col min="12039" max="12288" width="9.09765625" style="96"/>
    <col min="12289" max="12289" width="65.69921875" style="96" customWidth="1"/>
    <col min="12290" max="12290" width="11.59765625" style="96" customWidth="1"/>
    <col min="12291" max="12291" width="2" style="96" customWidth="1"/>
    <col min="12292" max="12292" width="13.09765625" style="96" customWidth="1"/>
    <col min="12293" max="12293" width="2" style="96" customWidth="1"/>
    <col min="12294" max="12294" width="13.09765625" style="96" customWidth="1"/>
    <col min="12295" max="12544" width="9.09765625" style="96"/>
    <col min="12545" max="12545" width="65.69921875" style="96" customWidth="1"/>
    <col min="12546" max="12546" width="11.59765625" style="96" customWidth="1"/>
    <col min="12547" max="12547" width="2" style="96" customWidth="1"/>
    <col min="12548" max="12548" width="13.09765625" style="96" customWidth="1"/>
    <col min="12549" max="12549" width="2" style="96" customWidth="1"/>
    <col min="12550" max="12550" width="13.09765625" style="96" customWidth="1"/>
    <col min="12551" max="12800" width="9.09765625" style="96"/>
    <col min="12801" max="12801" width="65.69921875" style="96" customWidth="1"/>
    <col min="12802" max="12802" width="11.59765625" style="96" customWidth="1"/>
    <col min="12803" max="12803" width="2" style="96" customWidth="1"/>
    <col min="12804" max="12804" width="13.09765625" style="96" customWidth="1"/>
    <col min="12805" max="12805" width="2" style="96" customWidth="1"/>
    <col min="12806" max="12806" width="13.09765625" style="96" customWidth="1"/>
    <col min="12807" max="13056" width="9.09765625" style="96"/>
    <col min="13057" max="13057" width="65.69921875" style="96" customWidth="1"/>
    <col min="13058" max="13058" width="11.59765625" style="96" customWidth="1"/>
    <col min="13059" max="13059" width="2" style="96" customWidth="1"/>
    <col min="13060" max="13060" width="13.09765625" style="96" customWidth="1"/>
    <col min="13061" max="13061" width="2" style="96" customWidth="1"/>
    <col min="13062" max="13062" width="13.09765625" style="96" customWidth="1"/>
    <col min="13063" max="13312" width="9.09765625" style="96"/>
    <col min="13313" max="13313" width="65.69921875" style="96" customWidth="1"/>
    <col min="13314" max="13314" width="11.59765625" style="96" customWidth="1"/>
    <col min="13315" max="13315" width="2" style="96" customWidth="1"/>
    <col min="13316" max="13316" width="13.09765625" style="96" customWidth="1"/>
    <col min="13317" max="13317" width="2" style="96" customWidth="1"/>
    <col min="13318" max="13318" width="13.09765625" style="96" customWidth="1"/>
    <col min="13319" max="13568" width="9.09765625" style="96"/>
    <col min="13569" max="13569" width="65.69921875" style="96" customWidth="1"/>
    <col min="13570" max="13570" width="11.59765625" style="96" customWidth="1"/>
    <col min="13571" max="13571" width="2" style="96" customWidth="1"/>
    <col min="13572" max="13572" width="13.09765625" style="96" customWidth="1"/>
    <col min="13573" max="13573" width="2" style="96" customWidth="1"/>
    <col min="13574" max="13574" width="13.09765625" style="96" customWidth="1"/>
    <col min="13575" max="13824" width="9.09765625" style="96"/>
    <col min="13825" max="13825" width="65.69921875" style="96" customWidth="1"/>
    <col min="13826" max="13826" width="11.59765625" style="96" customWidth="1"/>
    <col min="13827" max="13827" width="2" style="96" customWidth="1"/>
    <col min="13828" max="13828" width="13.09765625" style="96" customWidth="1"/>
    <col min="13829" max="13829" width="2" style="96" customWidth="1"/>
    <col min="13830" max="13830" width="13.09765625" style="96" customWidth="1"/>
    <col min="13831" max="14080" width="9.09765625" style="96"/>
    <col min="14081" max="14081" width="65.69921875" style="96" customWidth="1"/>
    <col min="14082" max="14082" width="11.59765625" style="96" customWidth="1"/>
    <col min="14083" max="14083" width="2" style="96" customWidth="1"/>
    <col min="14084" max="14084" width="13.09765625" style="96" customWidth="1"/>
    <col min="14085" max="14085" width="2" style="96" customWidth="1"/>
    <col min="14086" max="14086" width="13.09765625" style="96" customWidth="1"/>
    <col min="14087" max="14336" width="9.09765625" style="96"/>
    <col min="14337" max="14337" width="65.69921875" style="96" customWidth="1"/>
    <col min="14338" max="14338" width="11.59765625" style="96" customWidth="1"/>
    <col min="14339" max="14339" width="2" style="96" customWidth="1"/>
    <col min="14340" max="14340" width="13.09765625" style="96" customWidth="1"/>
    <col min="14341" max="14341" width="2" style="96" customWidth="1"/>
    <col min="14342" max="14342" width="13.09765625" style="96" customWidth="1"/>
    <col min="14343" max="14592" width="9.09765625" style="96"/>
    <col min="14593" max="14593" width="65.69921875" style="96" customWidth="1"/>
    <col min="14594" max="14594" width="11.59765625" style="96" customWidth="1"/>
    <col min="14595" max="14595" width="2" style="96" customWidth="1"/>
    <col min="14596" max="14596" width="13.09765625" style="96" customWidth="1"/>
    <col min="14597" max="14597" width="2" style="96" customWidth="1"/>
    <col min="14598" max="14598" width="13.09765625" style="96" customWidth="1"/>
    <col min="14599" max="14848" width="9.09765625" style="96"/>
    <col min="14849" max="14849" width="65.69921875" style="96" customWidth="1"/>
    <col min="14850" max="14850" width="11.59765625" style="96" customWidth="1"/>
    <col min="14851" max="14851" width="2" style="96" customWidth="1"/>
    <col min="14852" max="14852" width="13.09765625" style="96" customWidth="1"/>
    <col min="14853" max="14853" width="2" style="96" customWidth="1"/>
    <col min="14854" max="14854" width="13.09765625" style="96" customWidth="1"/>
    <col min="14855" max="15104" width="9.09765625" style="96"/>
    <col min="15105" max="15105" width="65.69921875" style="96" customWidth="1"/>
    <col min="15106" max="15106" width="11.59765625" style="96" customWidth="1"/>
    <col min="15107" max="15107" width="2" style="96" customWidth="1"/>
    <col min="15108" max="15108" width="13.09765625" style="96" customWidth="1"/>
    <col min="15109" max="15109" width="2" style="96" customWidth="1"/>
    <col min="15110" max="15110" width="13.09765625" style="96" customWidth="1"/>
    <col min="15111" max="15360" width="9.09765625" style="96"/>
    <col min="15361" max="15361" width="65.69921875" style="96" customWidth="1"/>
    <col min="15362" max="15362" width="11.59765625" style="96" customWidth="1"/>
    <col min="15363" max="15363" width="2" style="96" customWidth="1"/>
    <col min="15364" max="15364" width="13.09765625" style="96" customWidth="1"/>
    <col min="15365" max="15365" width="2" style="96" customWidth="1"/>
    <col min="15366" max="15366" width="13.09765625" style="96" customWidth="1"/>
    <col min="15367" max="15616" width="9.09765625" style="96"/>
    <col min="15617" max="15617" width="65.69921875" style="96" customWidth="1"/>
    <col min="15618" max="15618" width="11.59765625" style="96" customWidth="1"/>
    <col min="15619" max="15619" width="2" style="96" customWidth="1"/>
    <col min="15620" max="15620" width="13.09765625" style="96" customWidth="1"/>
    <col min="15621" max="15621" width="2" style="96" customWidth="1"/>
    <col min="15622" max="15622" width="13.09765625" style="96" customWidth="1"/>
    <col min="15623" max="15872" width="9.09765625" style="96"/>
    <col min="15873" max="15873" width="65.69921875" style="96" customWidth="1"/>
    <col min="15874" max="15874" width="11.59765625" style="96" customWidth="1"/>
    <col min="15875" max="15875" width="2" style="96" customWidth="1"/>
    <col min="15876" max="15876" width="13.09765625" style="96" customWidth="1"/>
    <col min="15877" max="15877" width="2" style="96" customWidth="1"/>
    <col min="15878" max="15878" width="13.09765625" style="96" customWidth="1"/>
    <col min="15879" max="16128" width="9.09765625" style="96"/>
    <col min="16129" max="16129" width="65.69921875" style="96" customWidth="1"/>
    <col min="16130" max="16130" width="11.59765625" style="96" customWidth="1"/>
    <col min="16131" max="16131" width="2" style="96" customWidth="1"/>
    <col min="16132" max="16132" width="13.09765625" style="96" customWidth="1"/>
    <col min="16133" max="16133" width="2" style="96" customWidth="1"/>
    <col min="16134" max="16134" width="13.09765625" style="96" customWidth="1"/>
    <col min="16135" max="16384" width="9.09765625" style="96"/>
  </cols>
  <sheetData>
    <row r="1" spans="1:6" ht="23.25" customHeight="1">
      <c r="A1" s="37" t="s">
        <v>80</v>
      </c>
    </row>
    <row r="2" spans="1:6" ht="21" customHeight="1">
      <c r="A2" s="221" t="s">
        <v>37</v>
      </c>
      <c r="B2" s="221"/>
      <c r="C2" s="221"/>
      <c r="D2" s="221"/>
      <c r="E2" s="221"/>
      <c r="F2" s="221"/>
    </row>
    <row r="3" spans="1:6" ht="21" customHeight="1">
      <c r="A3" s="167"/>
      <c r="B3" s="167"/>
      <c r="C3" s="167"/>
      <c r="D3" s="167"/>
      <c r="E3" s="167"/>
      <c r="F3" s="167"/>
    </row>
    <row r="4" spans="1:6" ht="21.75" customHeight="1">
      <c r="A4" s="173"/>
      <c r="B4" s="166"/>
      <c r="D4" s="223" t="s">
        <v>36</v>
      </c>
      <c r="E4" s="224"/>
      <c r="F4" s="224"/>
    </row>
    <row r="5" spans="1:6" ht="21.75" customHeight="1">
      <c r="A5" s="173"/>
      <c r="B5" s="166"/>
      <c r="D5" s="222" t="s">
        <v>82</v>
      </c>
      <c r="E5" s="224"/>
      <c r="F5" s="224"/>
    </row>
    <row r="6" spans="1:6" ht="21.75" customHeight="1">
      <c r="A6" s="173"/>
      <c r="B6" s="166" t="s">
        <v>0</v>
      </c>
      <c r="C6" s="175"/>
      <c r="D6" s="172">
        <v>2565</v>
      </c>
      <c r="E6" s="175"/>
      <c r="F6" s="172">
        <v>2564</v>
      </c>
    </row>
    <row r="7" spans="1:6" ht="21.75" customHeight="1">
      <c r="A7" s="173"/>
      <c r="B7" s="166"/>
      <c r="D7" s="219" t="s">
        <v>86</v>
      </c>
      <c r="E7" s="219"/>
      <c r="F7" s="219"/>
    </row>
    <row r="8" spans="1:6" ht="21.75" customHeight="1">
      <c r="A8" s="4" t="s">
        <v>22</v>
      </c>
      <c r="B8" s="169"/>
      <c r="C8" s="165"/>
      <c r="D8" s="165"/>
      <c r="E8" s="165"/>
      <c r="F8" s="165"/>
    </row>
    <row r="9" spans="1:6" s="33" customFormat="1" ht="23.25" customHeight="1">
      <c r="A9" s="39" t="s">
        <v>48</v>
      </c>
      <c r="B9" s="168">
        <v>13</v>
      </c>
      <c r="C9" s="41"/>
      <c r="D9" s="100">
        <v>357269119</v>
      </c>
      <c r="E9" s="101"/>
      <c r="F9" s="100">
        <v>95416726</v>
      </c>
    </row>
    <row r="10" spans="1:6" s="33" customFormat="1" ht="23.25" customHeight="1">
      <c r="A10" s="42" t="s">
        <v>108</v>
      </c>
      <c r="B10" s="206">
        <v>13</v>
      </c>
      <c r="C10" s="41"/>
      <c r="D10" s="87">
        <v>-1535142777</v>
      </c>
      <c r="E10" s="53"/>
      <c r="F10" s="103">
        <v>-17509884</v>
      </c>
    </row>
    <row r="11" spans="1:6" s="33" customFormat="1" ht="23.25" customHeight="1">
      <c r="A11" s="39" t="s">
        <v>49</v>
      </c>
      <c r="B11" s="102"/>
      <c r="C11" s="41"/>
      <c r="D11" s="68">
        <f>SUM(D9:D10)</f>
        <v>-1177873658</v>
      </c>
      <c r="E11" s="101"/>
      <c r="F11" s="68">
        <f>SUM(F9:F10)</f>
        <v>77906842</v>
      </c>
    </row>
    <row r="12" spans="1:6" s="33" customFormat="1" ht="23.25" customHeight="1">
      <c r="A12" s="94" t="s">
        <v>117</v>
      </c>
      <c r="B12" s="168"/>
      <c r="C12" s="44"/>
      <c r="D12" s="103">
        <v>1457266064</v>
      </c>
      <c r="E12" s="104"/>
      <c r="F12" s="103">
        <v>-26882398</v>
      </c>
    </row>
    <row r="13" spans="1:6" s="33" customFormat="1" ht="23.25" customHeight="1">
      <c r="A13" s="43" t="s">
        <v>110</v>
      </c>
      <c r="B13" s="168"/>
      <c r="C13" s="44"/>
      <c r="D13" s="105">
        <f>SUM(D11:D12)</f>
        <v>279392406</v>
      </c>
      <c r="E13" s="106"/>
      <c r="F13" s="105">
        <f>SUM(F11:F12)</f>
        <v>51024444</v>
      </c>
    </row>
    <row r="14" spans="1:6" s="33" customFormat="1" ht="23.25" customHeight="1">
      <c r="A14" s="43" t="s">
        <v>30</v>
      </c>
      <c r="B14" s="206">
        <v>13</v>
      </c>
      <c r="C14" s="44"/>
      <c r="D14" s="107">
        <v>489036975</v>
      </c>
      <c r="E14" s="107"/>
      <c r="F14" s="107">
        <v>5575009</v>
      </c>
    </row>
    <row r="15" spans="1:6" s="33" customFormat="1" ht="23.25" customHeight="1">
      <c r="A15" s="44" t="s">
        <v>5</v>
      </c>
      <c r="B15" s="168"/>
      <c r="C15" s="44"/>
      <c r="D15" s="107">
        <v>3156668</v>
      </c>
      <c r="E15" s="107"/>
      <c r="F15" s="107">
        <v>1459464</v>
      </c>
    </row>
    <row r="16" spans="1:6" s="33" customFormat="1" ht="23.25" customHeight="1">
      <c r="A16" s="95" t="s">
        <v>96</v>
      </c>
      <c r="B16" s="168"/>
      <c r="C16" s="44"/>
      <c r="D16" s="107">
        <v>-795503</v>
      </c>
      <c r="E16" s="107"/>
      <c r="F16" s="107">
        <v>5719790</v>
      </c>
    </row>
    <row r="17" spans="1:6" s="33" customFormat="1" ht="23.25" customHeight="1">
      <c r="A17" s="94" t="s">
        <v>130</v>
      </c>
      <c r="B17" s="168"/>
      <c r="C17" s="44"/>
      <c r="D17" s="107">
        <v>686481</v>
      </c>
      <c r="E17" s="107"/>
      <c r="F17" s="107">
        <v>5355893</v>
      </c>
    </row>
    <row r="18" spans="1:6" s="33" customFormat="1" ht="23.25" customHeight="1">
      <c r="A18" s="43" t="s">
        <v>6</v>
      </c>
      <c r="B18" s="168"/>
      <c r="C18" s="44"/>
      <c r="D18" s="107">
        <v>524974</v>
      </c>
      <c r="E18" s="107"/>
      <c r="F18" s="107">
        <v>98575</v>
      </c>
    </row>
    <row r="19" spans="1:6" s="33" customFormat="1" ht="23.25" customHeight="1">
      <c r="A19" s="41" t="s">
        <v>23</v>
      </c>
      <c r="C19" s="41"/>
      <c r="D19" s="108">
        <f>SUM(D13:D18)</f>
        <v>772002001</v>
      </c>
      <c r="E19" s="85"/>
      <c r="F19" s="108">
        <f>SUM(F13:F18)</f>
        <v>69233175</v>
      </c>
    </row>
    <row r="20" spans="1:6" s="33" customFormat="1" ht="11.15" customHeight="1">
      <c r="A20" s="41"/>
      <c r="B20" s="41"/>
      <c r="C20" s="41"/>
      <c r="D20" s="100"/>
      <c r="E20" s="100"/>
      <c r="F20" s="100"/>
    </row>
    <row r="21" spans="1:6" s="33" customFormat="1" ht="23.25" customHeight="1">
      <c r="A21" s="40" t="s">
        <v>24</v>
      </c>
      <c r="B21" s="40"/>
      <c r="C21" s="41"/>
      <c r="D21" s="100"/>
      <c r="E21" s="100"/>
      <c r="F21" s="100"/>
    </row>
    <row r="22" spans="1:6" s="33" customFormat="1" ht="23.25" customHeight="1">
      <c r="A22" s="94" t="s">
        <v>51</v>
      </c>
      <c r="B22" s="63">
        <v>13</v>
      </c>
      <c r="D22" s="107">
        <v>-1384092</v>
      </c>
      <c r="E22" s="100"/>
      <c r="F22" s="100">
        <v>49837993</v>
      </c>
    </row>
    <row r="23" spans="1:6" s="33" customFormat="1" ht="23.25" customHeight="1">
      <c r="A23" s="94" t="s">
        <v>68</v>
      </c>
      <c r="B23" s="168">
        <v>13</v>
      </c>
      <c r="C23" s="34"/>
      <c r="D23" s="109">
        <v>-138748942</v>
      </c>
      <c r="E23" s="107"/>
      <c r="F23" s="109">
        <v>-20351357</v>
      </c>
    </row>
    <row r="24" spans="1:6" s="33" customFormat="1" ht="23.25" customHeight="1">
      <c r="A24" s="94" t="s">
        <v>52</v>
      </c>
      <c r="B24" s="168"/>
      <c r="C24" s="51"/>
      <c r="D24" s="107">
        <f>SUM(D22:D23)</f>
        <v>-140133034</v>
      </c>
      <c r="E24" s="107"/>
      <c r="F24" s="107">
        <f>SUM(F22:F23)</f>
        <v>29486636</v>
      </c>
    </row>
    <row r="25" spans="1:6" s="33" customFormat="1" ht="23.25" customHeight="1">
      <c r="A25" s="44" t="s">
        <v>50</v>
      </c>
      <c r="B25" s="168">
        <v>13</v>
      </c>
      <c r="D25" s="107">
        <v>45010780</v>
      </c>
      <c r="E25" s="107"/>
      <c r="F25" s="107">
        <v>15410155</v>
      </c>
    </row>
    <row r="26" spans="1:6" s="33" customFormat="1" ht="23.25" customHeight="1">
      <c r="A26" s="44" t="s">
        <v>44</v>
      </c>
      <c r="B26" s="168"/>
      <c r="D26" s="107">
        <v>75190341</v>
      </c>
      <c r="E26" s="107"/>
      <c r="F26" s="107">
        <v>16485260</v>
      </c>
    </row>
    <row r="27" spans="1:6" s="33" customFormat="1" ht="23.25" customHeight="1">
      <c r="A27" s="44" t="s">
        <v>32</v>
      </c>
      <c r="B27" s="168">
        <v>13</v>
      </c>
      <c r="D27" s="107">
        <v>44401826</v>
      </c>
      <c r="E27" s="107"/>
      <c r="F27" s="107">
        <v>15363901</v>
      </c>
    </row>
    <row r="28" spans="1:6" s="33" customFormat="1" ht="23.25" customHeight="1">
      <c r="A28" s="94" t="s">
        <v>66</v>
      </c>
      <c r="B28" s="168"/>
      <c r="D28" s="107">
        <v>50143</v>
      </c>
      <c r="E28" s="107"/>
      <c r="F28" s="107">
        <v>88204</v>
      </c>
    </row>
    <row r="29" spans="1:6" s="33" customFormat="1" ht="23.25" customHeight="1">
      <c r="A29" s="94" t="s">
        <v>109</v>
      </c>
      <c r="B29" s="168"/>
      <c r="D29" s="107">
        <v>0</v>
      </c>
      <c r="E29" s="107"/>
      <c r="F29" s="107">
        <v>-95672</v>
      </c>
    </row>
    <row r="30" spans="1:6" s="33" customFormat="1" ht="23.25" customHeight="1">
      <c r="A30" s="41" t="s">
        <v>33</v>
      </c>
      <c r="B30" s="168"/>
      <c r="D30" s="108">
        <f>SUM(D24:D29)</f>
        <v>24520056</v>
      </c>
      <c r="E30" s="85"/>
      <c r="F30" s="108">
        <f>SUM(F24:F29)</f>
        <v>76738484</v>
      </c>
    </row>
    <row r="31" spans="1:6" s="33" customFormat="1" ht="23.25" customHeight="1">
      <c r="A31" s="8" t="s">
        <v>142</v>
      </c>
      <c r="B31" s="102"/>
      <c r="C31" s="8"/>
      <c r="D31" s="110">
        <f>+D19-D30</f>
        <v>747481945</v>
      </c>
      <c r="E31" s="85"/>
      <c r="F31" s="110">
        <f>+F19-F30</f>
        <v>-7505309</v>
      </c>
    </row>
    <row r="32" spans="1:6" s="33" customFormat="1" ht="23.25" customHeight="1">
      <c r="A32" s="95" t="s">
        <v>118</v>
      </c>
      <c r="B32" s="63">
        <v>12</v>
      </c>
      <c r="C32" s="41"/>
      <c r="D32" s="107">
        <v>149414480</v>
      </c>
      <c r="E32" s="107"/>
      <c r="F32" s="107">
        <v>-2260622</v>
      </c>
    </row>
    <row r="33" spans="1:9" s="33" customFormat="1" ht="23.25" customHeight="1">
      <c r="A33" s="8" t="s">
        <v>124</v>
      </c>
      <c r="B33" s="102"/>
      <c r="C33" s="41"/>
      <c r="D33" s="108">
        <f>D31-D32</f>
        <v>598067465</v>
      </c>
      <c r="E33" s="85"/>
      <c r="F33" s="108">
        <f>F31-F32</f>
        <v>-5244687</v>
      </c>
    </row>
    <row r="34" spans="1:9" s="33" customFormat="1" ht="19.5" customHeight="1">
      <c r="A34" s="41"/>
      <c r="D34" s="111"/>
      <c r="E34" s="112"/>
      <c r="F34" s="111"/>
      <c r="G34" s="45"/>
      <c r="H34" s="45"/>
    </row>
    <row r="35" spans="1:9" s="33" customFormat="1" ht="23.25" customHeight="1">
      <c r="A35" s="37" t="s">
        <v>80</v>
      </c>
      <c r="B35" s="62"/>
      <c r="C35" s="96"/>
      <c r="D35" s="96"/>
      <c r="E35" s="96"/>
      <c r="F35" s="96"/>
    </row>
    <row r="36" spans="1:9" s="33" customFormat="1" ht="23.25" customHeight="1">
      <c r="A36" s="221" t="s">
        <v>37</v>
      </c>
      <c r="B36" s="221"/>
      <c r="C36" s="221"/>
      <c r="D36" s="221"/>
      <c r="E36" s="221"/>
      <c r="F36" s="221"/>
    </row>
    <row r="37" spans="1:9" s="33" customFormat="1" ht="20.25" customHeight="1">
      <c r="A37" s="48"/>
      <c r="B37" s="48"/>
      <c r="C37" s="48"/>
      <c r="D37" s="48"/>
      <c r="E37" s="48"/>
    </row>
    <row r="38" spans="1:9" s="33" customFormat="1" ht="24.75" customHeight="1">
      <c r="A38" s="48"/>
      <c r="B38" s="48"/>
      <c r="C38" s="48"/>
      <c r="D38" s="223" t="s">
        <v>36</v>
      </c>
      <c r="E38" s="223"/>
      <c r="F38" s="223"/>
    </row>
    <row r="39" spans="1:9" s="33" customFormat="1" ht="23.25" customHeight="1">
      <c r="A39" s="49"/>
      <c r="B39" s="49"/>
      <c r="C39" s="49"/>
      <c r="D39" s="222" t="s">
        <v>82</v>
      </c>
      <c r="E39" s="223"/>
      <c r="F39" s="223"/>
    </row>
    <row r="40" spans="1:9" s="33" customFormat="1" ht="23.25" customHeight="1">
      <c r="B40" s="190"/>
      <c r="D40" s="172">
        <v>2565</v>
      </c>
      <c r="E40" s="175"/>
      <c r="F40" s="172">
        <v>2564</v>
      </c>
    </row>
    <row r="41" spans="1:9" s="33" customFormat="1" ht="23.25" customHeight="1">
      <c r="D41" s="220" t="s">
        <v>86</v>
      </c>
      <c r="E41" s="220"/>
      <c r="F41" s="220"/>
    </row>
    <row r="42" spans="1:9" s="33" customFormat="1" ht="23.25" customHeight="1">
      <c r="A42" s="8" t="s">
        <v>70</v>
      </c>
      <c r="B42" s="8"/>
      <c r="C42" s="41"/>
      <c r="D42" s="196"/>
      <c r="E42" s="95"/>
      <c r="F42" s="196"/>
      <c r="G42" s="46"/>
      <c r="H42" s="100"/>
    </row>
    <row r="43" spans="1:9" s="33" customFormat="1" ht="23.25" customHeight="1">
      <c r="A43" s="50" t="s">
        <v>53</v>
      </c>
      <c r="B43" s="168"/>
      <c r="C43" s="41"/>
      <c r="D43" s="140"/>
      <c r="E43" s="140"/>
      <c r="F43" s="140"/>
      <c r="H43" s="101"/>
    </row>
    <row r="44" spans="1:9" s="33" customFormat="1" ht="23.25" customHeight="1">
      <c r="A44" s="94" t="s">
        <v>134</v>
      </c>
      <c r="B44" s="8"/>
      <c r="C44" s="41"/>
      <c r="D44" s="199">
        <v>-2508514</v>
      </c>
      <c r="E44" s="140"/>
      <c r="F44" s="199">
        <v>0</v>
      </c>
      <c r="H44" s="101"/>
      <c r="I44" s="65"/>
    </row>
    <row r="45" spans="1:9" s="33" customFormat="1" ht="23.25" customHeight="1">
      <c r="A45" s="94" t="s">
        <v>74</v>
      </c>
      <c r="B45" s="191"/>
      <c r="C45" s="41"/>
      <c r="D45" s="199">
        <v>501703</v>
      </c>
      <c r="E45" s="165"/>
      <c r="F45" s="200">
        <v>0</v>
      </c>
      <c r="H45" s="101"/>
      <c r="I45" s="65"/>
    </row>
    <row r="46" spans="1:9" s="33" customFormat="1" ht="23.25" customHeight="1">
      <c r="A46" s="8" t="s">
        <v>97</v>
      </c>
      <c r="B46" s="8"/>
      <c r="C46" s="41"/>
      <c r="D46" s="108">
        <f>SUM(D44:D45)</f>
        <v>-2006811</v>
      </c>
      <c r="E46" s="140"/>
      <c r="F46" s="201">
        <f>SUM(F44:F45)</f>
        <v>0</v>
      </c>
      <c r="H46" s="101"/>
      <c r="I46" s="65"/>
    </row>
    <row r="47" spans="1:9" s="33" customFormat="1" ht="18" customHeight="1">
      <c r="A47" s="94"/>
      <c r="B47" s="8"/>
      <c r="C47" s="41"/>
      <c r="D47" s="97"/>
      <c r="E47" s="140"/>
      <c r="F47" s="97"/>
      <c r="H47" s="101"/>
      <c r="I47" s="65"/>
    </row>
    <row r="48" spans="1:9" s="33" customFormat="1" ht="23.25" customHeight="1">
      <c r="A48" s="203" t="s">
        <v>116</v>
      </c>
      <c r="B48" s="8"/>
      <c r="C48" s="41"/>
      <c r="D48" s="202">
        <f>SUM(D46)</f>
        <v>-2006811</v>
      </c>
      <c r="E48" s="165"/>
      <c r="F48" s="202">
        <f>SUM(F46)</f>
        <v>0</v>
      </c>
      <c r="H48" s="101"/>
      <c r="I48" s="65"/>
    </row>
    <row r="49" spans="1:9" s="33" customFormat="1" ht="23.25" customHeight="1" thickBot="1">
      <c r="A49" s="8" t="s">
        <v>98</v>
      </c>
      <c r="B49" s="8"/>
      <c r="C49" s="41"/>
      <c r="D49" s="113">
        <f>+D48+D33</f>
        <v>596060654</v>
      </c>
      <c r="E49" s="45"/>
      <c r="F49" s="113">
        <f>+F48+F33</f>
        <v>-5244687</v>
      </c>
      <c r="H49" s="101"/>
      <c r="I49" s="65"/>
    </row>
    <row r="50" spans="1:9" s="33" customFormat="1" ht="22.5" thickTop="1">
      <c r="A50" s="8"/>
      <c r="B50" s="8"/>
      <c r="C50" s="41"/>
      <c r="D50" s="85"/>
      <c r="E50" s="45"/>
      <c r="F50" s="85"/>
      <c r="H50" s="101"/>
      <c r="I50" s="65"/>
    </row>
    <row r="51" spans="1:9" s="33" customFormat="1" ht="25" customHeight="1" thickBot="1">
      <c r="A51" s="8" t="s">
        <v>125</v>
      </c>
      <c r="B51" s="168"/>
      <c r="C51" s="8"/>
      <c r="D51" s="114">
        <f>+D33/10000000</f>
        <v>59.81</v>
      </c>
      <c r="E51" s="115"/>
      <c r="F51" s="114">
        <f>+F33/10000000</f>
        <v>-0.52</v>
      </c>
      <c r="H51" s="116"/>
      <c r="I51" s="65"/>
    </row>
    <row r="52" spans="1:9" s="33" customFormat="1" ht="23.25" customHeight="1" thickTop="1">
      <c r="A52" s="8"/>
      <c r="B52" s="49"/>
      <c r="C52" s="8"/>
      <c r="D52" s="47"/>
      <c r="E52" s="49"/>
      <c r="F52" s="117"/>
      <c r="G52" s="118"/>
      <c r="H52" s="117"/>
    </row>
    <row r="53" spans="1:9" ht="23.25" customHeight="1">
      <c r="A53" s="8"/>
      <c r="B53" s="49"/>
      <c r="C53" s="8"/>
      <c r="D53" s="47"/>
      <c r="E53" s="49"/>
      <c r="F53" s="47"/>
    </row>
    <row r="57" spans="1:9" ht="23.25" customHeight="1">
      <c r="A57" s="96" t="s">
        <v>69</v>
      </c>
    </row>
  </sheetData>
  <mergeCells count="8">
    <mergeCell ref="D41:F41"/>
    <mergeCell ref="A2:F2"/>
    <mergeCell ref="D7:F7"/>
    <mergeCell ref="D39:F39"/>
    <mergeCell ref="D4:F4"/>
    <mergeCell ref="D5:F5"/>
    <mergeCell ref="A36:F36"/>
    <mergeCell ref="D38:F38"/>
  </mergeCells>
  <phoneticPr fontId="2" type="noConversion"/>
  <pageMargins left="0.8" right="0.8" top="0.48" bottom="0.5" header="0.5" footer="0.5"/>
  <pageSetup paperSize="9" scale="83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3"/>
  <sheetViews>
    <sheetView view="pageBreakPreview" zoomScale="85" zoomScaleNormal="80" zoomScaleSheetLayoutView="85" workbookViewId="0">
      <selection activeCell="N4" sqref="N4"/>
    </sheetView>
  </sheetViews>
  <sheetFormatPr defaultColWidth="11" defaultRowHeight="20.25" customHeight="1"/>
  <cols>
    <col min="1" max="1" width="65.19921875" style="35" customWidth="1"/>
    <col min="2" max="2" width="8.19921875" style="35" customWidth="1"/>
    <col min="3" max="3" width="14.59765625" style="24" customWidth="1"/>
    <col min="4" max="4" width="1.69921875" style="26" customWidth="1"/>
    <col min="5" max="5" width="14.59765625" style="26" customWidth="1"/>
    <col min="6" max="6" width="1.3984375" style="26" customWidth="1"/>
    <col min="7" max="7" width="14.59765625" style="26" customWidth="1"/>
    <col min="8" max="8" width="1.69921875" style="26" customWidth="1"/>
    <col min="9" max="9" width="14.59765625" style="24" customWidth="1"/>
    <col min="10" max="10" width="1.69921875" style="24" customWidth="1"/>
    <col min="11" max="11" width="18.8984375" style="24" customWidth="1"/>
    <col min="12" max="12" width="1.69921875" style="24" customWidth="1"/>
    <col min="13" max="13" width="20.69921875" style="24" customWidth="1"/>
    <col min="14" max="14" width="1.69921875" style="24" customWidth="1"/>
    <col min="15" max="15" width="16.19921875" style="24" customWidth="1"/>
    <col min="16" max="16384" width="11" style="24"/>
  </cols>
  <sheetData>
    <row r="1" spans="1:15" ht="21" customHeight="1">
      <c r="A1" s="21" t="s">
        <v>80</v>
      </c>
      <c r="B1" s="21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23"/>
    </row>
    <row r="2" spans="1:15" s="26" customFormat="1" ht="21" customHeight="1">
      <c r="A2" s="21" t="s">
        <v>63</v>
      </c>
      <c r="B2" s="21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25"/>
    </row>
    <row r="3" spans="1:15" s="26" customFormat="1" ht="21" customHeight="1">
      <c r="A3" s="21"/>
      <c r="B3" s="21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25"/>
    </row>
    <row r="4" spans="1:15" s="26" customFormat="1" ht="21" customHeight="1">
      <c r="A4" s="21"/>
      <c r="B4" s="21"/>
      <c r="C4" s="37"/>
      <c r="D4" s="37"/>
      <c r="E4" s="37"/>
      <c r="F4" s="37"/>
      <c r="G4" s="37"/>
      <c r="H4" s="37"/>
      <c r="I4" s="37"/>
      <c r="J4" s="37"/>
      <c r="K4" s="37"/>
      <c r="L4" s="37"/>
      <c r="M4" s="185" t="s">
        <v>100</v>
      </c>
      <c r="N4" s="37"/>
      <c r="O4" s="25"/>
    </row>
    <row r="5" spans="1:15" s="30" customFormat="1" ht="21" customHeight="1">
      <c r="A5" s="28"/>
      <c r="B5" s="28"/>
      <c r="C5" s="29"/>
      <c r="D5" s="27"/>
      <c r="E5" s="27"/>
      <c r="F5" s="27"/>
      <c r="G5" s="27"/>
      <c r="H5" s="27"/>
      <c r="I5" s="225" t="s">
        <v>94</v>
      </c>
      <c r="J5" s="225"/>
      <c r="K5" s="225"/>
      <c r="L5" s="29"/>
      <c r="M5" s="192" t="s">
        <v>57</v>
      </c>
      <c r="N5" s="187"/>
      <c r="O5" s="29"/>
    </row>
    <row r="6" spans="1:15" s="30" customFormat="1" ht="21" customHeight="1">
      <c r="A6" s="28"/>
      <c r="B6" s="28"/>
      <c r="C6" s="29"/>
      <c r="D6" s="27"/>
      <c r="E6" s="27"/>
      <c r="F6" s="27"/>
      <c r="G6" s="98" t="s">
        <v>143</v>
      </c>
      <c r="H6" s="27"/>
      <c r="I6" s="98"/>
      <c r="J6" s="98"/>
      <c r="K6" s="98"/>
      <c r="L6" s="29"/>
      <c r="M6" s="173" t="s">
        <v>132</v>
      </c>
      <c r="N6" s="172"/>
      <c r="O6" s="29"/>
    </row>
    <row r="7" spans="1:15" s="30" customFormat="1" ht="21" customHeight="1">
      <c r="C7" s="98" t="s">
        <v>8</v>
      </c>
      <c r="G7" s="98" t="s">
        <v>144</v>
      </c>
      <c r="I7" s="120"/>
      <c r="J7" s="98"/>
      <c r="K7" s="98" t="s">
        <v>39</v>
      </c>
      <c r="L7" s="98"/>
      <c r="M7" s="185" t="s">
        <v>133</v>
      </c>
      <c r="N7" s="98"/>
      <c r="O7" s="120"/>
    </row>
    <row r="8" spans="1:15" s="30" customFormat="1" ht="21" customHeight="1">
      <c r="C8" s="98" t="s">
        <v>9</v>
      </c>
      <c r="D8" s="31"/>
      <c r="E8" s="31" t="s">
        <v>88</v>
      </c>
      <c r="F8" s="31"/>
      <c r="G8" s="31" t="s">
        <v>145</v>
      </c>
      <c r="H8" s="31"/>
      <c r="I8" s="98" t="s">
        <v>45</v>
      </c>
      <c r="J8" s="98"/>
      <c r="K8" s="98" t="s">
        <v>40</v>
      </c>
      <c r="L8" s="98"/>
      <c r="M8" s="174" t="s">
        <v>75</v>
      </c>
      <c r="N8" s="98"/>
      <c r="O8" s="98" t="s">
        <v>25</v>
      </c>
    </row>
    <row r="9" spans="1:15" s="30" customFormat="1" ht="21" customHeight="1">
      <c r="B9" s="119" t="s">
        <v>0</v>
      </c>
      <c r="C9" s="98" t="s">
        <v>10</v>
      </c>
      <c r="D9" s="31"/>
      <c r="E9" s="31" t="s">
        <v>89</v>
      </c>
      <c r="F9" s="31"/>
      <c r="G9" s="31" t="s">
        <v>146</v>
      </c>
      <c r="H9" s="31"/>
      <c r="I9" s="98" t="s">
        <v>46</v>
      </c>
      <c r="J9" s="98"/>
      <c r="K9" s="98" t="s">
        <v>99</v>
      </c>
      <c r="L9" s="98"/>
      <c r="M9" s="174" t="s">
        <v>76</v>
      </c>
      <c r="N9" s="98"/>
      <c r="O9" s="98" t="s">
        <v>64</v>
      </c>
    </row>
    <row r="10" spans="1:15" s="30" customFormat="1" ht="21" customHeight="1">
      <c r="A10" s="28"/>
      <c r="B10" s="28"/>
      <c r="C10" s="226" t="s">
        <v>86</v>
      </c>
      <c r="D10" s="226"/>
      <c r="E10" s="226"/>
      <c r="F10" s="226"/>
      <c r="G10" s="226"/>
      <c r="H10" s="226"/>
      <c r="I10" s="226"/>
      <c r="J10" s="226"/>
      <c r="K10" s="226"/>
      <c r="L10" s="226"/>
      <c r="M10" s="226"/>
      <c r="N10" s="226"/>
      <c r="O10" s="226"/>
    </row>
    <row r="11" spans="1:15" s="34" customFormat="1" ht="21" customHeight="1">
      <c r="A11" s="64" t="s">
        <v>84</v>
      </c>
      <c r="B11" s="64"/>
      <c r="C11" s="33"/>
      <c r="D11" s="33"/>
      <c r="E11" s="33"/>
      <c r="F11" s="33"/>
      <c r="G11" s="33"/>
      <c r="H11" s="33"/>
    </row>
    <row r="12" spans="1:15" s="34" customFormat="1" ht="21" customHeight="1">
      <c r="A12" s="8" t="s">
        <v>126</v>
      </c>
      <c r="B12" s="8"/>
      <c r="C12" s="132">
        <v>100000000</v>
      </c>
      <c r="D12" s="132"/>
      <c r="E12" s="132">
        <v>138110766</v>
      </c>
      <c r="F12" s="132"/>
      <c r="G12" s="132">
        <v>0</v>
      </c>
      <c r="H12" s="132"/>
      <c r="I12" s="132">
        <v>10000000</v>
      </c>
      <c r="J12" s="132"/>
      <c r="K12" s="132">
        <v>-101878606</v>
      </c>
      <c r="L12" s="132"/>
      <c r="M12" s="132">
        <v>6651208</v>
      </c>
      <c r="N12" s="132"/>
      <c r="O12" s="132">
        <f>SUM(C12:K12)+M12</f>
        <v>152883368</v>
      </c>
    </row>
    <row r="13" spans="1:15" s="32" customFormat="1" ht="21" customHeight="1">
      <c r="A13" s="8" t="s">
        <v>54</v>
      </c>
      <c r="B13" s="8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83"/>
      <c r="N13" s="183"/>
      <c r="O13" s="122"/>
    </row>
    <row r="14" spans="1:15" s="32" customFormat="1" ht="21" customHeight="1">
      <c r="A14" s="94" t="s">
        <v>67</v>
      </c>
      <c r="B14" s="94"/>
      <c r="C14" s="123">
        <v>0</v>
      </c>
      <c r="D14" s="124"/>
      <c r="E14" s="123">
        <v>0</v>
      </c>
      <c r="F14" s="123"/>
      <c r="G14" s="123">
        <v>0</v>
      </c>
      <c r="H14" s="124"/>
      <c r="I14" s="123">
        <v>0</v>
      </c>
      <c r="J14" s="124"/>
      <c r="K14" s="68">
        <v>-5244687</v>
      </c>
      <c r="L14" s="124"/>
      <c r="M14" s="67">
        <v>0</v>
      </c>
      <c r="N14" s="67"/>
      <c r="O14" s="121">
        <f>SUM(C14:K14)+M14</f>
        <v>-5244687</v>
      </c>
    </row>
    <row r="15" spans="1:15" s="32" customFormat="1" ht="21" customHeight="1">
      <c r="A15" s="94" t="s">
        <v>78</v>
      </c>
      <c r="B15" s="94"/>
      <c r="C15" s="125">
        <v>0</v>
      </c>
      <c r="D15" s="126"/>
      <c r="E15" s="125">
        <v>0</v>
      </c>
      <c r="F15" s="123"/>
      <c r="G15" s="125">
        <v>0</v>
      </c>
      <c r="H15" s="126"/>
      <c r="I15" s="125">
        <v>0</v>
      </c>
      <c r="J15" s="126"/>
      <c r="K15" s="125">
        <v>0</v>
      </c>
      <c r="L15" s="126"/>
      <c r="M15" s="127">
        <v>0</v>
      </c>
      <c r="N15" s="67"/>
      <c r="O15" s="204">
        <f>SUM(C15:K15)+M15</f>
        <v>0</v>
      </c>
    </row>
    <row r="16" spans="1:15" s="32" customFormat="1" ht="21" customHeight="1">
      <c r="A16" s="8" t="s">
        <v>55</v>
      </c>
      <c r="B16" s="8"/>
      <c r="C16" s="188">
        <v>0</v>
      </c>
      <c r="D16" s="128"/>
      <c r="E16" s="188">
        <v>0</v>
      </c>
      <c r="F16" s="129"/>
      <c r="G16" s="188">
        <v>0</v>
      </c>
      <c r="H16" s="128"/>
      <c r="I16" s="188">
        <v>0</v>
      </c>
      <c r="J16" s="129"/>
      <c r="K16" s="189">
        <f>SUM(K14:K15)</f>
        <v>-5244687</v>
      </c>
      <c r="L16" s="131"/>
      <c r="M16" s="189">
        <f>SUM(M14:M15)</f>
        <v>0</v>
      </c>
      <c r="N16" s="132"/>
      <c r="O16" s="189">
        <f>SUM(O14:O15)</f>
        <v>-5244687</v>
      </c>
    </row>
    <row r="17" spans="1:15" s="32" customFormat="1" ht="21" customHeight="1" thickBot="1">
      <c r="A17" s="6" t="s">
        <v>85</v>
      </c>
      <c r="B17" s="6"/>
      <c r="C17" s="36">
        <f>C12+C16</f>
        <v>100000000</v>
      </c>
      <c r="D17" s="11"/>
      <c r="E17" s="36">
        <f>E12+E16</f>
        <v>138110766</v>
      </c>
      <c r="F17" s="213"/>
      <c r="G17" s="214">
        <f>G12+G16</f>
        <v>0</v>
      </c>
      <c r="H17" s="11"/>
      <c r="I17" s="36">
        <f>I12+I16</f>
        <v>10000000</v>
      </c>
      <c r="J17" s="11"/>
      <c r="K17" s="36">
        <f>K12+K16</f>
        <v>-107123293</v>
      </c>
      <c r="L17" s="11"/>
      <c r="M17" s="36">
        <f>M12+M16</f>
        <v>6651208</v>
      </c>
      <c r="N17" s="184"/>
      <c r="O17" s="36">
        <f>O12+O16</f>
        <v>147638681</v>
      </c>
    </row>
    <row r="18" spans="1:15" ht="19.5" thickTop="1"/>
    <row r="19" spans="1:15" s="34" customFormat="1" ht="21" customHeight="1">
      <c r="A19" s="64" t="s">
        <v>119</v>
      </c>
      <c r="B19" s="64"/>
      <c r="C19" s="33"/>
      <c r="D19" s="33"/>
      <c r="E19" s="33"/>
      <c r="F19" s="33"/>
      <c r="G19" s="33"/>
      <c r="H19" s="33"/>
    </row>
    <row r="20" spans="1:15" s="34" customFormat="1" ht="21" customHeight="1">
      <c r="A20" s="8" t="s">
        <v>120</v>
      </c>
      <c r="B20" s="8"/>
      <c r="C20" s="12">
        <v>100000000</v>
      </c>
      <c r="D20" s="12"/>
      <c r="E20" s="12">
        <v>138110766</v>
      </c>
      <c r="F20" s="12"/>
      <c r="G20" s="132">
        <v>0</v>
      </c>
      <c r="H20" s="12"/>
      <c r="I20" s="12">
        <v>10000000</v>
      </c>
      <c r="J20" s="12"/>
      <c r="K20" s="12">
        <v>-88174173</v>
      </c>
      <c r="L20" s="12"/>
      <c r="M20" s="181">
        <v>10724423</v>
      </c>
      <c r="N20" s="181"/>
      <c r="O20" s="180">
        <v>170661016</v>
      </c>
    </row>
    <row r="21" spans="1:15" s="34" customFormat="1" ht="13" customHeight="1">
      <c r="A21" s="8"/>
      <c r="B21" s="8"/>
      <c r="C21" s="12"/>
      <c r="D21" s="12"/>
      <c r="E21" s="12"/>
      <c r="F21" s="12"/>
      <c r="G21" s="132"/>
      <c r="H21" s="12"/>
      <c r="I21" s="12"/>
      <c r="J21" s="12"/>
      <c r="K21" s="12"/>
      <c r="L21" s="12"/>
      <c r="M21" s="181"/>
      <c r="N21" s="181"/>
      <c r="O21" s="180"/>
    </row>
    <row r="22" spans="1:15" s="34" customFormat="1" ht="21" customHeight="1">
      <c r="A22" s="8" t="s">
        <v>135</v>
      </c>
      <c r="B22" s="8"/>
      <c r="C22" s="12"/>
      <c r="D22" s="12"/>
      <c r="E22" s="12"/>
      <c r="F22" s="12"/>
      <c r="G22" s="132"/>
      <c r="H22" s="12"/>
      <c r="I22" s="12"/>
      <c r="J22" s="12"/>
      <c r="K22" s="12"/>
      <c r="L22" s="12"/>
      <c r="M22" s="181"/>
      <c r="N22" s="181"/>
      <c r="O22" s="180"/>
    </row>
    <row r="23" spans="1:15" s="34" customFormat="1" ht="21" customHeight="1">
      <c r="A23" s="94" t="s">
        <v>141</v>
      </c>
      <c r="B23" s="217">
        <v>19</v>
      </c>
      <c r="C23" s="215">
        <v>0</v>
      </c>
      <c r="D23" s="181"/>
      <c r="E23" s="215">
        <v>0</v>
      </c>
      <c r="F23" s="181"/>
      <c r="G23" s="216">
        <f>'BL3-4'!C51</f>
        <v>49663654</v>
      </c>
      <c r="H23" s="181"/>
      <c r="I23" s="181">
        <v>0</v>
      </c>
      <c r="J23" s="181"/>
      <c r="K23" s="181">
        <v>0</v>
      </c>
      <c r="L23" s="12"/>
      <c r="M23" s="181">
        <v>0</v>
      </c>
      <c r="N23" s="181"/>
      <c r="O23" s="121">
        <f>SUM(C23:K23)+M23</f>
        <v>49663654</v>
      </c>
    </row>
    <row r="24" spans="1:15" s="34" customFormat="1" ht="21" customHeight="1">
      <c r="A24" s="8" t="s">
        <v>136</v>
      </c>
      <c r="B24" s="8"/>
      <c r="C24" s="189">
        <f>SUM(C23)</f>
        <v>0</v>
      </c>
      <c r="D24" s="12"/>
      <c r="E24" s="189">
        <f>SUM(E23)</f>
        <v>0</v>
      </c>
      <c r="F24" s="12"/>
      <c r="G24" s="189">
        <f>SUM(G23)</f>
        <v>49663654</v>
      </c>
      <c r="H24" s="12"/>
      <c r="I24" s="189">
        <f>SUM(I23)</f>
        <v>0</v>
      </c>
      <c r="J24" s="12"/>
      <c r="K24" s="189">
        <f>SUM(K23)</f>
        <v>0</v>
      </c>
      <c r="L24" s="12"/>
      <c r="M24" s="189">
        <f>SUM(M23)</f>
        <v>0</v>
      </c>
      <c r="N24" s="181"/>
      <c r="O24" s="189">
        <f>SUM(O23)</f>
        <v>49663654</v>
      </c>
    </row>
    <row r="25" spans="1:15" s="34" customFormat="1" ht="13.5" customHeight="1">
      <c r="A25" s="8"/>
      <c r="B25" s="8"/>
      <c r="C25" s="12"/>
      <c r="D25" s="12"/>
      <c r="E25" s="12"/>
      <c r="F25" s="12"/>
      <c r="H25" s="12"/>
      <c r="I25" s="12"/>
      <c r="J25" s="12"/>
      <c r="K25" s="12"/>
      <c r="L25" s="12"/>
      <c r="M25" s="181"/>
      <c r="N25" s="181"/>
      <c r="O25" s="180"/>
    </row>
    <row r="26" spans="1:15" s="32" customFormat="1" ht="21" customHeight="1">
      <c r="A26" s="8" t="s">
        <v>54</v>
      </c>
      <c r="B26" s="8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2"/>
    </row>
    <row r="27" spans="1:15" s="32" customFormat="1" ht="21" customHeight="1">
      <c r="A27" s="94" t="s">
        <v>131</v>
      </c>
      <c r="B27" s="94"/>
      <c r="C27" s="147">
        <v>0</v>
      </c>
      <c r="D27" s="124"/>
      <c r="E27" s="147">
        <v>0</v>
      </c>
      <c r="F27" s="147"/>
      <c r="G27" s="147">
        <v>0</v>
      </c>
      <c r="H27" s="124"/>
      <c r="I27" s="147">
        <v>0</v>
      </c>
      <c r="J27" s="124"/>
      <c r="K27" s="68">
        <f>'IN 5'!D33</f>
        <v>598067465</v>
      </c>
      <c r="L27" s="124"/>
      <c r="M27" s="123">
        <v>0</v>
      </c>
      <c r="N27" s="123"/>
      <c r="O27" s="121">
        <f>SUM(C27:K27)+M27</f>
        <v>598067465</v>
      </c>
    </row>
    <row r="28" spans="1:15" s="32" customFormat="1" ht="21" customHeight="1">
      <c r="A28" s="94" t="s">
        <v>78</v>
      </c>
      <c r="B28" s="94"/>
      <c r="C28" s="125">
        <v>0</v>
      </c>
      <c r="D28" s="126"/>
      <c r="E28" s="125">
        <v>0</v>
      </c>
      <c r="F28" s="123"/>
      <c r="G28" s="125">
        <v>0</v>
      </c>
      <c r="H28" s="126"/>
      <c r="I28" s="125">
        <v>0</v>
      </c>
      <c r="J28" s="126"/>
      <c r="K28" s="125">
        <v>0</v>
      </c>
      <c r="L28" s="126"/>
      <c r="M28" s="127">
        <f>'IN 5'!D48</f>
        <v>-2006811</v>
      </c>
      <c r="N28" s="123"/>
      <c r="O28" s="212">
        <f>SUM(C28:K28)+M28</f>
        <v>-2006811</v>
      </c>
    </row>
    <row r="29" spans="1:15" s="32" customFormat="1" ht="21" customHeight="1">
      <c r="A29" s="8" t="s">
        <v>55</v>
      </c>
      <c r="B29" s="8"/>
      <c r="C29" s="188">
        <v>0</v>
      </c>
      <c r="D29" s="128"/>
      <c r="E29" s="188">
        <v>0</v>
      </c>
      <c r="F29" s="129"/>
      <c r="G29" s="188">
        <v>0</v>
      </c>
      <c r="H29" s="128"/>
      <c r="I29" s="188">
        <v>0</v>
      </c>
      <c r="J29" s="129"/>
      <c r="K29" s="189">
        <f>SUM(K27:K28)</f>
        <v>598067465</v>
      </c>
      <c r="L29" s="131"/>
      <c r="M29" s="189">
        <f>SUM(M27:M28)</f>
        <v>-2006811</v>
      </c>
      <c r="N29" s="132"/>
      <c r="O29" s="130">
        <f>SUM(O27:O28)</f>
        <v>596060654</v>
      </c>
    </row>
    <row r="30" spans="1:15" s="32" customFormat="1" ht="21" customHeight="1" thickBot="1">
      <c r="A30" s="6" t="s">
        <v>121</v>
      </c>
      <c r="B30" s="6"/>
      <c r="C30" s="36">
        <f>C20+C29</f>
        <v>100000000</v>
      </c>
      <c r="D30" s="11"/>
      <c r="E30" s="36">
        <f>E20+E29</f>
        <v>138110766</v>
      </c>
      <c r="F30" s="213"/>
      <c r="G30" s="36">
        <f>G20+G29+G24</f>
        <v>49663654</v>
      </c>
      <c r="H30" s="11"/>
      <c r="I30" s="36">
        <f>I20+I29</f>
        <v>10000000</v>
      </c>
      <c r="J30" s="11"/>
      <c r="K30" s="36">
        <f>K20+K29</f>
        <v>509893292</v>
      </c>
      <c r="L30" s="146"/>
      <c r="M30" s="36">
        <f>M20+M29</f>
        <v>8717612</v>
      </c>
      <c r="N30" s="86"/>
      <c r="O30" s="164">
        <f>O20+O29+O24</f>
        <v>816385324</v>
      </c>
    </row>
    <row r="31" spans="1:15" ht="20.25" customHeight="1" thickTop="1">
      <c r="E31" s="24"/>
      <c r="F31" s="24"/>
      <c r="G31" s="24"/>
      <c r="K31" s="194"/>
      <c r="M31" s="194"/>
    </row>
    <row r="32" spans="1:15" ht="20.25" customHeight="1">
      <c r="K32" s="209">
        <f>K30-'BL3-4'!C55</f>
        <v>0</v>
      </c>
      <c r="M32" s="209">
        <f>M30-'BL3-4'!C56</f>
        <v>0</v>
      </c>
      <c r="O32" s="209">
        <f>'BL3-4'!C57-O30</f>
        <v>0</v>
      </c>
    </row>
    <row r="33" spans="3:3" ht="20.25" customHeight="1">
      <c r="C33" s="218"/>
    </row>
  </sheetData>
  <mergeCells count="2">
    <mergeCell ref="I5:K5"/>
    <mergeCell ref="C10:O10"/>
  </mergeCells>
  <pageMargins left="0.7" right="0.7" top="0.48" bottom="0.3" header="0.3" footer="0.3"/>
  <pageSetup paperSize="9" scale="76" firstPageNumber="7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7"/>
  <sheetViews>
    <sheetView view="pageBreakPreview" zoomScale="90" zoomScaleNormal="85" zoomScaleSheetLayoutView="90" workbookViewId="0">
      <selection activeCell="B40" sqref="B40"/>
    </sheetView>
  </sheetViews>
  <sheetFormatPr defaultRowHeight="21.5"/>
  <cols>
    <col min="1" max="1" width="62.69921875" style="38" customWidth="1"/>
    <col min="2" max="2" width="10.09765625" style="38" customWidth="1"/>
    <col min="3" max="3" width="1.8984375" style="38" customWidth="1"/>
    <col min="4" max="4" width="16" style="38" bestFit="1" customWidth="1"/>
    <col min="5" max="5" width="1.8984375" style="38" customWidth="1"/>
    <col min="6" max="6" width="13.3984375" style="38" customWidth="1"/>
    <col min="7" max="7" width="9.09765625" style="38"/>
    <col min="8" max="8" width="14.09765625" style="38" customWidth="1"/>
    <col min="9" max="10" width="13.09765625" style="38" bestFit="1" customWidth="1"/>
    <col min="11" max="11" width="9.69921875" style="38" bestFit="1" customWidth="1"/>
    <col min="12" max="256" width="9.09765625" style="38"/>
    <col min="257" max="257" width="73.59765625" style="38" customWidth="1"/>
    <col min="258" max="258" width="8.8984375" style="38" customWidth="1"/>
    <col min="259" max="259" width="1.8984375" style="38" customWidth="1"/>
    <col min="260" max="260" width="13.09765625" style="38" customWidth="1"/>
    <col min="261" max="261" width="1.8984375" style="38" customWidth="1"/>
    <col min="262" max="262" width="13.09765625" style="38" customWidth="1"/>
    <col min="263" max="263" width="9.09765625" style="38"/>
    <col min="264" max="264" width="14.09765625" style="38" customWidth="1"/>
    <col min="265" max="266" width="13.09765625" style="38" bestFit="1" customWidth="1"/>
    <col min="267" max="267" width="9.69921875" style="38" bestFit="1" customWidth="1"/>
    <col min="268" max="512" width="9.09765625" style="38"/>
    <col min="513" max="513" width="73.59765625" style="38" customWidth="1"/>
    <col min="514" max="514" width="8.8984375" style="38" customWidth="1"/>
    <col min="515" max="515" width="1.8984375" style="38" customWidth="1"/>
    <col min="516" max="516" width="13.09765625" style="38" customWidth="1"/>
    <col min="517" max="517" width="1.8984375" style="38" customWidth="1"/>
    <col min="518" max="518" width="13.09765625" style="38" customWidth="1"/>
    <col min="519" max="519" width="9.09765625" style="38"/>
    <col min="520" max="520" width="14.09765625" style="38" customWidth="1"/>
    <col min="521" max="522" width="13.09765625" style="38" bestFit="1" customWidth="1"/>
    <col min="523" max="523" width="9.69921875" style="38" bestFit="1" customWidth="1"/>
    <col min="524" max="768" width="9.09765625" style="38"/>
    <col min="769" max="769" width="73.59765625" style="38" customWidth="1"/>
    <col min="770" max="770" width="8.8984375" style="38" customWidth="1"/>
    <col min="771" max="771" width="1.8984375" style="38" customWidth="1"/>
    <col min="772" max="772" width="13.09765625" style="38" customWidth="1"/>
    <col min="773" max="773" width="1.8984375" style="38" customWidth="1"/>
    <col min="774" max="774" width="13.09765625" style="38" customWidth="1"/>
    <col min="775" max="775" width="9.09765625" style="38"/>
    <col min="776" max="776" width="14.09765625" style="38" customWidth="1"/>
    <col min="777" max="778" width="13.09765625" style="38" bestFit="1" customWidth="1"/>
    <col min="779" max="779" width="9.69921875" style="38" bestFit="1" customWidth="1"/>
    <col min="780" max="1024" width="9.09765625" style="38"/>
    <col min="1025" max="1025" width="73.59765625" style="38" customWidth="1"/>
    <col min="1026" max="1026" width="8.8984375" style="38" customWidth="1"/>
    <col min="1027" max="1027" width="1.8984375" style="38" customWidth="1"/>
    <col min="1028" max="1028" width="13.09765625" style="38" customWidth="1"/>
    <col min="1029" max="1029" width="1.8984375" style="38" customWidth="1"/>
    <col min="1030" max="1030" width="13.09765625" style="38" customWidth="1"/>
    <col min="1031" max="1031" width="9.09765625" style="38"/>
    <col min="1032" max="1032" width="14.09765625" style="38" customWidth="1"/>
    <col min="1033" max="1034" width="13.09765625" style="38" bestFit="1" customWidth="1"/>
    <col min="1035" max="1035" width="9.69921875" style="38" bestFit="1" customWidth="1"/>
    <col min="1036" max="1280" width="9.09765625" style="38"/>
    <col min="1281" max="1281" width="73.59765625" style="38" customWidth="1"/>
    <col min="1282" max="1282" width="8.8984375" style="38" customWidth="1"/>
    <col min="1283" max="1283" width="1.8984375" style="38" customWidth="1"/>
    <col min="1284" max="1284" width="13.09765625" style="38" customWidth="1"/>
    <col min="1285" max="1285" width="1.8984375" style="38" customWidth="1"/>
    <col min="1286" max="1286" width="13.09765625" style="38" customWidth="1"/>
    <col min="1287" max="1287" width="9.09765625" style="38"/>
    <col min="1288" max="1288" width="14.09765625" style="38" customWidth="1"/>
    <col min="1289" max="1290" width="13.09765625" style="38" bestFit="1" customWidth="1"/>
    <col min="1291" max="1291" width="9.69921875" style="38" bestFit="1" customWidth="1"/>
    <col min="1292" max="1536" width="9.09765625" style="38"/>
    <col min="1537" max="1537" width="73.59765625" style="38" customWidth="1"/>
    <col min="1538" max="1538" width="8.8984375" style="38" customWidth="1"/>
    <col min="1539" max="1539" width="1.8984375" style="38" customWidth="1"/>
    <col min="1540" max="1540" width="13.09765625" style="38" customWidth="1"/>
    <col min="1541" max="1541" width="1.8984375" style="38" customWidth="1"/>
    <col min="1542" max="1542" width="13.09765625" style="38" customWidth="1"/>
    <col min="1543" max="1543" width="9.09765625" style="38"/>
    <col min="1544" max="1544" width="14.09765625" style="38" customWidth="1"/>
    <col min="1545" max="1546" width="13.09765625" style="38" bestFit="1" customWidth="1"/>
    <col min="1547" max="1547" width="9.69921875" style="38" bestFit="1" customWidth="1"/>
    <col min="1548" max="1792" width="9.09765625" style="38"/>
    <col min="1793" max="1793" width="73.59765625" style="38" customWidth="1"/>
    <col min="1794" max="1794" width="8.8984375" style="38" customWidth="1"/>
    <col min="1795" max="1795" width="1.8984375" style="38" customWidth="1"/>
    <col min="1796" max="1796" width="13.09765625" style="38" customWidth="1"/>
    <col min="1797" max="1797" width="1.8984375" style="38" customWidth="1"/>
    <col min="1798" max="1798" width="13.09765625" style="38" customWidth="1"/>
    <col min="1799" max="1799" width="9.09765625" style="38"/>
    <col min="1800" max="1800" width="14.09765625" style="38" customWidth="1"/>
    <col min="1801" max="1802" width="13.09765625" style="38" bestFit="1" customWidth="1"/>
    <col min="1803" max="1803" width="9.69921875" style="38" bestFit="1" customWidth="1"/>
    <col min="1804" max="2048" width="9.09765625" style="38"/>
    <col min="2049" max="2049" width="73.59765625" style="38" customWidth="1"/>
    <col min="2050" max="2050" width="8.8984375" style="38" customWidth="1"/>
    <col min="2051" max="2051" width="1.8984375" style="38" customWidth="1"/>
    <col min="2052" max="2052" width="13.09765625" style="38" customWidth="1"/>
    <col min="2053" max="2053" width="1.8984375" style="38" customWidth="1"/>
    <col min="2054" max="2054" width="13.09765625" style="38" customWidth="1"/>
    <col min="2055" max="2055" width="9.09765625" style="38"/>
    <col min="2056" max="2056" width="14.09765625" style="38" customWidth="1"/>
    <col min="2057" max="2058" width="13.09765625" style="38" bestFit="1" customWidth="1"/>
    <col min="2059" max="2059" width="9.69921875" style="38" bestFit="1" customWidth="1"/>
    <col min="2060" max="2304" width="9.09765625" style="38"/>
    <col min="2305" max="2305" width="73.59765625" style="38" customWidth="1"/>
    <col min="2306" max="2306" width="8.8984375" style="38" customWidth="1"/>
    <col min="2307" max="2307" width="1.8984375" style="38" customWidth="1"/>
    <col min="2308" max="2308" width="13.09765625" style="38" customWidth="1"/>
    <col min="2309" max="2309" width="1.8984375" style="38" customWidth="1"/>
    <col min="2310" max="2310" width="13.09765625" style="38" customWidth="1"/>
    <col min="2311" max="2311" width="9.09765625" style="38"/>
    <col min="2312" max="2312" width="14.09765625" style="38" customWidth="1"/>
    <col min="2313" max="2314" width="13.09765625" style="38" bestFit="1" customWidth="1"/>
    <col min="2315" max="2315" width="9.69921875" style="38" bestFit="1" customWidth="1"/>
    <col min="2316" max="2560" width="9.09765625" style="38"/>
    <col min="2561" max="2561" width="73.59765625" style="38" customWidth="1"/>
    <col min="2562" max="2562" width="8.8984375" style="38" customWidth="1"/>
    <col min="2563" max="2563" width="1.8984375" style="38" customWidth="1"/>
    <col min="2564" max="2564" width="13.09765625" style="38" customWidth="1"/>
    <col min="2565" max="2565" width="1.8984375" style="38" customWidth="1"/>
    <col min="2566" max="2566" width="13.09765625" style="38" customWidth="1"/>
    <col min="2567" max="2567" width="9.09765625" style="38"/>
    <col min="2568" max="2568" width="14.09765625" style="38" customWidth="1"/>
    <col min="2569" max="2570" width="13.09765625" style="38" bestFit="1" customWidth="1"/>
    <col min="2571" max="2571" width="9.69921875" style="38" bestFit="1" customWidth="1"/>
    <col min="2572" max="2816" width="9.09765625" style="38"/>
    <col min="2817" max="2817" width="73.59765625" style="38" customWidth="1"/>
    <col min="2818" max="2818" width="8.8984375" style="38" customWidth="1"/>
    <col min="2819" max="2819" width="1.8984375" style="38" customWidth="1"/>
    <col min="2820" max="2820" width="13.09765625" style="38" customWidth="1"/>
    <col min="2821" max="2821" width="1.8984375" style="38" customWidth="1"/>
    <col min="2822" max="2822" width="13.09765625" style="38" customWidth="1"/>
    <col min="2823" max="2823" width="9.09765625" style="38"/>
    <col min="2824" max="2824" width="14.09765625" style="38" customWidth="1"/>
    <col min="2825" max="2826" width="13.09765625" style="38" bestFit="1" customWidth="1"/>
    <col min="2827" max="2827" width="9.69921875" style="38" bestFit="1" customWidth="1"/>
    <col min="2828" max="3072" width="9.09765625" style="38"/>
    <col min="3073" max="3073" width="73.59765625" style="38" customWidth="1"/>
    <col min="3074" max="3074" width="8.8984375" style="38" customWidth="1"/>
    <col min="3075" max="3075" width="1.8984375" style="38" customWidth="1"/>
    <col min="3076" max="3076" width="13.09765625" style="38" customWidth="1"/>
    <col min="3077" max="3077" width="1.8984375" style="38" customWidth="1"/>
    <col min="3078" max="3078" width="13.09765625" style="38" customWidth="1"/>
    <col min="3079" max="3079" width="9.09765625" style="38"/>
    <col min="3080" max="3080" width="14.09765625" style="38" customWidth="1"/>
    <col min="3081" max="3082" width="13.09765625" style="38" bestFit="1" customWidth="1"/>
    <col min="3083" max="3083" width="9.69921875" style="38" bestFit="1" customWidth="1"/>
    <col min="3084" max="3328" width="9.09765625" style="38"/>
    <col min="3329" max="3329" width="73.59765625" style="38" customWidth="1"/>
    <col min="3330" max="3330" width="8.8984375" style="38" customWidth="1"/>
    <col min="3331" max="3331" width="1.8984375" style="38" customWidth="1"/>
    <col min="3332" max="3332" width="13.09765625" style="38" customWidth="1"/>
    <col min="3333" max="3333" width="1.8984375" style="38" customWidth="1"/>
    <col min="3334" max="3334" width="13.09765625" style="38" customWidth="1"/>
    <col min="3335" max="3335" width="9.09765625" style="38"/>
    <col min="3336" max="3336" width="14.09765625" style="38" customWidth="1"/>
    <col min="3337" max="3338" width="13.09765625" style="38" bestFit="1" customWidth="1"/>
    <col min="3339" max="3339" width="9.69921875" style="38" bestFit="1" customWidth="1"/>
    <col min="3340" max="3584" width="9.09765625" style="38"/>
    <col min="3585" max="3585" width="73.59765625" style="38" customWidth="1"/>
    <col min="3586" max="3586" width="8.8984375" style="38" customWidth="1"/>
    <col min="3587" max="3587" width="1.8984375" style="38" customWidth="1"/>
    <col min="3588" max="3588" width="13.09765625" style="38" customWidth="1"/>
    <col min="3589" max="3589" width="1.8984375" style="38" customWidth="1"/>
    <col min="3590" max="3590" width="13.09765625" style="38" customWidth="1"/>
    <col min="3591" max="3591" width="9.09765625" style="38"/>
    <col min="3592" max="3592" width="14.09765625" style="38" customWidth="1"/>
    <col min="3593" max="3594" width="13.09765625" style="38" bestFit="1" customWidth="1"/>
    <col min="3595" max="3595" width="9.69921875" style="38" bestFit="1" customWidth="1"/>
    <col min="3596" max="3840" width="9.09765625" style="38"/>
    <col min="3841" max="3841" width="73.59765625" style="38" customWidth="1"/>
    <col min="3842" max="3842" width="8.8984375" style="38" customWidth="1"/>
    <col min="3843" max="3843" width="1.8984375" style="38" customWidth="1"/>
    <col min="3844" max="3844" width="13.09765625" style="38" customWidth="1"/>
    <col min="3845" max="3845" width="1.8984375" style="38" customWidth="1"/>
    <col min="3846" max="3846" width="13.09765625" style="38" customWidth="1"/>
    <col min="3847" max="3847" width="9.09765625" style="38"/>
    <col min="3848" max="3848" width="14.09765625" style="38" customWidth="1"/>
    <col min="3849" max="3850" width="13.09765625" style="38" bestFit="1" customWidth="1"/>
    <col min="3851" max="3851" width="9.69921875" style="38" bestFit="1" customWidth="1"/>
    <col min="3852" max="4096" width="9.09765625" style="38"/>
    <col min="4097" max="4097" width="73.59765625" style="38" customWidth="1"/>
    <col min="4098" max="4098" width="8.8984375" style="38" customWidth="1"/>
    <col min="4099" max="4099" width="1.8984375" style="38" customWidth="1"/>
    <col min="4100" max="4100" width="13.09765625" style="38" customWidth="1"/>
    <col min="4101" max="4101" width="1.8984375" style="38" customWidth="1"/>
    <col min="4102" max="4102" width="13.09765625" style="38" customWidth="1"/>
    <col min="4103" max="4103" width="9.09765625" style="38"/>
    <col min="4104" max="4104" width="14.09765625" style="38" customWidth="1"/>
    <col min="4105" max="4106" width="13.09765625" style="38" bestFit="1" customWidth="1"/>
    <col min="4107" max="4107" width="9.69921875" style="38" bestFit="1" customWidth="1"/>
    <col min="4108" max="4352" width="9.09765625" style="38"/>
    <col min="4353" max="4353" width="73.59765625" style="38" customWidth="1"/>
    <col min="4354" max="4354" width="8.8984375" style="38" customWidth="1"/>
    <col min="4355" max="4355" width="1.8984375" style="38" customWidth="1"/>
    <col min="4356" max="4356" width="13.09765625" style="38" customWidth="1"/>
    <col min="4357" max="4357" width="1.8984375" style="38" customWidth="1"/>
    <col min="4358" max="4358" width="13.09765625" style="38" customWidth="1"/>
    <col min="4359" max="4359" width="9.09765625" style="38"/>
    <col min="4360" max="4360" width="14.09765625" style="38" customWidth="1"/>
    <col min="4361" max="4362" width="13.09765625" style="38" bestFit="1" customWidth="1"/>
    <col min="4363" max="4363" width="9.69921875" style="38" bestFit="1" customWidth="1"/>
    <col min="4364" max="4608" width="9.09765625" style="38"/>
    <col min="4609" max="4609" width="73.59765625" style="38" customWidth="1"/>
    <col min="4610" max="4610" width="8.8984375" style="38" customWidth="1"/>
    <col min="4611" max="4611" width="1.8984375" style="38" customWidth="1"/>
    <col min="4612" max="4612" width="13.09765625" style="38" customWidth="1"/>
    <col min="4613" max="4613" width="1.8984375" style="38" customWidth="1"/>
    <col min="4614" max="4614" width="13.09765625" style="38" customWidth="1"/>
    <col min="4615" max="4615" width="9.09765625" style="38"/>
    <col min="4616" max="4616" width="14.09765625" style="38" customWidth="1"/>
    <col min="4617" max="4618" width="13.09765625" style="38" bestFit="1" customWidth="1"/>
    <col min="4619" max="4619" width="9.69921875" style="38" bestFit="1" customWidth="1"/>
    <col min="4620" max="4864" width="9.09765625" style="38"/>
    <col min="4865" max="4865" width="73.59765625" style="38" customWidth="1"/>
    <col min="4866" max="4866" width="8.8984375" style="38" customWidth="1"/>
    <col min="4867" max="4867" width="1.8984375" style="38" customWidth="1"/>
    <col min="4868" max="4868" width="13.09765625" style="38" customWidth="1"/>
    <col min="4869" max="4869" width="1.8984375" style="38" customWidth="1"/>
    <col min="4870" max="4870" width="13.09765625" style="38" customWidth="1"/>
    <col min="4871" max="4871" width="9.09765625" style="38"/>
    <col min="4872" max="4872" width="14.09765625" style="38" customWidth="1"/>
    <col min="4873" max="4874" width="13.09765625" style="38" bestFit="1" customWidth="1"/>
    <col min="4875" max="4875" width="9.69921875" style="38" bestFit="1" customWidth="1"/>
    <col min="4876" max="5120" width="9.09765625" style="38"/>
    <col min="5121" max="5121" width="73.59765625" style="38" customWidth="1"/>
    <col min="5122" max="5122" width="8.8984375" style="38" customWidth="1"/>
    <col min="5123" max="5123" width="1.8984375" style="38" customWidth="1"/>
    <col min="5124" max="5124" width="13.09765625" style="38" customWidth="1"/>
    <col min="5125" max="5125" width="1.8984375" style="38" customWidth="1"/>
    <col min="5126" max="5126" width="13.09765625" style="38" customWidth="1"/>
    <col min="5127" max="5127" width="9.09765625" style="38"/>
    <col min="5128" max="5128" width="14.09765625" style="38" customWidth="1"/>
    <col min="5129" max="5130" width="13.09765625" style="38" bestFit="1" customWidth="1"/>
    <col min="5131" max="5131" width="9.69921875" style="38" bestFit="1" customWidth="1"/>
    <col min="5132" max="5376" width="9.09765625" style="38"/>
    <col min="5377" max="5377" width="73.59765625" style="38" customWidth="1"/>
    <col min="5378" max="5378" width="8.8984375" style="38" customWidth="1"/>
    <col min="5379" max="5379" width="1.8984375" style="38" customWidth="1"/>
    <col min="5380" max="5380" width="13.09765625" style="38" customWidth="1"/>
    <col min="5381" max="5381" width="1.8984375" style="38" customWidth="1"/>
    <col min="5382" max="5382" width="13.09765625" style="38" customWidth="1"/>
    <col min="5383" max="5383" width="9.09765625" style="38"/>
    <col min="5384" max="5384" width="14.09765625" style="38" customWidth="1"/>
    <col min="5385" max="5386" width="13.09765625" style="38" bestFit="1" customWidth="1"/>
    <col min="5387" max="5387" width="9.69921875" style="38" bestFit="1" customWidth="1"/>
    <col min="5388" max="5632" width="9.09765625" style="38"/>
    <col min="5633" max="5633" width="73.59765625" style="38" customWidth="1"/>
    <col min="5634" max="5634" width="8.8984375" style="38" customWidth="1"/>
    <col min="5635" max="5635" width="1.8984375" style="38" customWidth="1"/>
    <col min="5636" max="5636" width="13.09765625" style="38" customWidth="1"/>
    <col min="5637" max="5637" width="1.8984375" style="38" customWidth="1"/>
    <col min="5638" max="5638" width="13.09765625" style="38" customWidth="1"/>
    <col min="5639" max="5639" width="9.09765625" style="38"/>
    <col min="5640" max="5640" width="14.09765625" style="38" customWidth="1"/>
    <col min="5641" max="5642" width="13.09765625" style="38" bestFit="1" customWidth="1"/>
    <col min="5643" max="5643" width="9.69921875" style="38" bestFit="1" customWidth="1"/>
    <col min="5644" max="5888" width="9.09765625" style="38"/>
    <col min="5889" max="5889" width="73.59765625" style="38" customWidth="1"/>
    <col min="5890" max="5890" width="8.8984375" style="38" customWidth="1"/>
    <col min="5891" max="5891" width="1.8984375" style="38" customWidth="1"/>
    <col min="5892" max="5892" width="13.09765625" style="38" customWidth="1"/>
    <col min="5893" max="5893" width="1.8984375" style="38" customWidth="1"/>
    <col min="5894" max="5894" width="13.09765625" style="38" customWidth="1"/>
    <col min="5895" max="5895" width="9.09765625" style="38"/>
    <col min="5896" max="5896" width="14.09765625" style="38" customWidth="1"/>
    <col min="5897" max="5898" width="13.09765625" style="38" bestFit="1" customWidth="1"/>
    <col min="5899" max="5899" width="9.69921875" style="38" bestFit="1" customWidth="1"/>
    <col min="5900" max="6144" width="9.09765625" style="38"/>
    <col min="6145" max="6145" width="73.59765625" style="38" customWidth="1"/>
    <col min="6146" max="6146" width="8.8984375" style="38" customWidth="1"/>
    <col min="6147" max="6147" width="1.8984375" style="38" customWidth="1"/>
    <col min="6148" max="6148" width="13.09765625" style="38" customWidth="1"/>
    <col min="6149" max="6149" width="1.8984375" style="38" customWidth="1"/>
    <col min="6150" max="6150" width="13.09765625" style="38" customWidth="1"/>
    <col min="6151" max="6151" width="9.09765625" style="38"/>
    <col min="6152" max="6152" width="14.09765625" style="38" customWidth="1"/>
    <col min="6153" max="6154" width="13.09765625" style="38" bestFit="1" customWidth="1"/>
    <col min="6155" max="6155" width="9.69921875" style="38" bestFit="1" customWidth="1"/>
    <col min="6156" max="6400" width="9.09765625" style="38"/>
    <col min="6401" max="6401" width="73.59765625" style="38" customWidth="1"/>
    <col min="6402" max="6402" width="8.8984375" style="38" customWidth="1"/>
    <col min="6403" max="6403" width="1.8984375" style="38" customWidth="1"/>
    <col min="6404" max="6404" width="13.09765625" style="38" customWidth="1"/>
    <col min="6405" max="6405" width="1.8984375" style="38" customWidth="1"/>
    <col min="6406" max="6406" width="13.09765625" style="38" customWidth="1"/>
    <col min="6407" max="6407" width="9.09765625" style="38"/>
    <col min="6408" max="6408" width="14.09765625" style="38" customWidth="1"/>
    <col min="6409" max="6410" width="13.09765625" style="38" bestFit="1" customWidth="1"/>
    <col min="6411" max="6411" width="9.69921875" style="38" bestFit="1" customWidth="1"/>
    <col min="6412" max="6656" width="9.09765625" style="38"/>
    <col min="6657" max="6657" width="73.59765625" style="38" customWidth="1"/>
    <col min="6658" max="6658" width="8.8984375" style="38" customWidth="1"/>
    <col min="6659" max="6659" width="1.8984375" style="38" customWidth="1"/>
    <col min="6660" max="6660" width="13.09765625" style="38" customWidth="1"/>
    <col min="6661" max="6661" width="1.8984375" style="38" customWidth="1"/>
    <col min="6662" max="6662" width="13.09765625" style="38" customWidth="1"/>
    <col min="6663" max="6663" width="9.09765625" style="38"/>
    <col min="6664" max="6664" width="14.09765625" style="38" customWidth="1"/>
    <col min="6665" max="6666" width="13.09765625" style="38" bestFit="1" customWidth="1"/>
    <col min="6667" max="6667" width="9.69921875" style="38" bestFit="1" customWidth="1"/>
    <col min="6668" max="6912" width="9.09765625" style="38"/>
    <col min="6913" max="6913" width="73.59765625" style="38" customWidth="1"/>
    <col min="6914" max="6914" width="8.8984375" style="38" customWidth="1"/>
    <col min="6915" max="6915" width="1.8984375" style="38" customWidth="1"/>
    <col min="6916" max="6916" width="13.09765625" style="38" customWidth="1"/>
    <col min="6917" max="6917" width="1.8984375" style="38" customWidth="1"/>
    <col min="6918" max="6918" width="13.09765625" style="38" customWidth="1"/>
    <col min="6919" max="6919" width="9.09765625" style="38"/>
    <col min="6920" max="6920" width="14.09765625" style="38" customWidth="1"/>
    <col min="6921" max="6922" width="13.09765625" style="38" bestFit="1" customWidth="1"/>
    <col min="6923" max="6923" width="9.69921875" style="38" bestFit="1" customWidth="1"/>
    <col min="6924" max="7168" width="9.09765625" style="38"/>
    <col min="7169" max="7169" width="73.59765625" style="38" customWidth="1"/>
    <col min="7170" max="7170" width="8.8984375" style="38" customWidth="1"/>
    <col min="7171" max="7171" width="1.8984375" style="38" customWidth="1"/>
    <col min="7172" max="7172" width="13.09765625" style="38" customWidth="1"/>
    <col min="7173" max="7173" width="1.8984375" style="38" customWidth="1"/>
    <col min="7174" max="7174" width="13.09765625" style="38" customWidth="1"/>
    <col min="7175" max="7175" width="9.09765625" style="38"/>
    <col min="7176" max="7176" width="14.09765625" style="38" customWidth="1"/>
    <col min="7177" max="7178" width="13.09765625" style="38" bestFit="1" customWidth="1"/>
    <col min="7179" max="7179" width="9.69921875" style="38" bestFit="1" customWidth="1"/>
    <col min="7180" max="7424" width="9.09765625" style="38"/>
    <col min="7425" max="7425" width="73.59765625" style="38" customWidth="1"/>
    <col min="7426" max="7426" width="8.8984375" style="38" customWidth="1"/>
    <col min="7427" max="7427" width="1.8984375" style="38" customWidth="1"/>
    <col min="7428" max="7428" width="13.09765625" style="38" customWidth="1"/>
    <col min="7429" max="7429" width="1.8984375" style="38" customWidth="1"/>
    <col min="7430" max="7430" width="13.09765625" style="38" customWidth="1"/>
    <col min="7431" max="7431" width="9.09765625" style="38"/>
    <col min="7432" max="7432" width="14.09765625" style="38" customWidth="1"/>
    <col min="7433" max="7434" width="13.09765625" style="38" bestFit="1" customWidth="1"/>
    <col min="7435" max="7435" width="9.69921875" style="38" bestFit="1" customWidth="1"/>
    <col min="7436" max="7680" width="9.09765625" style="38"/>
    <col min="7681" max="7681" width="73.59765625" style="38" customWidth="1"/>
    <col min="7682" max="7682" width="8.8984375" style="38" customWidth="1"/>
    <col min="7683" max="7683" width="1.8984375" style="38" customWidth="1"/>
    <col min="7684" max="7684" width="13.09765625" style="38" customWidth="1"/>
    <col min="7685" max="7685" width="1.8984375" style="38" customWidth="1"/>
    <col min="7686" max="7686" width="13.09765625" style="38" customWidth="1"/>
    <col min="7687" max="7687" width="9.09765625" style="38"/>
    <col min="7688" max="7688" width="14.09765625" style="38" customWidth="1"/>
    <col min="7689" max="7690" width="13.09765625" style="38" bestFit="1" customWidth="1"/>
    <col min="7691" max="7691" width="9.69921875" style="38" bestFit="1" customWidth="1"/>
    <col min="7692" max="7936" width="9.09765625" style="38"/>
    <col min="7937" max="7937" width="73.59765625" style="38" customWidth="1"/>
    <col min="7938" max="7938" width="8.8984375" style="38" customWidth="1"/>
    <col min="7939" max="7939" width="1.8984375" style="38" customWidth="1"/>
    <col min="7940" max="7940" width="13.09765625" style="38" customWidth="1"/>
    <col min="7941" max="7941" width="1.8984375" style="38" customWidth="1"/>
    <col min="7942" max="7942" width="13.09765625" style="38" customWidth="1"/>
    <col min="7943" max="7943" width="9.09765625" style="38"/>
    <col min="7944" max="7944" width="14.09765625" style="38" customWidth="1"/>
    <col min="7945" max="7946" width="13.09765625" style="38" bestFit="1" customWidth="1"/>
    <col min="7947" max="7947" width="9.69921875" style="38" bestFit="1" customWidth="1"/>
    <col min="7948" max="8192" width="9.09765625" style="38"/>
    <col min="8193" max="8193" width="73.59765625" style="38" customWidth="1"/>
    <col min="8194" max="8194" width="8.8984375" style="38" customWidth="1"/>
    <col min="8195" max="8195" width="1.8984375" style="38" customWidth="1"/>
    <col min="8196" max="8196" width="13.09765625" style="38" customWidth="1"/>
    <col min="8197" max="8197" width="1.8984375" style="38" customWidth="1"/>
    <col min="8198" max="8198" width="13.09765625" style="38" customWidth="1"/>
    <col min="8199" max="8199" width="9.09765625" style="38"/>
    <col min="8200" max="8200" width="14.09765625" style="38" customWidth="1"/>
    <col min="8201" max="8202" width="13.09765625" style="38" bestFit="1" customWidth="1"/>
    <col min="8203" max="8203" width="9.69921875" style="38" bestFit="1" customWidth="1"/>
    <col min="8204" max="8448" width="9.09765625" style="38"/>
    <col min="8449" max="8449" width="73.59765625" style="38" customWidth="1"/>
    <col min="8450" max="8450" width="8.8984375" style="38" customWidth="1"/>
    <col min="8451" max="8451" width="1.8984375" style="38" customWidth="1"/>
    <col min="8452" max="8452" width="13.09765625" style="38" customWidth="1"/>
    <col min="8453" max="8453" width="1.8984375" style="38" customWidth="1"/>
    <col min="8454" max="8454" width="13.09765625" style="38" customWidth="1"/>
    <col min="8455" max="8455" width="9.09765625" style="38"/>
    <col min="8456" max="8456" width="14.09765625" style="38" customWidth="1"/>
    <col min="8457" max="8458" width="13.09765625" style="38" bestFit="1" customWidth="1"/>
    <col min="8459" max="8459" width="9.69921875" style="38" bestFit="1" customWidth="1"/>
    <col min="8460" max="8704" width="9.09765625" style="38"/>
    <col min="8705" max="8705" width="73.59765625" style="38" customWidth="1"/>
    <col min="8706" max="8706" width="8.8984375" style="38" customWidth="1"/>
    <col min="8707" max="8707" width="1.8984375" style="38" customWidth="1"/>
    <col min="8708" max="8708" width="13.09765625" style="38" customWidth="1"/>
    <col min="8709" max="8709" width="1.8984375" style="38" customWidth="1"/>
    <col min="8710" max="8710" width="13.09765625" style="38" customWidth="1"/>
    <col min="8711" max="8711" width="9.09765625" style="38"/>
    <col min="8712" max="8712" width="14.09765625" style="38" customWidth="1"/>
    <col min="8713" max="8714" width="13.09765625" style="38" bestFit="1" customWidth="1"/>
    <col min="8715" max="8715" width="9.69921875" style="38" bestFit="1" customWidth="1"/>
    <col min="8716" max="8960" width="9.09765625" style="38"/>
    <col min="8961" max="8961" width="73.59765625" style="38" customWidth="1"/>
    <col min="8962" max="8962" width="8.8984375" style="38" customWidth="1"/>
    <col min="8963" max="8963" width="1.8984375" style="38" customWidth="1"/>
    <col min="8964" max="8964" width="13.09765625" style="38" customWidth="1"/>
    <col min="8965" max="8965" width="1.8984375" style="38" customWidth="1"/>
    <col min="8966" max="8966" width="13.09765625" style="38" customWidth="1"/>
    <col min="8967" max="8967" width="9.09765625" style="38"/>
    <col min="8968" max="8968" width="14.09765625" style="38" customWidth="1"/>
    <col min="8969" max="8970" width="13.09765625" style="38" bestFit="1" customWidth="1"/>
    <col min="8971" max="8971" width="9.69921875" style="38" bestFit="1" customWidth="1"/>
    <col min="8972" max="9216" width="9.09765625" style="38"/>
    <col min="9217" max="9217" width="73.59765625" style="38" customWidth="1"/>
    <col min="9218" max="9218" width="8.8984375" style="38" customWidth="1"/>
    <col min="9219" max="9219" width="1.8984375" style="38" customWidth="1"/>
    <col min="9220" max="9220" width="13.09765625" style="38" customWidth="1"/>
    <col min="9221" max="9221" width="1.8984375" style="38" customWidth="1"/>
    <col min="9222" max="9222" width="13.09765625" style="38" customWidth="1"/>
    <col min="9223" max="9223" width="9.09765625" style="38"/>
    <col min="9224" max="9224" width="14.09765625" style="38" customWidth="1"/>
    <col min="9225" max="9226" width="13.09765625" style="38" bestFit="1" customWidth="1"/>
    <col min="9227" max="9227" width="9.69921875" style="38" bestFit="1" customWidth="1"/>
    <col min="9228" max="9472" width="9.09765625" style="38"/>
    <col min="9473" max="9473" width="73.59765625" style="38" customWidth="1"/>
    <col min="9474" max="9474" width="8.8984375" style="38" customWidth="1"/>
    <col min="9475" max="9475" width="1.8984375" style="38" customWidth="1"/>
    <col min="9476" max="9476" width="13.09765625" style="38" customWidth="1"/>
    <col min="9477" max="9477" width="1.8984375" style="38" customWidth="1"/>
    <col min="9478" max="9478" width="13.09765625" style="38" customWidth="1"/>
    <col min="9479" max="9479" width="9.09765625" style="38"/>
    <col min="9480" max="9480" width="14.09765625" style="38" customWidth="1"/>
    <col min="9481" max="9482" width="13.09765625" style="38" bestFit="1" customWidth="1"/>
    <col min="9483" max="9483" width="9.69921875" style="38" bestFit="1" customWidth="1"/>
    <col min="9484" max="9728" width="9.09765625" style="38"/>
    <col min="9729" max="9729" width="73.59765625" style="38" customWidth="1"/>
    <col min="9730" max="9730" width="8.8984375" style="38" customWidth="1"/>
    <col min="9731" max="9731" width="1.8984375" style="38" customWidth="1"/>
    <col min="9732" max="9732" width="13.09765625" style="38" customWidth="1"/>
    <col min="9733" max="9733" width="1.8984375" style="38" customWidth="1"/>
    <col min="9734" max="9734" width="13.09765625" style="38" customWidth="1"/>
    <col min="9735" max="9735" width="9.09765625" style="38"/>
    <col min="9736" max="9736" width="14.09765625" style="38" customWidth="1"/>
    <col min="9737" max="9738" width="13.09765625" style="38" bestFit="1" customWidth="1"/>
    <col min="9739" max="9739" width="9.69921875" style="38" bestFit="1" customWidth="1"/>
    <col min="9740" max="9984" width="9.09765625" style="38"/>
    <col min="9985" max="9985" width="73.59765625" style="38" customWidth="1"/>
    <col min="9986" max="9986" width="8.8984375" style="38" customWidth="1"/>
    <col min="9987" max="9987" width="1.8984375" style="38" customWidth="1"/>
    <col min="9988" max="9988" width="13.09765625" style="38" customWidth="1"/>
    <col min="9989" max="9989" width="1.8984375" style="38" customWidth="1"/>
    <col min="9990" max="9990" width="13.09765625" style="38" customWidth="1"/>
    <col min="9991" max="9991" width="9.09765625" style="38"/>
    <col min="9992" max="9992" width="14.09765625" style="38" customWidth="1"/>
    <col min="9993" max="9994" width="13.09765625" style="38" bestFit="1" customWidth="1"/>
    <col min="9995" max="9995" width="9.69921875" style="38" bestFit="1" customWidth="1"/>
    <col min="9996" max="10240" width="9.09765625" style="38"/>
    <col min="10241" max="10241" width="73.59765625" style="38" customWidth="1"/>
    <col min="10242" max="10242" width="8.8984375" style="38" customWidth="1"/>
    <col min="10243" max="10243" width="1.8984375" style="38" customWidth="1"/>
    <col min="10244" max="10244" width="13.09765625" style="38" customWidth="1"/>
    <col min="10245" max="10245" width="1.8984375" style="38" customWidth="1"/>
    <col min="10246" max="10246" width="13.09765625" style="38" customWidth="1"/>
    <col min="10247" max="10247" width="9.09765625" style="38"/>
    <col min="10248" max="10248" width="14.09765625" style="38" customWidth="1"/>
    <col min="10249" max="10250" width="13.09765625" style="38" bestFit="1" customWidth="1"/>
    <col min="10251" max="10251" width="9.69921875" style="38" bestFit="1" customWidth="1"/>
    <col min="10252" max="10496" width="9.09765625" style="38"/>
    <col min="10497" max="10497" width="73.59765625" style="38" customWidth="1"/>
    <col min="10498" max="10498" width="8.8984375" style="38" customWidth="1"/>
    <col min="10499" max="10499" width="1.8984375" style="38" customWidth="1"/>
    <col min="10500" max="10500" width="13.09765625" style="38" customWidth="1"/>
    <col min="10501" max="10501" width="1.8984375" style="38" customWidth="1"/>
    <col min="10502" max="10502" width="13.09765625" style="38" customWidth="1"/>
    <col min="10503" max="10503" width="9.09765625" style="38"/>
    <col min="10504" max="10504" width="14.09765625" style="38" customWidth="1"/>
    <col min="10505" max="10506" width="13.09765625" style="38" bestFit="1" customWidth="1"/>
    <col min="10507" max="10507" width="9.69921875" style="38" bestFit="1" customWidth="1"/>
    <col min="10508" max="10752" width="9.09765625" style="38"/>
    <col min="10753" max="10753" width="73.59765625" style="38" customWidth="1"/>
    <col min="10754" max="10754" width="8.8984375" style="38" customWidth="1"/>
    <col min="10755" max="10755" width="1.8984375" style="38" customWidth="1"/>
    <col min="10756" max="10756" width="13.09765625" style="38" customWidth="1"/>
    <col min="10757" max="10757" width="1.8984375" style="38" customWidth="1"/>
    <col min="10758" max="10758" width="13.09765625" style="38" customWidth="1"/>
    <col min="10759" max="10759" width="9.09765625" style="38"/>
    <col min="10760" max="10760" width="14.09765625" style="38" customWidth="1"/>
    <col min="10761" max="10762" width="13.09765625" style="38" bestFit="1" customWidth="1"/>
    <col min="10763" max="10763" width="9.69921875" style="38" bestFit="1" customWidth="1"/>
    <col min="10764" max="11008" width="9.09765625" style="38"/>
    <col min="11009" max="11009" width="73.59765625" style="38" customWidth="1"/>
    <col min="11010" max="11010" width="8.8984375" style="38" customWidth="1"/>
    <col min="11011" max="11011" width="1.8984375" style="38" customWidth="1"/>
    <col min="11012" max="11012" width="13.09765625" style="38" customWidth="1"/>
    <col min="11013" max="11013" width="1.8984375" style="38" customWidth="1"/>
    <col min="11014" max="11014" width="13.09765625" style="38" customWidth="1"/>
    <col min="11015" max="11015" width="9.09765625" style="38"/>
    <col min="11016" max="11016" width="14.09765625" style="38" customWidth="1"/>
    <col min="11017" max="11018" width="13.09765625" style="38" bestFit="1" customWidth="1"/>
    <col min="11019" max="11019" width="9.69921875" style="38" bestFit="1" customWidth="1"/>
    <col min="11020" max="11264" width="9.09765625" style="38"/>
    <col min="11265" max="11265" width="73.59765625" style="38" customWidth="1"/>
    <col min="11266" max="11266" width="8.8984375" style="38" customWidth="1"/>
    <col min="11267" max="11267" width="1.8984375" style="38" customWidth="1"/>
    <col min="11268" max="11268" width="13.09765625" style="38" customWidth="1"/>
    <col min="11269" max="11269" width="1.8984375" style="38" customWidth="1"/>
    <col min="11270" max="11270" width="13.09765625" style="38" customWidth="1"/>
    <col min="11271" max="11271" width="9.09765625" style="38"/>
    <col min="11272" max="11272" width="14.09765625" style="38" customWidth="1"/>
    <col min="11273" max="11274" width="13.09765625" style="38" bestFit="1" customWidth="1"/>
    <col min="11275" max="11275" width="9.69921875" style="38" bestFit="1" customWidth="1"/>
    <col min="11276" max="11520" width="9.09765625" style="38"/>
    <col min="11521" max="11521" width="73.59765625" style="38" customWidth="1"/>
    <col min="11522" max="11522" width="8.8984375" style="38" customWidth="1"/>
    <col min="11523" max="11523" width="1.8984375" style="38" customWidth="1"/>
    <col min="11524" max="11524" width="13.09765625" style="38" customWidth="1"/>
    <col min="11525" max="11525" width="1.8984375" style="38" customWidth="1"/>
    <col min="11526" max="11526" width="13.09765625" style="38" customWidth="1"/>
    <col min="11527" max="11527" width="9.09765625" style="38"/>
    <col min="11528" max="11528" width="14.09765625" style="38" customWidth="1"/>
    <col min="11529" max="11530" width="13.09765625" style="38" bestFit="1" customWidth="1"/>
    <col min="11531" max="11531" width="9.69921875" style="38" bestFit="1" customWidth="1"/>
    <col min="11532" max="11776" width="9.09765625" style="38"/>
    <col min="11777" max="11777" width="73.59765625" style="38" customWidth="1"/>
    <col min="11778" max="11778" width="8.8984375" style="38" customWidth="1"/>
    <col min="11779" max="11779" width="1.8984375" style="38" customWidth="1"/>
    <col min="11780" max="11780" width="13.09765625" style="38" customWidth="1"/>
    <col min="11781" max="11781" width="1.8984375" style="38" customWidth="1"/>
    <col min="11782" max="11782" width="13.09765625" style="38" customWidth="1"/>
    <col min="11783" max="11783" width="9.09765625" style="38"/>
    <col min="11784" max="11784" width="14.09765625" style="38" customWidth="1"/>
    <col min="11785" max="11786" width="13.09765625" style="38" bestFit="1" customWidth="1"/>
    <col min="11787" max="11787" width="9.69921875" style="38" bestFit="1" customWidth="1"/>
    <col min="11788" max="12032" width="9.09765625" style="38"/>
    <col min="12033" max="12033" width="73.59765625" style="38" customWidth="1"/>
    <col min="12034" max="12034" width="8.8984375" style="38" customWidth="1"/>
    <col min="12035" max="12035" width="1.8984375" style="38" customWidth="1"/>
    <col min="12036" max="12036" width="13.09765625" style="38" customWidth="1"/>
    <col min="12037" max="12037" width="1.8984375" style="38" customWidth="1"/>
    <col min="12038" max="12038" width="13.09765625" style="38" customWidth="1"/>
    <col min="12039" max="12039" width="9.09765625" style="38"/>
    <col min="12040" max="12040" width="14.09765625" style="38" customWidth="1"/>
    <col min="12041" max="12042" width="13.09765625" style="38" bestFit="1" customWidth="1"/>
    <col min="12043" max="12043" width="9.69921875" style="38" bestFit="1" customWidth="1"/>
    <col min="12044" max="12288" width="9.09765625" style="38"/>
    <col min="12289" max="12289" width="73.59765625" style="38" customWidth="1"/>
    <col min="12290" max="12290" width="8.8984375" style="38" customWidth="1"/>
    <col min="12291" max="12291" width="1.8984375" style="38" customWidth="1"/>
    <col min="12292" max="12292" width="13.09765625" style="38" customWidth="1"/>
    <col min="12293" max="12293" width="1.8984375" style="38" customWidth="1"/>
    <col min="12294" max="12294" width="13.09765625" style="38" customWidth="1"/>
    <col min="12295" max="12295" width="9.09765625" style="38"/>
    <col min="12296" max="12296" width="14.09765625" style="38" customWidth="1"/>
    <col min="12297" max="12298" width="13.09765625" style="38" bestFit="1" customWidth="1"/>
    <col min="12299" max="12299" width="9.69921875" style="38" bestFit="1" customWidth="1"/>
    <col min="12300" max="12544" width="9.09765625" style="38"/>
    <col min="12545" max="12545" width="73.59765625" style="38" customWidth="1"/>
    <col min="12546" max="12546" width="8.8984375" style="38" customWidth="1"/>
    <col min="12547" max="12547" width="1.8984375" style="38" customWidth="1"/>
    <col min="12548" max="12548" width="13.09765625" style="38" customWidth="1"/>
    <col min="12549" max="12549" width="1.8984375" style="38" customWidth="1"/>
    <col min="12550" max="12550" width="13.09765625" style="38" customWidth="1"/>
    <col min="12551" max="12551" width="9.09765625" style="38"/>
    <col min="12552" max="12552" width="14.09765625" style="38" customWidth="1"/>
    <col min="12553" max="12554" width="13.09765625" style="38" bestFit="1" customWidth="1"/>
    <col min="12555" max="12555" width="9.69921875" style="38" bestFit="1" customWidth="1"/>
    <col min="12556" max="12800" width="9.09765625" style="38"/>
    <col min="12801" max="12801" width="73.59765625" style="38" customWidth="1"/>
    <col min="12802" max="12802" width="8.8984375" style="38" customWidth="1"/>
    <col min="12803" max="12803" width="1.8984375" style="38" customWidth="1"/>
    <col min="12804" max="12804" width="13.09765625" style="38" customWidth="1"/>
    <col min="12805" max="12805" width="1.8984375" style="38" customWidth="1"/>
    <col min="12806" max="12806" width="13.09765625" style="38" customWidth="1"/>
    <col min="12807" max="12807" width="9.09765625" style="38"/>
    <col min="12808" max="12808" width="14.09765625" style="38" customWidth="1"/>
    <col min="12809" max="12810" width="13.09765625" style="38" bestFit="1" customWidth="1"/>
    <col min="12811" max="12811" width="9.69921875" style="38" bestFit="1" customWidth="1"/>
    <col min="12812" max="13056" width="9.09765625" style="38"/>
    <col min="13057" max="13057" width="73.59765625" style="38" customWidth="1"/>
    <col min="13058" max="13058" width="8.8984375" style="38" customWidth="1"/>
    <col min="13059" max="13059" width="1.8984375" style="38" customWidth="1"/>
    <col min="13060" max="13060" width="13.09765625" style="38" customWidth="1"/>
    <col min="13061" max="13061" width="1.8984375" style="38" customWidth="1"/>
    <col min="13062" max="13062" width="13.09765625" style="38" customWidth="1"/>
    <col min="13063" max="13063" width="9.09765625" style="38"/>
    <col min="13064" max="13064" width="14.09765625" style="38" customWidth="1"/>
    <col min="13065" max="13066" width="13.09765625" style="38" bestFit="1" customWidth="1"/>
    <col min="13067" max="13067" width="9.69921875" style="38" bestFit="1" customWidth="1"/>
    <col min="13068" max="13312" width="9.09765625" style="38"/>
    <col min="13313" max="13313" width="73.59765625" style="38" customWidth="1"/>
    <col min="13314" max="13314" width="8.8984375" style="38" customWidth="1"/>
    <col min="13315" max="13315" width="1.8984375" style="38" customWidth="1"/>
    <col min="13316" max="13316" width="13.09765625" style="38" customWidth="1"/>
    <col min="13317" max="13317" width="1.8984375" style="38" customWidth="1"/>
    <col min="13318" max="13318" width="13.09765625" style="38" customWidth="1"/>
    <col min="13319" max="13319" width="9.09765625" style="38"/>
    <col min="13320" max="13320" width="14.09765625" style="38" customWidth="1"/>
    <col min="13321" max="13322" width="13.09765625" style="38" bestFit="1" customWidth="1"/>
    <col min="13323" max="13323" width="9.69921875" style="38" bestFit="1" customWidth="1"/>
    <col min="13324" max="13568" width="9.09765625" style="38"/>
    <col min="13569" max="13569" width="73.59765625" style="38" customWidth="1"/>
    <col min="13570" max="13570" width="8.8984375" style="38" customWidth="1"/>
    <col min="13571" max="13571" width="1.8984375" style="38" customWidth="1"/>
    <col min="13572" max="13572" width="13.09765625" style="38" customWidth="1"/>
    <col min="13573" max="13573" width="1.8984375" style="38" customWidth="1"/>
    <col min="13574" max="13574" width="13.09765625" style="38" customWidth="1"/>
    <col min="13575" max="13575" width="9.09765625" style="38"/>
    <col min="13576" max="13576" width="14.09765625" style="38" customWidth="1"/>
    <col min="13577" max="13578" width="13.09765625" style="38" bestFit="1" customWidth="1"/>
    <col min="13579" max="13579" width="9.69921875" style="38" bestFit="1" customWidth="1"/>
    <col min="13580" max="13824" width="9.09765625" style="38"/>
    <col min="13825" max="13825" width="73.59765625" style="38" customWidth="1"/>
    <col min="13826" max="13826" width="8.8984375" style="38" customWidth="1"/>
    <col min="13827" max="13827" width="1.8984375" style="38" customWidth="1"/>
    <col min="13828" max="13828" width="13.09765625" style="38" customWidth="1"/>
    <col min="13829" max="13829" width="1.8984375" style="38" customWidth="1"/>
    <col min="13830" max="13830" width="13.09765625" style="38" customWidth="1"/>
    <col min="13831" max="13831" width="9.09765625" style="38"/>
    <col min="13832" max="13832" width="14.09765625" style="38" customWidth="1"/>
    <col min="13833" max="13834" width="13.09765625" style="38" bestFit="1" customWidth="1"/>
    <col min="13835" max="13835" width="9.69921875" style="38" bestFit="1" customWidth="1"/>
    <col min="13836" max="14080" width="9.09765625" style="38"/>
    <col min="14081" max="14081" width="73.59765625" style="38" customWidth="1"/>
    <col min="14082" max="14082" width="8.8984375" style="38" customWidth="1"/>
    <col min="14083" max="14083" width="1.8984375" style="38" customWidth="1"/>
    <col min="14084" max="14084" width="13.09765625" style="38" customWidth="1"/>
    <col min="14085" max="14085" width="1.8984375" style="38" customWidth="1"/>
    <col min="14086" max="14086" width="13.09765625" style="38" customWidth="1"/>
    <col min="14087" max="14087" width="9.09765625" style="38"/>
    <col min="14088" max="14088" width="14.09765625" style="38" customWidth="1"/>
    <col min="14089" max="14090" width="13.09765625" style="38" bestFit="1" customWidth="1"/>
    <col min="14091" max="14091" width="9.69921875" style="38" bestFit="1" customWidth="1"/>
    <col min="14092" max="14336" width="9.09765625" style="38"/>
    <col min="14337" max="14337" width="73.59765625" style="38" customWidth="1"/>
    <col min="14338" max="14338" width="8.8984375" style="38" customWidth="1"/>
    <col min="14339" max="14339" width="1.8984375" style="38" customWidth="1"/>
    <col min="14340" max="14340" width="13.09765625" style="38" customWidth="1"/>
    <col min="14341" max="14341" width="1.8984375" style="38" customWidth="1"/>
    <col min="14342" max="14342" width="13.09765625" style="38" customWidth="1"/>
    <col min="14343" max="14343" width="9.09765625" style="38"/>
    <col min="14344" max="14344" width="14.09765625" style="38" customWidth="1"/>
    <col min="14345" max="14346" width="13.09765625" style="38" bestFit="1" customWidth="1"/>
    <col min="14347" max="14347" width="9.69921875" style="38" bestFit="1" customWidth="1"/>
    <col min="14348" max="14592" width="9.09765625" style="38"/>
    <col min="14593" max="14593" width="73.59765625" style="38" customWidth="1"/>
    <col min="14594" max="14594" width="8.8984375" style="38" customWidth="1"/>
    <col min="14595" max="14595" width="1.8984375" style="38" customWidth="1"/>
    <col min="14596" max="14596" width="13.09765625" style="38" customWidth="1"/>
    <col min="14597" max="14597" width="1.8984375" style="38" customWidth="1"/>
    <col min="14598" max="14598" width="13.09765625" style="38" customWidth="1"/>
    <col min="14599" max="14599" width="9.09765625" style="38"/>
    <col min="14600" max="14600" width="14.09765625" style="38" customWidth="1"/>
    <col min="14601" max="14602" width="13.09765625" style="38" bestFit="1" customWidth="1"/>
    <col min="14603" max="14603" width="9.69921875" style="38" bestFit="1" customWidth="1"/>
    <col min="14604" max="14848" width="9.09765625" style="38"/>
    <col min="14849" max="14849" width="73.59765625" style="38" customWidth="1"/>
    <col min="14850" max="14850" width="8.8984375" style="38" customWidth="1"/>
    <col min="14851" max="14851" width="1.8984375" style="38" customWidth="1"/>
    <col min="14852" max="14852" width="13.09765625" style="38" customWidth="1"/>
    <col min="14853" max="14853" width="1.8984375" style="38" customWidth="1"/>
    <col min="14854" max="14854" width="13.09765625" style="38" customWidth="1"/>
    <col min="14855" max="14855" width="9.09765625" style="38"/>
    <col min="14856" max="14856" width="14.09765625" style="38" customWidth="1"/>
    <col min="14857" max="14858" width="13.09765625" style="38" bestFit="1" customWidth="1"/>
    <col min="14859" max="14859" width="9.69921875" style="38" bestFit="1" customWidth="1"/>
    <col min="14860" max="15104" width="9.09765625" style="38"/>
    <col min="15105" max="15105" width="73.59765625" style="38" customWidth="1"/>
    <col min="15106" max="15106" width="8.8984375" style="38" customWidth="1"/>
    <col min="15107" max="15107" width="1.8984375" style="38" customWidth="1"/>
    <col min="15108" max="15108" width="13.09765625" style="38" customWidth="1"/>
    <col min="15109" max="15109" width="1.8984375" style="38" customWidth="1"/>
    <col min="15110" max="15110" width="13.09765625" style="38" customWidth="1"/>
    <col min="15111" max="15111" width="9.09765625" style="38"/>
    <col min="15112" max="15112" width="14.09765625" style="38" customWidth="1"/>
    <col min="15113" max="15114" width="13.09765625" style="38" bestFit="1" customWidth="1"/>
    <col min="15115" max="15115" width="9.69921875" style="38" bestFit="1" customWidth="1"/>
    <col min="15116" max="15360" width="9.09765625" style="38"/>
    <col min="15361" max="15361" width="73.59765625" style="38" customWidth="1"/>
    <col min="15362" max="15362" width="8.8984375" style="38" customWidth="1"/>
    <col min="15363" max="15363" width="1.8984375" style="38" customWidth="1"/>
    <col min="15364" max="15364" width="13.09765625" style="38" customWidth="1"/>
    <col min="15365" max="15365" width="1.8984375" style="38" customWidth="1"/>
    <col min="15366" max="15366" width="13.09765625" style="38" customWidth="1"/>
    <col min="15367" max="15367" width="9.09765625" style="38"/>
    <col min="15368" max="15368" width="14.09765625" style="38" customWidth="1"/>
    <col min="15369" max="15370" width="13.09765625" style="38" bestFit="1" customWidth="1"/>
    <col min="15371" max="15371" width="9.69921875" style="38" bestFit="1" customWidth="1"/>
    <col min="15372" max="15616" width="9.09765625" style="38"/>
    <col min="15617" max="15617" width="73.59765625" style="38" customWidth="1"/>
    <col min="15618" max="15618" width="8.8984375" style="38" customWidth="1"/>
    <col min="15619" max="15619" width="1.8984375" style="38" customWidth="1"/>
    <col min="15620" max="15620" width="13.09765625" style="38" customWidth="1"/>
    <col min="15621" max="15621" width="1.8984375" style="38" customWidth="1"/>
    <col min="15622" max="15622" width="13.09765625" style="38" customWidth="1"/>
    <col min="15623" max="15623" width="9.09765625" style="38"/>
    <col min="15624" max="15624" width="14.09765625" style="38" customWidth="1"/>
    <col min="15625" max="15626" width="13.09765625" style="38" bestFit="1" customWidth="1"/>
    <col min="15627" max="15627" width="9.69921875" style="38" bestFit="1" customWidth="1"/>
    <col min="15628" max="15872" width="9.09765625" style="38"/>
    <col min="15873" max="15873" width="73.59765625" style="38" customWidth="1"/>
    <col min="15874" max="15874" width="8.8984375" style="38" customWidth="1"/>
    <col min="15875" max="15875" width="1.8984375" style="38" customWidth="1"/>
    <col min="15876" max="15876" width="13.09765625" style="38" customWidth="1"/>
    <col min="15877" max="15877" width="1.8984375" style="38" customWidth="1"/>
    <col min="15878" max="15878" width="13.09765625" style="38" customWidth="1"/>
    <col min="15879" max="15879" width="9.09765625" style="38"/>
    <col min="15880" max="15880" width="14.09765625" style="38" customWidth="1"/>
    <col min="15881" max="15882" width="13.09765625" style="38" bestFit="1" customWidth="1"/>
    <col min="15883" max="15883" width="9.69921875" style="38" bestFit="1" customWidth="1"/>
    <col min="15884" max="16128" width="9.09765625" style="38"/>
    <col min="16129" max="16129" width="73.59765625" style="38" customWidth="1"/>
    <col min="16130" max="16130" width="8.8984375" style="38" customWidth="1"/>
    <col min="16131" max="16131" width="1.8984375" style="38" customWidth="1"/>
    <col min="16132" max="16132" width="13.09765625" style="38" customWidth="1"/>
    <col min="16133" max="16133" width="1.8984375" style="38" customWidth="1"/>
    <col min="16134" max="16134" width="13.09765625" style="38" customWidth="1"/>
    <col min="16135" max="16135" width="9.09765625" style="38"/>
    <col min="16136" max="16136" width="14.09765625" style="38" customWidth="1"/>
    <col min="16137" max="16138" width="13.09765625" style="38" bestFit="1" customWidth="1"/>
    <col min="16139" max="16139" width="9.69921875" style="38" bestFit="1" customWidth="1"/>
    <col min="16140" max="16384" width="9.09765625" style="38"/>
  </cols>
  <sheetData>
    <row r="1" spans="1:8" s="96" customFormat="1" ht="19.5" customHeight="1">
      <c r="A1" s="37" t="s">
        <v>80</v>
      </c>
      <c r="B1" s="37"/>
      <c r="C1" s="37"/>
      <c r="D1" s="37"/>
      <c r="E1" s="37"/>
      <c r="F1" s="37"/>
    </row>
    <row r="2" spans="1:8" s="96" customFormat="1" ht="19.5" customHeight="1">
      <c r="A2" s="227" t="s">
        <v>38</v>
      </c>
      <c r="B2" s="227"/>
      <c r="C2" s="227"/>
      <c r="D2" s="227"/>
      <c r="E2" s="227"/>
      <c r="F2" s="227"/>
    </row>
    <row r="3" spans="1:8" s="96" customFormat="1" ht="21.75" customHeight="1">
      <c r="A3" s="21"/>
      <c r="B3" s="21"/>
      <c r="C3" s="21"/>
      <c r="D3" s="223" t="s">
        <v>36</v>
      </c>
      <c r="E3" s="224"/>
      <c r="F3" s="224"/>
    </row>
    <row r="4" spans="1:8" s="96" customFormat="1" ht="21.75" customHeight="1">
      <c r="A4" s="16"/>
      <c r="B4" s="3"/>
      <c r="C4" s="16"/>
      <c r="D4" s="222" t="s">
        <v>82</v>
      </c>
      <c r="E4" s="224"/>
      <c r="F4" s="224"/>
    </row>
    <row r="5" spans="1:8" s="96" customFormat="1" ht="21.75" customHeight="1">
      <c r="A5" s="16"/>
      <c r="B5" s="1" t="s">
        <v>0</v>
      </c>
      <c r="C5" s="16"/>
      <c r="D5" s="172">
        <v>2565</v>
      </c>
      <c r="E5" s="175"/>
      <c r="F5" s="172">
        <v>2564</v>
      </c>
    </row>
    <row r="6" spans="1:8" s="96" customFormat="1" ht="21.75" customHeight="1">
      <c r="A6" s="16"/>
      <c r="B6" s="3"/>
      <c r="C6" s="16"/>
      <c r="D6" s="228" t="s">
        <v>86</v>
      </c>
      <c r="E6" s="228"/>
      <c r="F6" s="228"/>
    </row>
    <row r="7" spans="1:8" s="96" customFormat="1" ht="21" customHeight="1">
      <c r="A7" s="9" t="s">
        <v>26</v>
      </c>
      <c r="B7" s="10"/>
      <c r="C7" s="9"/>
      <c r="D7" s="133"/>
      <c r="E7" s="134"/>
      <c r="F7" s="133"/>
    </row>
    <row r="8" spans="1:8" s="33" customFormat="1" ht="21.65" customHeight="1">
      <c r="A8" s="52" t="s">
        <v>111</v>
      </c>
      <c r="B8" s="54"/>
      <c r="C8" s="55"/>
      <c r="D8" s="97">
        <v>351063132</v>
      </c>
      <c r="E8" s="66"/>
      <c r="F8" s="68">
        <v>96493828</v>
      </c>
    </row>
    <row r="9" spans="1:8" s="33" customFormat="1" ht="21" customHeight="1">
      <c r="A9" s="96" t="s">
        <v>150</v>
      </c>
      <c r="B9" s="54"/>
      <c r="C9" s="55"/>
      <c r="D9" s="97">
        <v>106229732</v>
      </c>
      <c r="E9" s="66"/>
      <c r="F9" s="68">
        <v>-8582564</v>
      </c>
    </row>
    <row r="10" spans="1:8" s="33" customFormat="1" ht="21" customHeight="1">
      <c r="A10" s="52" t="s">
        <v>41</v>
      </c>
      <c r="B10" s="54"/>
      <c r="C10" s="55"/>
      <c r="D10" s="97">
        <v>1155330</v>
      </c>
      <c r="E10" s="66"/>
      <c r="F10" s="68">
        <v>1426695</v>
      </c>
    </row>
    <row r="11" spans="1:8" s="33" customFormat="1" ht="21" customHeight="1">
      <c r="A11" s="52" t="s">
        <v>42</v>
      </c>
      <c r="B11" s="54"/>
      <c r="C11" s="55"/>
      <c r="D11" s="97">
        <v>314464</v>
      </c>
      <c r="E11" s="66"/>
      <c r="F11" s="68">
        <v>12540</v>
      </c>
    </row>
    <row r="12" spans="1:8" s="33" customFormat="1" ht="21" customHeight="1">
      <c r="A12" s="57" t="s">
        <v>6</v>
      </c>
      <c r="B12" s="57"/>
      <c r="C12" s="57"/>
      <c r="D12" s="97">
        <v>524974</v>
      </c>
      <c r="E12" s="66"/>
      <c r="F12" s="68">
        <v>1664259</v>
      </c>
      <c r="G12" s="135"/>
      <c r="H12" s="136"/>
    </row>
    <row r="13" spans="1:8" s="33" customFormat="1" ht="21" customHeight="1">
      <c r="A13" s="94" t="s">
        <v>112</v>
      </c>
      <c r="D13" s="97">
        <v>-377826352</v>
      </c>
      <c r="E13" s="66"/>
      <c r="F13" s="68">
        <v>-47053315</v>
      </c>
      <c r="G13" s="135"/>
      <c r="H13" s="46"/>
    </row>
    <row r="14" spans="1:8" s="33" customFormat="1" ht="21" customHeight="1">
      <c r="A14" s="58" t="s">
        <v>113</v>
      </c>
      <c r="B14" s="58"/>
      <c r="C14" s="58"/>
      <c r="D14" s="97">
        <v>-43718512</v>
      </c>
      <c r="E14" s="66"/>
      <c r="F14" s="68">
        <v>-14943848</v>
      </c>
      <c r="G14" s="135"/>
      <c r="H14" s="136"/>
    </row>
    <row r="15" spans="1:8" s="33" customFormat="1" ht="21" customHeight="1">
      <c r="A15" s="58" t="s">
        <v>44</v>
      </c>
      <c r="B15" s="58"/>
      <c r="C15" s="58"/>
      <c r="D15" s="97">
        <v>-50988010</v>
      </c>
      <c r="E15" s="66"/>
      <c r="F15" s="68">
        <v>-15884771</v>
      </c>
      <c r="G15" s="135"/>
      <c r="H15" s="136"/>
    </row>
    <row r="16" spans="1:8" s="33" customFormat="1" ht="21" customHeight="1">
      <c r="A16" s="57" t="s">
        <v>32</v>
      </c>
      <c r="B16" s="57"/>
      <c r="C16" s="57"/>
      <c r="D16" s="97">
        <v>-152315490</v>
      </c>
      <c r="E16" s="66"/>
      <c r="F16" s="68">
        <v>-11541974</v>
      </c>
      <c r="G16" s="135"/>
      <c r="H16" s="136"/>
    </row>
    <row r="17" spans="1:8" s="33" customFormat="1" ht="21" customHeight="1">
      <c r="A17" s="99" t="s">
        <v>137</v>
      </c>
      <c r="B17" s="57"/>
      <c r="C17" s="57"/>
      <c r="D17" s="97">
        <v>-85573</v>
      </c>
      <c r="E17" s="66"/>
      <c r="F17" s="68">
        <v>0</v>
      </c>
      <c r="G17" s="135"/>
      <c r="H17" s="136"/>
    </row>
    <row r="18" spans="1:8" s="33" customFormat="1" ht="21" customHeight="1">
      <c r="A18" s="94" t="s">
        <v>101</v>
      </c>
      <c r="B18" s="171"/>
      <c r="C18" s="57"/>
      <c r="D18" s="97">
        <v>5915004365</v>
      </c>
      <c r="E18" s="66"/>
      <c r="F18" s="68">
        <v>157405986</v>
      </c>
      <c r="G18" s="135"/>
      <c r="H18" s="136"/>
    </row>
    <row r="19" spans="1:8" s="33" customFormat="1" ht="21" customHeight="1">
      <c r="A19" s="95" t="s">
        <v>102</v>
      </c>
      <c r="B19" s="171"/>
      <c r="C19" s="57"/>
      <c r="D19" s="97">
        <v>-5557456335</v>
      </c>
      <c r="E19" s="66"/>
      <c r="F19" s="68">
        <v>-153994466</v>
      </c>
      <c r="G19" s="135"/>
      <c r="H19" s="136"/>
    </row>
    <row r="20" spans="1:8" s="33" customFormat="1" ht="21" customHeight="1">
      <c r="A20" s="59" t="s">
        <v>114</v>
      </c>
      <c r="B20" s="59"/>
      <c r="C20" s="59"/>
      <c r="D20" s="108">
        <f>SUM(D8:D19)</f>
        <v>191901725</v>
      </c>
      <c r="E20" s="85"/>
      <c r="F20" s="108">
        <f>SUM(F8:F19)</f>
        <v>5002370</v>
      </c>
    </row>
    <row r="21" spans="1:8" s="33" customFormat="1" ht="22.5" customHeight="1">
      <c r="A21" s="54"/>
      <c r="B21" s="54"/>
      <c r="C21" s="55"/>
      <c r="D21" s="46"/>
      <c r="E21" s="46"/>
      <c r="F21" s="46"/>
    </row>
    <row r="22" spans="1:8" s="33" customFormat="1" ht="21" customHeight="1">
      <c r="A22" s="40" t="s">
        <v>11</v>
      </c>
      <c r="B22" s="56"/>
      <c r="C22" s="57"/>
    </row>
    <row r="23" spans="1:8" s="33" customFormat="1" ht="21" hidden="1" customHeight="1">
      <c r="A23" s="95" t="s">
        <v>103</v>
      </c>
      <c r="B23" s="168"/>
      <c r="D23" s="97">
        <v>0</v>
      </c>
      <c r="E23" s="140"/>
      <c r="F23" s="193">
        <v>0</v>
      </c>
    </row>
    <row r="24" spans="1:8" s="33" customFormat="1" ht="21" customHeight="1">
      <c r="A24" s="99" t="s">
        <v>104</v>
      </c>
      <c r="B24" s="56"/>
      <c r="C24" s="57"/>
      <c r="D24" s="97">
        <v>-80601</v>
      </c>
      <c r="E24" s="66"/>
      <c r="F24" s="87">
        <v>0</v>
      </c>
      <c r="G24" s="139"/>
      <c r="H24" s="136"/>
    </row>
    <row r="25" spans="1:8" s="33" customFormat="1" ht="21" customHeight="1">
      <c r="A25" s="59" t="s">
        <v>138</v>
      </c>
      <c r="B25" s="60"/>
      <c r="C25" s="57"/>
      <c r="D25" s="137">
        <f>D23+D24</f>
        <v>-80601</v>
      </c>
      <c r="E25" s="138"/>
      <c r="F25" s="137">
        <f>F23+F24</f>
        <v>0</v>
      </c>
    </row>
    <row r="26" spans="1:8" s="33" customFormat="1" ht="23">
      <c r="A26" s="227"/>
      <c r="B26" s="227"/>
      <c r="C26" s="227"/>
      <c r="D26" s="227"/>
      <c r="E26" s="227"/>
      <c r="F26" s="227"/>
    </row>
    <row r="27" spans="1:8" s="33" customFormat="1" ht="21" customHeight="1">
      <c r="A27" s="54" t="s">
        <v>61</v>
      </c>
      <c r="D27" s="168"/>
      <c r="F27" s="168"/>
    </row>
    <row r="28" spans="1:8" s="33" customFormat="1" ht="24" customHeight="1">
      <c r="A28" s="95" t="s">
        <v>77</v>
      </c>
      <c r="B28" s="168"/>
      <c r="D28" s="97">
        <v>-1134618</v>
      </c>
      <c r="E28" s="90"/>
      <c r="F28" s="68">
        <v>-1469412</v>
      </c>
    </row>
    <row r="29" spans="1:8" s="33" customFormat="1" ht="24" customHeight="1">
      <c r="A29" s="59" t="s">
        <v>79</v>
      </c>
      <c r="D29" s="88">
        <f>SUM(D28)</f>
        <v>-1134618</v>
      </c>
      <c r="E29" s="89"/>
      <c r="F29" s="88">
        <f>SUM(F28)</f>
        <v>-1469412</v>
      </c>
    </row>
    <row r="30" spans="1:8" s="33" customFormat="1" ht="24" hidden="1" customHeight="1">
      <c r="A30" s="205" t="s">
        <v>90</v>
      </c>
      <c r="B30" s="95"/>
      <c r="C30" s="95"/>
      <c r="D30" s="197"/>
      <c r="E30" s="198"/>
      <c r="F30" s="197"/>
    </row>
    <row r="31" spans="1:8" s="33" customFormat="1" ht="23">
      <c r="A31" s="227"/>
      <c r="B31" s="227"/>
      <c r="C31" s="227"/>
      <c r="D31" s="227"/>
      <c r="E31" s="227"/>
      <c r="F31" s="227"/>
    </row>
    <row r="32" spans="1:8" s="33" customFormat="1" ht="24" customHeight="1">
      <c r="A32" s="59" t="s">
        <v>115</v>
      </c>
      <c r="B32" s="57"/>
      <c r="C32" s="57"/>
      <c r="D32" s="141">
        <f>SUM(D20+D25+D29+D30)</f>
        <v>190686506</v>
      </c>
      <c r="E32" s="142"/>
      <c r="F32" s="141">
        <f>SUM(F20+F25+F29+F30)</f>
        <v>3532958</v>
      </c>
    </row>
    <row r="33" spans="1:8" s="33" customFormat="1" ht="24" customHeight="1">
      <c r="A33" s="99" t="s">
        <v>65</v>
      </c>
      <c r="B33" s="57"/>
      <c r="C33" s="57"/>
      <c r="D33" s="107">
        <v>71870311</v>
      </c>
      <c r="E33" s="143"/>
      <c r="F33" s="107">
        <v>63359761</v>
      </c>
    </row>
    <row r="34" spans="1:8" s="33" customFormat="1" ht="21" customHeight="1">
      <c r="A34" s="95" t="s">
        <v>147</v>
      </c>
      <c r="B34" s="47">
        <v>19</v>
      </c>
      <c r="C34" s="57"/>
      <c r="D34" s="97">
        <v>2938979521</v>
      </c>
      <c r="E34" s="66"/>
      <c r="F34" s="68">
        <v>0</v>
      </c>
      <c r="G34" s="135"/>
      <c r="H34" s="136"/>
    </row>
    <row r="35" spans="1:8" s="33" customFormat="1" ht="24" customHeight="1" thickBot="1">
      <c r="A35" s="59" t="s">
        <v>83</v>
      </c>
      <c r="B35" s="56">
        <v>3</v>
      </c>
      <c r="C35" s="57"/>
      <c r="D35" s="144">
        <f>SUM(D32:D34)</f>
        <v>3201536338</v>
      </c>
      <c r="E35" s="145"/>
      <c r="F35" s="144">
        <f>SUM(F32:F34)</f>
        <v>66892719</v>
      </c>
    </row>
    <row r="36" spans="1:8" s="33" customFormat="1" ht="6.75" customHeight="1" thickTop="1">
      <c r="A36" s="227"/>
      <c r="B36" s="227"/>
      <c r="C36" s="227"/>
      <c r="D36" s="227"/>
      <c r="E36" s="227"/>
      <c r="F36" s="227"/>
    </row>
    <row r="37" spans="1:8">
      <c r="D37" s="211">
        <f>D35-'BL3-4'!C8</f>
        <v>0</v>
      </c>
    </row>
  </sheetData>
  <mergeCells count="7">
    <mergeCell ref="A26:F26"/>
    <mergeCell ref="A31:F31"/>
    <mergeCell ref="A36:F36"/>
    <mergeCell ref="A2:F2"/>
    <mergeCell ref="D3:F3"/>
    <mergeCell ref="D4:F4"/>
    <mergeCell ref="D6:F6"/>
  </mergeCells>
  <pageMargins left="0.8" right="0.8" top="0.48" bottom="0.5" header="0.5" footer="0.5"/>
  <pageSetup paperSize="9" scale="91" firstPageNumber="8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BL3-4</vt:lpstr>
      <vt:lpstr>IN 5</vt:lpstr>
      <vt:lpstr>Shareholder-7</vt:lpstr>
      <vt:lpstr>CF-8</vt:lpstr>
      <vt:lpstr>'BL3-4'!Print_Area</vt:lpstr>
      <vt:lpstr>'CF-8'!Print_Area</vt:lpstr>
      <vt:lpstr>'IN 5'!Print_Area</vt:lpstr>
      <vt:lpstr>'Shareholder-7'!Print_Area</vt:lpstr>
      <vt:lpstr>'CF-8'!Print_Titles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Thitiporn, Chuay-upakarn</cp:lastModifiedBy>
  <cp:lastPrinted>2022-05-11T08:41:23Z</cp:lastPrinted>
  <dcterms:created xsi:type="dcterms:W3CDTF">2005-02-02T01:54:34Z</dcterms:created>
  <dcterms:modified xsi:type="dcterms:W3CDTF">2022-05-12T03:28:51Z</dcterms:modified>
</cp:coreProperties>
</file>