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Mar2022 (Q1)\"/>
    </mc:Choice>
  </mc:AlternateContent>
  <xr:revisionPtr revIDLastSave="0" documentId="13_ncr:1_{0B08AA1B-D5B6-455F-84F6-9587C90B3E1D}" xr6:coauthVersionLast="46" xr6:coauthVersionMax="46" xr10:uidLastSave="{00000000-0000-0000-0000-000000000000}"/>
  <bookViews>
    <workbookView xWindow="-120" yWindow="-120" windowWidth="29040" windowHeight="15840" activeTab="4" xr2:uid="{00000000-000D-0000-FFFF-FFFF00000000}"/>
  </bookViews>
  <sheets>
    <sheet name="2-4" sheetId="1" r:id="rId1"/>
    <sheet name="P&amp;L 5-6" sheetId="19" r:id="rId2"/>
    <sheet name="7" sheetId="20" r:id="rId3"/>
    <sheet name="8" sheetId="21" r:id="rId4"/>
    <sheet name="9-11" sheetId="22" r:id="rId5"/>
  </sheets>
  <definedNames>
    <definedName name="_xlnm._FilterDatabase" localSheetId="4" hidden="1">'9-11'!$A$7:$L$163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39" i="1" l="1"/>
  <c r="A33" i="21"/>
  <c r="A34" i="20"/>
  <c r="A59" i="19"/>
  <c r="K76" i="1" l="1"/>
  <c r="G76" i="1"/>
  <c r="L90" i="22" l="1"/>
  <c r="J90" i="22"/>
  <c r="H90" i="22"/>
  <c r="F90" i="22"/>
  <c r="L81" i="22"/>
  <c r="J81" i="22"/>
  <c r="H81" i="22"/>
  <c r="F81" i="22"/>
  <c r="J23" i="21"/>
  <c r="H23" i="21"/>
  <c r="F23" i="21"/>
  <c r="D23" i="21"/>
  <c r="J16" i="21"/>
  <c r="H16" i="21"/>
  <c r="F16" i="21"/>
  <c r="D16" i="21"/>
  <c r="N30" i="20"/>
  <c r="L30" i="20"/>
  <c r="J30" i="20"/>
  <c r="H30" i="20"/>
  <c r="F30" i="20"/>
  <c r="D30" i="20"/>
  <c r="N20" i="20"/>
  <c r="L20" i="20"/>
  <c r="J20" i="20"/>
  <c r="H20" i="20"/>
  <c r="F20" i="20"/>
  <c r="D20" i="20"/>
  <c r="O26" i="19"/>
  <c r="K17" i="19"/>
  <c r="I17" i="19"/>
  <c r="K79" i="1"/>
  <c r="I79" i="1"/>
  <c r="G79" i="1"/>
  <c r="K89" i="1"/>
  <c r="I89" i="1"/>
  <c r="G89" i="1"/>
  <c r="E89" i="1"/>
  <c r="G27" i="1"/>
  <c r="L19" i="21"/>
  <c r="G91" i="1" l="1"/>
  <c r="I91" i="1"/>
  <c r="K91" i="1"/>
  <c r="O17" i="19"/>
  <c r="O29" i="19" s="1"/>
  <c r="K44" i="19"/>
  <c r="K26" i="19"/>
  <c r="K29" i="19" s="1"/>
  <c r="K32" i="19" s="1"/>
  <c r="K35" i="19" s="1"/>
  <c r="L49" i="22"/>
  <c r="H49" i="22"/>
  <c r="H53" i="22" s="1"/>
  <c r="A62" i="19"/>
  <c r="L21" i="21"/>
  <c r="L23" i="21" s="1"/>
  <c r="P28" i="20"/>
  <c r="P25" i="20"/>
  <c r="P23" i="20"/>
  <c r="A58" i="22"/>
  <c r="A114" i="22" s="1"/>
  <c r="A57" i="22"/>
  <c r="A113" i="22" s="1"/>
  <c r="J49" i="22"/>
  <c r="J53" i="22" s="1"/>
  <c r="J92" i="22" s="1"/>
  <c r="F49" i="22"/>
  <c r="F53" i="22" s="1"/>
  <c r="F92" i="22" s="1"/>
  <c r="L12" i="21"/>
  <c r="P18" i="20"/>
  <c r="P13" i="20"/>
  <c r="A3" i="20"/>
  <c r="A3" i="21" s="1"/>
  <c r="A3" i="22" s="1"/>
  <c r="A59" i="22" s="1"/>
  <c r="A115" i="22" s="1"/>
  <c r="A60" i="19"/>
  <c r="A56" i="22"/>
  <c r="A112" i="22" s="1"/>
  <c r="A165" i="22" s="1"/>
  <c r="I44" i="19"/>
  <c r="M26" i="19"/>
  <c r="I26" i="19"/>
  <c r="I29" i="19" s="1"/>
  <c r="I32" i="19" s="1"/>
  <c r="I35" i="19" s="1"/>
  <c r="M17" i="19"/>
  <c r="P30" i="20" l="1"/>
  <c r="L53" i="22"/>
  <c r="L92" i="22" s="1"/>
  <c r="L96" i="22" s="1"/>
  <c r="O32" i="19"/>
  <c r="O35" i="19" s="1"/>
  <c r="O46" i="19" s="1"/>
  <c r="F96" i="22"/>
  <c r="H92" i="22"/>
  <c r="H96" i="22" s="1"/>
  <c r="M29" i="19"/>
  <c r="K75" i="19"/>
  <c r="K72" i="19" s="1"/>
  <c r="K46" i="19"/>
  <c r="J96" i="22"/>
  <c r="I75" i="19"/>
  <c r="I46" i="19"/>
  <c r="I83" i="19" s="1"/>
  <c r="I80" i="19" s="1"/>
  <c r="A116" i="19"/>
  <c r="O72" i="19" l="1"/>
  <c r="O83" i="19"/>
  <c r="K83" i="19"/>
  <c r="K80" i="19" s="1"/>
  <c r="M32" i="19"/>
  <c r="M35" i="19" s="1"/>
  <c r="M46" i="19" s="1"/>
  <c r="M83" i="19" s="1"/>
  <c r="M75" i="19"/>
  <c r="M80" i="19"/>
  <c r="L14" i="21"/>
  <c r="L16" i="21" s="1"/>
  <c r="P15" i="20"/>
  <c r="P20" i="20" s="1"/>
  <c r="O75" i="19" l="1"/>
  <c r="O80" i="19"/>
  <c r="E46" i="1"/>
  <c r="G46" i="1"/>
  <c r="G48" i="1" s="1"/>
  <c r="I46" i="1"/>
  <c r="K46" i="1" l="1"/>
  <c r="E139" i="1" l="1"/>
  <c r="G139" i="1" l="1"/>
  <c r="E79" i="1" l="1"/>
  <c r="E91" i="1" s="1"/>
  <c r="E27" i="1" l="1"/>
  <c r="E48" i="1" s="1"/>
  <c r="I27" i="1"/>
  <c r="K142" i="1"/>
  <c r="G142" i="1"/>
  <c r="K27" i="1"/>
  <c r="A111" i="1"/>
  <c r="A109" i="1"/>
  <c r="A108" i="1"/>
  <c r="A159" i="1" s="1"/>
  <c r="A58" i="1"/>
  <c r="A56" i="1"/>
  <c r="E142" i="1"/>
  <c r="E144" i="1" s="1"/>
  <c r="G144" i="1" l="1"/>
  <c r="K144" i="1"/>
  <c r="I48" i="1"/>
  <c r="K48" i="1"/>
  <c r="I139" i="1" l="1"/>
  <c r="I142" i="1" s="1"/>
  <c r="I144" i="1" s="1"/>
</calcChain>
</file>

<file path=xl/sharedStrings.xml><?xml version="1.0" encoding="utf-8"?>
<sst xmlns="http://schemas.openxmlformats.org/spreadsheetml/2006/main" count="418" uniqueCount="203">
  <si>
    <t>Com7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</si>
  <si>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</si>
  <si>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</si>
  <si>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</si>
  <si>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</si>
  <si>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</si>
  <si>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</si>
  <si>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</si>
  <si>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Current  assets</t>
  </si>
  <si>
    <t>Cash and cash equivalents</t>
  </si>
  <si>
    <t>Trade and other receivables, net</t>
  </si>
  <si>
    <t>-</t>
  </si>
  <si>
    <t>Inventories, net</t>
  </si>
  <si>
    <t>Other current assets</t>
  </si>
  <si>
    <t>Total current assets</t>
  </si>
  <si>
    <t>Non-current assets</t>
  </si>
  <si>
    <t>Intangible assets, net</t>
  </si>
  <si>
    <t>Deferred tax assets</t>
  </si>
  <si>
    <t>Total non-current assets</t>
  </si>
  <si>
    <t>Total assets</t>
  </si>
  <si>
    <t>Director.......................................................................................              Director.................................................................................</t>
  </si>
  <si>
    <t>Current liabilities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</si>
  <si>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</si>
  <si>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</si>
  <si>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</si>
  <si>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</si>
  <si>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</si>
  <si>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</si>
  <si>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 xml:space="preserve">Provision for decommissioning </t>
  </si>
  <si>
    <t>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</si>
  <si>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</si>
  <si>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</si>
  <si>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</si>
  <si>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</si>
  <si>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</si>
  <si>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</si>
  <si>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</si>
  <si>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</si>
  <si>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</si>
  <si>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</si>
  <si>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</si>
  <si>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</si>
  <si>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</si>
  <si>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</si>
  <si>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Revenues</t>
  </si>
  <si>
    <t>Revenue from sales and services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</si>
  <si>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</si>
  <si>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</si>
  <si>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</si>
  <si>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</si>
  <si>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</si>
  <si>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</si>
  <si>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 xml:space="preserve">Profit before finance costs and </t>
  </si>
  <si>
    <t>income tax expense</t>
  </si>
  <si>
    <t xml:space="preserve">Finance costs </t>
  </si>
  <si>
    <t>Profit before income tax expense</t>
  </si>
  <si>
    <t xml:space="preserve">Income tax expense </t>
  </si>
  <si>
    <t>Profit for the period</t>
  </si>
  <si>
    <t>Profit attributable to:</t>
  </si>
  <si>
    <t>Owners of the parent</t>
  </si>
  <si>
    <t>Earnings per share</t>
  </si>
  <si>
    <t xml:space="preserve">   </t>
  </si>
  <si>
    <t>Basic earnings per share (Baht)</t>
  </si>
  <si>
    <t>Attributable to owners of the parent</t>
  </si>
  <si>
    <t>Issued and paid-up</t>
  </si>
  <si>
    <t>Premium on</t>
  </si>
  <si>
    <t>Appropriated -</t>
  </si>
  <si>
    <t>Non-controlling</t>
  </si>
  <si>
    <t>Total</t>
  </si>
  <si>
    <t>share capital</t>
  </si>
  <si>
    <t>ordinary shares</t>
  </si>
  <si>
    <t>legal reserve</t>
  </si>
  <si>
    <t>interests</t>
  </si>
  <si>
    <t>Changes in equity for the period</t>
  </si>
  <si>
    <t>Statement of Cash Flows</t>
  </si>
  <si>
    <t>Cash flows from operating activities</t>
  </si>
  <si>
    <t>Depreciation</t>
  </si>
  <si>
    <t>Amortisation - intangible assets</t>
  </si>
  <si>
    <t>Employee benefit expenses</t>
  </si>
  <si>
    <t>Interest income</t>
  </si>
  <si>
    <t>Changes in working capital</t>
  </si>
  <si>
    <t>Trade and other receivables</t>
  </si>
  <si>
    <t>Inventories</t>
  </si>
  <si>
    <t>Income tax paid</t>
  </si>
  <si>
    <t>Cash flows from investing activities</t>
  </si>
  <si>
    <t>Purchases of intangible assets</t>
  </si>
  <si>
    <t>Purchases of buildings and equipment</t>
  </si>
  <si>
    <t>Cash flow from financing activities</t>
  </si>
  <si>
    <t>Cash and cash equivalents at the</t>
  </si>
  <si>
    <t>beginning of  the period</t>
  </si>
  <si>
    <t xml:space="preserve">Outstanding payable arising from </t>
  </si>
  <si>
    <t>Liabilities and equity</t>
  </si>
  <si>
    <t>Equity</t>
  </si>
  <si>
    <t>Total equity</t>
  </si>
  <si>
    <t>Total liabilities and equity</t>
  </si>
  <si>
    <t xml:space="preserve">   1,200,000,000 ordinary shares</t>
  </si>
  <si>
    <t xml:space="preserve"> equity </t>
  </si>
  <si>
    <t>Statement of Changes in Equity</t>
  </si>
  <si>
    <t xml:space="preserve">  equity</t>
  </si>
  <si>
    <t>Consolidated financial information (Unaudited)</t>
  </si>
  <si>
    <t xml:space="preserve">Consolidated </t>
  </si>
  <si>
    <t>financial information</t>
  </si>
  <si>
    <t>Separate</t>
  </si>
  <si>
    <t>Consolidated</t>
  </si>
  <si>
    <t>purchases of buildings and equipment</t>
  </si>
  <si>
    <t>Note</t>
  </si>
  <si>
    <t>Finance costs</t>
  </si>
  <si>
    <t>Finance costs paid</t>
  </si>
  <si>
    <t>Separate financial information (Unaudited)</t>
  </si>
  <si>
    <t xml:space="preserve">Total comprehensive income </t>
  </si>
  <si>
    <t>attributable to:</t>
  </si>
  <si>
    <r>
      <t xml:space="preserve">Liabilities and equity </t>
    </r>
    <r>
      <rPr>
        <sz val="9"/>
        <rFont val="Arial"/>
        <family val="2"/>
      </rPr>
      <t>(Cont'd)</t>
    </r>
  </si>
  <si>
    <t>buildings and equipment</t>
  </si>
  <si>
    <t xml:space="preserve">Other income </t>
  </si>
  <si>
    <t xml:space="preserve">Other non-current assets </t>
  </si>
  <si>
    <t>Current portion of lease liabilities</t>
  </si>
  <si>
    <t>Lease liabilities</t>
  </si>
  <si>
    <t>Short-term loans to related parties</t>
  </si>
  <si>
    <t>Right-of-use assets, net</t>
  </si>
  <si>
    <t>Loss from disposals of building and equipment</t>
  </si>
  <si>
    <t xml:space="preserve">Bank overdrafts and short-term loans  </t>
  </si>
  <si>
    <t>from financial institutions</t>
  </si>
  <si>
    <t>Short-term loans from related parties</t>
  </si>
  <si>
    <t>Other comprehensive income (expense)</t>
  </si>
  <si>
    <t>for the period, net of tax</t>
  </si>
  <si>
    <t>Total comprehensive income for the period</t>
  </si>
  <si>
    <t>Land, buildings and equipment, net</t>
  </si>
  <si>
    <t>Finance lease receivables</t>
  </si>
  <si>
    <t>Investments in subsidiaries, net</t>
  </si>
  <si>
    <t>Current portion of finance lease</t>
  </si>
  <si>
    <t>Loss from write-off of right-of-use assets</t>
  </si>
  <si>
    <t>Depreciation - right-of-use assets</t>
  </si>
  <si>
    <t>Other non-current assets</t>
  </si>
  <si>
    <t>Payments on lease liabilities</t>
  </si>
  <si>
    <t>Non-cash items</t>
  </si>
  <si>
    <t>Loss from write-off of buildings and equipment</t>
  </si>
  <si>
    <t>Net cash used in investing activities</t>
  </si>
  <si>
    <t xml:space="preserve">Restricted deposits with </t>
  </si>
  <si>
    <t>Gain (loss) from exchange rate, net</t>
  </si>
  <si>
    <t>Other components of equity</t>
  </si>
  <si>
    <t xml:space="preserve">Financial assets at fair value </t>
  </si>
  <si>
    <t xml:space="preserve">through profit or loss </t>
  </si>
  <si>
    <t>Contract assets</t>
  </si>
  <si>
    <t>Investments in an associate</t>
  </si>
  <si>
    <t xml:space="preserve">Share of other comprehensive income </t>
  </si>
  <si>
    <t>Opening balance as at 1 January 2021</t>
  </si>
  <si>
    <t>Goodwill</t>
  </si>
  <si>
    <t xml:space="preserve">    1,200,000,000 ordinary shares </t>
  </si>
  <si>
    <t>at fair value through profit or loss</t>
  </si>
  <si>
    <t>Receipt from disposal of buildings and equipment</t>
  </si>
  <si>
    <t>Cash and cash equivalents at the end of the period</t>
  </si>
  <si>
    <t>Net decrease in cash and cash equivalents</t>
  </si>
  <si>
    <t xml:space="preserve">       at par value of Baht 0.25 each</t>
  </si>
  <si>
    <t xml:space="preserve">      paid-up of Baht 0.25 each</t>
  </si>
  <si>
    <t>Share of profit of an associate</t>
  </si>
  <si>
    <t xml:space="preserve">(Reversal of) allowance for loss on impairment </t>
  </si>
  <si>
    <t xml:space="preserve">(Reversal of) allowance for impairment on </t>
  </si>
  <si>
    <t>decommissioning liabilities</t>
  </si>
  <si>
    <t>Receipt from short-term loans to related parties</t>
  </si>
  <si>
    <t>for inventories cost in excess of net realisable value</t>
  </si>
  <si>
    <t>receivables, net</t>
  </si>
  <si>
    <t>a financial institution</t>
  </si>
  <si>
    <t>As at 31 March 2022</t>
  </si>
  <si>
    <t>31 March</t>
  </si>
  <si>
    <t>2022</t>
  </si>
  <si>
    <t>Item that will be reclassified to profit and loss</t>
  </si>
  <si>
    <t xml:space="preserve">  of an associate accounted for using</t>
  </si>
  <si>
    <t xml:space="preserve">  the equity method</t>
  </si>
  <si>
    <t>Other comprehensive income</t>
  </si>
  <si>
    <t>Share of other comprehensive</t>
  </si>
  <si>
    <t xml:space="preserve"> income of an associate</t>
  </si>
  <si>
    <t xml:space="preserve">Opening balance as at 1 January 2021 </t>
  </si>
  <si>
    <t xml:space="preserve">   of an associate accounted for using</t>
  </si>
  <si>
    <t xml:space="preserve">   the equity method</t>
  </si>
  <si>
    <t>Closing balance as at 31 March 2021</t>
  </si>
  <si>
    <t>Allowance for slow-moving inventories and</t>
  </si>
  <si>
    <t xml:space="preserve">Gain from disposals of financial assets </t>
  </si>
  <si>
    <t>Rental reduction</t>
  </si>
  <si>
    <t xml:space="preserve">Share of profit from an associate </t>
  </si>
  <si>
    <t>Provision for decommissioning liabilities</t>
  </si>
  <si>
    <t>Restricted deposits at financial institutions</t>
  </si>
  <si>
    <t>Payments for short-term loans to a subsidiary</t>
  </si>
  <si>
    <t>Net cash from short-term loans</t>
  </si>
  <si>
    <t>Acquisition of right-of-use assets under lease contracts</t>
  </si>
  <si>
    <t>Opening balance as at 1 January 2022</t>
  </si>
  <si>
    <t>Closing balance as at 31 March 2022</t>
  </si>
  <si>
    <t>For the three-month period ended 31 March 2022</t>
  </si>
  <si>
    <t>Loss from write-off of intangible assets</t>
  </si>
  <si>
    <t>Amortisation of gain from sale and lease back</t>
  </si>
  <si>
    <t xml:space="preserve">(Gain) loss from revaluation of financial assets </t>
  </si>
  <si>
    <t>Cash generated from (used in) operations</t>
  </si>
  <si>
    <t>Net cash generated from(used in) operating activities</t>
  </si>
  <si>
    <t xml:space="preserve">Net (payment) receipt for financial assets </t>
  </si>
  <si>
    <t>Payments for decomissioning liabilities</t>
  </si>
  <si>
    <t>Net cash generated from financing activities</t>
  </si>
  <si>
    <t>Receipt from short-term loans from a subsidiary</t>
  </si>
  <si>
    <t>Payments for short-term loans to an associate</t>
  </si>
  <si>
    <t>Receipt from short-term loans to to a subsidiary</t>
  </si>
  <si>
    <t>Repayments for short-term loans form a subsidiary</t>
  </si>
  <si>
    <t>The accompanying notes on page 12 to 26 form part of this interim financial information.</t>
  </si>
  <si>
    <t>17.3, 17.4</t>
  </si>
  <si>
    <t>2021</t>
  </si>
  <si>
    <t>of trade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</si>
</sst>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#,##0;\(#,##0\);&quot;-&quot;;@"/>
    <numFmt numFmtId="171" formatCode="_(* #,##0_);_(* \(#,##0\);_(* &quot;-&quot;??_);_(@_)"/>
  </numFmts>
  <fonts count="67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Calibri"/>
      <family val="2"/>
      <scheme val="minor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2"/>
      <name val="Browallia New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sz val="9"/>
      <color rgb="FFFAFAFA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4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5" applyNumberFormat="0" applyAlignment="0" applyProtection="0"/>
    <xf numFmtId="0" fontId="12" fillId="28" borderId="6" applyNumberFormat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5" applyNumberFormat="0" applyAlignment="0" applyProtection="0"/>
    <xf numFmtId="0" fontId="20" fillId="0" borderId="10" applyNumberFormat="0" applyFill="0" applyAlignment="0" applyProtection="0"/>
    <xf numFmtId="0" fontId="21" fillId="31" borderId="0" applyNumberFormat="0" applyBorder="0" applyAlignment="0" applyProtection="0"/>
    <xf numFmtId="0" fontId="13" fillId="0" borderId="0"/>
    <xf numFmtId="0" fontId="4" fillId="0" borderId="0"/>
    <xf numFmtId="0" fontId="8" fillId="32" borderId="11" applyNumberFormat="0" applyFont="0" applyAlignment="0" applyProtection="0"/>
    <xf numFmtId="0" fontId="22" fillId="27" borderId="12" applyNumberFormat="0" applyAlignment="0" applyProtection="0"/>
    <xf numFmtId="9" fontId="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5" applyNumberFormat="0" applyAlignment="0" applyProtection="0"/>
    <xf numFmtId="0" fontId="33" fillId="28" borderId="6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29" borderId="0" applyNumberFormat="0" applyBorder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9" fillId="30" borderId="5" applyNumberFormat="0" applyAlignment="0" applyProtection="0"/>
    <xf numFmtId="0" fontId="40" fillId="0" borderId="10" applyNumberFormat="0" applyFill="0" applyAlignment="0" applyProtection="0"/>
    <xf numFmtId="0" fontId="41" fillId="31" borderId="0" applyNumberFormat="0" applyBorder="0" applyAlignment="0" applyProtection="0"/>
    <xf numFmtId="0" fontId="27" fillId="0" borderId="0"/>
    <xf numFmtId="0" fontId="26" fillId="0" borderId="0"/>
    <xf numFmtId="0" fontId="29" fillId="0" borderId="0"/>
    <xf numFmtId="0" fontId="28" fillId="0" borderId="0"/>
    <xf numFmtId="0" fontId="4" fillId="0" borderId="0"/>
    <xf numFmtId="0" fontId="3" fillId="0" borderId="0"/>
    <xf numFmtId="0" fontId="26" fillId="32" borderId="11" applyNumberFormat="0" applyFont="0" applyAlignment="0" applyProtection="0"/>
    <xf numFmtId="0" fontId="42" fillId="27" borderId="12" applyNumberFormat="0" applyAlignment="0" applyProtection="0"/>
    <xf numFmtId="9" fontId="2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7" fillId="26" borderId="0" applyNumberFormat="0" applyBorder="0" applyAlignment="0" applyProtection="0"/>
    <xf numFmtId="0" fontId="48" fillId="27" borderId="5" applyNumberFormat="0" applyAlignment="0" applyProtection="0"/>
    <xf numFmtId="0" fontId="49" fillId="28" borderId="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29" borderId="0" applyNumberFormat="0" applyBorder="0" applyAlignment="0" applyProtection="0"/>
    <xf numFmtId="0" fontId="52" fillId="0" borderId="7" applyNumberFormat="0" applyFill="0" applyAlignment="0" applyProtection="0"/>
    <xf numFmtId="0" fontId="53" fillId="0" borderId="8" applyNumberFormat="0" applyFill="0" applyAlignment="0" applyProtection="0"/>
    <xf numFmtId="0" fontId="54" fillId="0" borderId="9" applyNumberFormat="0" applyFill="0" applyAlignment="0" applyProtection="0"/>
    <xf numFmtId="0" fontId="54" fillId="0" borderId="0" applyNumberFormat="0" applyFill="0" applyBorder="0" applyAlignment="0" applyProtection="0"/>
    <xf numFmtId="0" fontId="55" fillId="30" borderId="5" applyNumberFormat="0" applyAlignment="0" applyProtection="0"/>
    <xf numFmtId="0" fontId="56" fillId="0" borderId="10" applyNumberFormat="0" applyFill="0" applyAlignment="0" applyProtection="0"/>
    <xf numFmtId="0" fontId="57" fillId="31" borderId="0" applyNumberFormat="0" applyBorder="0" applyAlignment="0" applyProtection="0"/>
    <xf numFmtId="0" fontId="2" fillId="32" borderId="11" applyNumberFormat="0" applyFont="0" applyAlignment="0" applyProtection="0"/>
    <xf numFmtId="0" fontId="58" fillId="27" borderId="12" applyNumberFormat="0" applyAlignment="0" applyProtection="0"/>
    <xf numFmtId="0" fontId="59" fillId="0" borderId="13" applyNumberFormat="0" applyFill="0" applyAlignment="0" applyProtection="0"/>
    <xf numFmtId="0" fontId="6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65">
    <xf numFmtId="0" fontId="0" fillId="0" borderId="0" xfId="0"/>
    <xf numFmtId="164" fontId="7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3" fontId="7" fillId="0" borderId="0" xfId="0" applyNumberFormat="1" applyFont="1" applyFill="1" applyAlignment="1">
      <alignment horizontal="right" vertical="center" wrapText="1"/>
    </xf>
    <xf numFmtId="3" fontId="7" fillId="0" borderId="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vertical="center" wrapText="1"/>
    </xf>
    <xf numFmtId="0" fontId="7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right" vertical="center" wrapText="1"/>
    </xf>
    <xf numFmtId="166" fontId="7" fillId="0" borderId="0" xfId="0" applyNumberFormat="1" applyFont="1" applyFill="1" applyAlignment="1">
      <alignment horizontal="right" vertical="center" wrapText="1"/>
    </xf>
    <xf numFmtId="0" fontId="7" fillId="0" borderId="0" xfId="0" applyNumberFormat="1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64" fontId="6" fillId="0" borderId="0" xfId="0" quotePrefix="1" applyNumberFormat="1" applyFont="1" applyFill="1" applyAlignment="1">
      <alignment horizontal="right" vertical="center"/>
    </xf>
    <xf numFmtId="170" fontId="7" fillId="0" borderId="0" xfId="28" applyNumberFormat="1" applyFont="1" applyFill="1" applyBorder="1" applyAlignment="1">
      <alignment horizontal="right" vertical="center"/>
    </xf>
    <xf numFmtId="164" fontId="7" fillId="0" borderId="4" xfId="28" applyNumberFormat="1" applyFont="1" applyFill="1" applyBorder="1" applyAlignment="1">
      <alignment horizontal="right" vertical="center"/>
    </xf>
    <xf numFmtId="164" fontId="7" fillId="33" borderId="0" xfId="0" applyNumberFormat="1" applyFont="1" applyFill="1" applyAlignment="1">
      <alignment horizontal="right" vertical="center" wrapText="1"/>
    </xf>
    <xf numFmtId="164" fontId="7" fillId="33" borderId="0" xfId="39" applyNumberFormat="1" applyFont="1" applyFill="1" applyAlignment="1">
      <alignment horizontal="right" vertical="center" wrapText="1"/>
    </xf>
    <xf numFmtId="166" fontId="7" fillId="33" borderId="0" xfId="28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Border="1" applyAlignment="1">
      <alignment horizontal="right" vertical="center" wrapText="1"/>
    </xf>
    <xf numFmtId="164" fontId="7" fillId="33" borderId="2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Alignment="1">
      <alignment horizontal="right" vertical="center"/>
    </xf>
    <xf numFmtId="164" fontId="7" fillId="33" borderId="0" xfId="0" applyNumberFormat="1" applyFont="1" applyFill="1" applyAlignment="1">
      <alignment vertical="center" wrapText="1"/>
    </xf>
    <xf numFmtId="164" fontId="7" fillId="33" borderId="4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Border="1" applyAlignment="1">
      <alignment vertical="center" wrapText="1"/>
    </xf>
    <xf numFmtId="166" fontId="7" fillId="33" borderId="1" xfId="0" applyNumberFormat="1" applyFont="1" applyFill="1" applyBorder="1" applyAlignment="1">
      <alignment horizontal="right" vertical="center" wrapText="1"/>
    </xf>
    <xf numFmtId="0" fontId="7" fillId="33" borderId="0" xfId="0" applyFont="1" applyFill="1" applyAlignment="1">
      <alignment vertical="center" wrapText="1"/>
    </xf>
    <xf numFmtId="3" fontId="7" fillId="33" borderId="0" xfId="0" applyNumberFormat="1" applyFont="1" applyFill="1" applyAlignment="1">
      <alignment horizontal="right" vertical="center" wrapText="1"/>
    </xf>
    <xf numFmtId="166" fontId="7" fillId="33" borderId="0" xfId="0" applyNumberFormat="1" applyFont="1" applyFill="1" applyAlignment="1">
      <alignment horizontal="right" vertical="center" wrapText="1"/>
    </xf>
    <xf numFmtId="166" fontId="7" fillId="33" borderId="4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Border="1" applyAlignment="1">
      <alignment horizontal="center" vertical="center"/>
    </xf>
    <xf numFmtId="164" fontId="7" fillId="33" borderId="4" xfId="0" applyNumberFormat="1" applyFont="1" applyFill="1" applyBorder="1" applyAlignment="1">
      <alignment horizontal="right" vertical="center"/>
    </xf>
    <xf numFmtId="164" fontId="7" fillId="33" borderId="4" xfId="28" applyNumberFormat="1" applyFont="1" applyFill="1" applyBorder="1" applyAlignment="1">
      <alignment horizontal="right" vertical="center"/>
    </xf>
    <xf numFmtId="167" fontId="7" fillId="33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4" fontId="7" fillId="33" borderId="1" xfId="0" applyNumberFormat="1" applyFont="1" applyFill="1" applyBorder="1" applyAlignment="1">
      <alignment horizontal="right" vertical="center"/>
    </xf>
    <xf numFmtId="164" fontId="7" fillId="33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horizontal="left" vertical="center"/>
    </xf>
    <xf numFmtId="164" fontId="7" fillId="33" borderId="4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164" fontId="7" fillId="33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vertical="center"/>
    </xf>
    <xf numFmtId="171" fontId="7" fillId="33" borderId="0" xfId="28" applyNumberFormat="1" applyFont="1" applyFill="1" applyAlignment="1">
      <alignment horizontal="right" vertical="center" wrapText="1"/>
    </xf>
    <xf numFmtId="166" fontId="7" fillId="33" borderId="0" xfId="0" quotePrefix="1" applyNumberFormat="1" applyFont="1" applyFill="1" applyAlignment="1">
      <alignment horizontal="right" vertical="center" wrapText="1"/>
    </xf>
    <xf numFmtId="166" fontId="7" fillId="33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 wrapText="1"/>
    </xf>
    <xf numFmtId="171" fontId="7" fillId="0" borderId="0" xfId="0" applyNumberFormat="1" applyFont="1" applyAlignment="1">
      <alignment vertical="center" wrapText="1"/>
    </xf>
    <xf numFmtId="166" fontId="7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0" borderId="0" xfId="40" applyNumberFormat="1" applyFont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33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horizontal="center" vertical="center"/>
    </xf>
    <xf numFmtId="170" fontId="7" fillId="0" borderId="0" xfId="0" applyNumberFormat="1" applyFont="1" applyFill="1" applyAlignment="1">
      <alignment horizontal="right" vertical="center" wrapText="1"/>
    </xf>
    <xf numFmtId="170" fontId="7" fillId="0" borderId="0" xfId="0" applyNumberFormat="1" applyFont="1" applyFill="1" applyBorder="1" applyAlignment="1">
      <alignment horizontal="right" vertical="center" wrapText="1"/>
    </xf>
    <xf numFmtId="170" fontId="7" fillId="33" borderId="0" xfId="0" applyNumberFormat="1" applyFont="1" applyFill="1" applyAlignment="1">
      <alignment horizontal="right" vertical="center" wrapText="1"/>
    </xf>
    <xf numFmtId="170" fontId="7" fillId="33" borderId="4" xfId="0" applyNumberFormat="1" applyFont="1" applyFill="1" applyBorder="1" applyAlignment="1">
      <alignment horizontal="right" vertical="center" wrapText="1"/>
    </xf>
    <xf numFmtId="170" fontId="7" fillId="33" borderId="0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Alignment="1">
      <alignment horizontal="center" vertical="center"/>
    </xf>
    <xf numFmtId="170" fontId="7" fillId="33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4" fontId="7" fillId="0" borderId="4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40" applyNumberFormat="1" applyFont="1" applyFill="1" applyAlignment="1">
      <alignment vertical="center"/>
    </xf>
    <xf numFmtId="164" fontId="7" fillId="0" borderId="4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166" fontId="7" fillId="33" borderId="1" xfId="47" applyNumberFormat="1" applyFont="1" applyFill="1" applyBorder="1" applyAlignment="1">
      <alignment horizontal="right" vertical="center" wrapText="1"/>
    </xf>
    <xf numFmtId="16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6" fontId="7" fillId="33" borderId="4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166" fontId="7" fillId="0" borderId="0" xfId="28" applyNumberFormat="1" applyFont="1" applyFill="1" applyBorder="1" applyAlignment="1">
      <alignment horizontal="right" vertical="center"/>
    </xf>
    <xf numFmtId="166" fontId="7" fillId="0" borderId="1" xfId="28" quotePrefix="1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164" fontId="61" fillId="0" borderId="0" xfId="0" applyNumberFormat="1" applyFont="1" applyAlignment="1">
      <alignment horizontal="right" vertical="center" wrapText="1"/>
    </xf>
    <xf numFmtId="0" fontId="61" fillId="0" borderId="0" xfId="0" applyFont="1" applyAlignment="1">
      <alignment horizontal="right" vertical="center" wrapText="1"/>
    </xf>
    <xf numFmtId="0" fontId="62" fillId="0" borderId="0" xfId="0" applyFont="1" applyAlignment="1">
      <alignment vertical="center" wrapText="1"/>
    </xf>
    <xf numFmtId="164" fontId="63" fillId="0" borderId="0" xfId="0" applyNumberFormat="1" applyFont="1" applyAlignment="1">
      <alignment horizontal="center" vertical="center"/>
    </xf>
    <xf numFmtId="164" fontId="63" fillId="0" borderId="0" xfId="0" applyNumberFormat="1" applyFont="1" applyAlignment="1">
      <alignment horizontal="right" vertical="center"/>
    </xf>
    <xf numFmtId="171" fontId="7" fillId="33" borderId="0" xfId="28" applyNumberFormat="1" applyFont="1" applyFill="1" applyBorder="1" applyAlignment="1">
      <alignment horizontal="right" vertical="center"/>
    </xf>
    <xf numFmtId="171" fontId="7" fillId="0" borderId="0" xfId="28" applyNumberFormat="1" applyFont="1" applyFill="1" applyBorder="1" applyAlignment="1">
      <alignment horizontal="right" vertical="center"/>
    </xf>
    <xf numFmtId="171" fontId="7" fillId="33" borderId="4" xfId="28" applyNumberFormat="1" applyFont="1" applyFill="1" applyBorder="1" applyAlignment="1">
      <alignment horizontal="right" vertical="center"/>
    </xf>
    <xf numFmtId="164" fontId="64" fillId="0" borderId="0" xfId="0" applyNumberFormat="1" applyFont="1" applyAlignment="1">
      <alignment horizontal="center" vertical="center"/>
    </xf>
    <xf numFmtId="0" fontId="65" fillId="0" borderId="0" xfId="0" applyFont="1" applyAlignment="1">
      <alignment vertical="center"/>
    </xf>
    <xf numFmtId="0" fontId="6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164" fontId="7" fillId="33" borderId="0" xfId="0" applyNumberFormat="1" applyFont="1" applyFill="1" applyAlignment="1">
      <alignment vertical="center"/>
    </xf>
    <xf numFmtId="166" fontId="7" fillId="33" borderId="2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Alignment="1">
      <alignment horizontal="right"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wrapText="1"/>
    </xf>
    <xf numFmtId="164" fontId="7" fillId="33" borderId="4" xfId="0" applyNumberFormat="1" applyFont="1" applyFill="1" applyBorder="1" applyAlignment="1">
      <alignment horizontal="right" wrapText="1"/>
    </xf>
    <xf numFmtId="169" fontId="7" fillId="0" borderId="0" xfId="28" applyNumberFormat="1" applyFont="1" applyAlignment="1">
      <alignment horizontal="right" vertical="center"/>
    </xf>
    <xf numFmtId="166" fontId="63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/>
    </xf>
    <xf numFmtId="166" fontId="7" fillId="0" borderId="4" xfId="0" applyNumberFormat="1" applyFont="1" applyFill="1" applyBorder="1" applyAlignment="1">
      <alignment horizontal="right"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Alignment="1">
      <alignment horizontal="right" wrapText="1"/>
    </xf>
    <xf numFmtId="0" fontId="7" fillId="0" borderId="0" xfId="0" applyFont="1" applyFill="1" applyAlignment="1">
      <alignment wrapText="1"/>
    </xf>
    <xf numFmtId="164" fontId="7" fillId="0" borderId="0" xfId="0" applyNumberFormat="1" applyFont="1" applyFill="1" applyAlignment="1">
      <alignment wrapText="1"/>
    </xf>
    <xf numFmtId="164" fontId="7" fillId="0" borderId="4" xfId="0" applyNumberFormat="1" applyFont="1" applyFill="1" applyBorder="1" applyAlignment="1">
      <alignment horizontal="right" wrapText="1"/>
    </xf>
    <xf numFmtId="0" fontId="61" fillId="0" borderId="0" xfId="0" applyFont="1" applyFill="1" applyAlignment="1">
      <alignment horizontal="right" vertical="center" wrapText="1"/>
    </xf>
    <xf numFmtId="164" fontId="61" fillId="0" borderId="0" xfId="0" applyNumberFormat="1" applyFont="1" applyFill="1" applyAlignment="1">
      <alignment horizontal="right" vertical="center" wrapText="1"/>
    </xf>
    <xf numFmtId="166" fontId="7" fillId="0" borderId="4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vertical="center" wrapText="1"/>
    </xf>
    <xf numFmtId="170" fontId="7" fillId="0" borderId="4" xfId="0" applyNumberFormat="1" applyFont="1" applyFill="1" applyBorder="1" applyAlignment="1">
      <alignment horizontal="right" vertical="center" wrapText="1"/>
    </xf>
    <xf numFmtId="166" fontId="7" fillId="0" borderId="1" xfId="0" applyNumberFormat="1" applyFont="1" applyFill="1" applyBorder="1" applyAlignment="1">
      <alignment horizontal="right" vertical="center" wrapText="1"/>
    </xf>
    <xf numFmtId="166" fontId="7" fillId="0" borderId="0" xfId="28" applyNumberFormat="1" applyFont="1" applyFill="1" applyBorder="1" applyAlignment="1">
      <alignment horizontal="right" vertical="center" wrapText="1"/>
    </xf>
    <xf numFmtId="16" fontId="6" fillId="0" borderId="0" xfId="0" quotePrefix="1" applyNumberFormat="1" applyFont="1" applyAlignment="1">
      <alignment horizontal="right" vertical="center" wrapText="1"/>
    </xf>
    <xf numFmtId="49" fontId="6" fillId="0" borderId="0" xfId="0" applyNumberFormat="1" applyFont="1" applyFill="1" applyAlignment="1">
      <alignment horizontal="right" vertical="center" wrapText="1"/>
    </xf>
    <xf numFmtId="16" fontId="6" fillId="0" borderId="0" xfId="0" quotePrefix="1" applyNumberFormat="1" applyFont="1" applyFill="1" applyAlignment="1">
      <alignment horizontal="right" vertical="center" wrapText="1"/>
    </xf>
    <xf numFmtId="169" fontId="7" fillId="0" borderId="0" xfId="0" applyNumberFormat="1" applyFont="1" applyFill="1" applyAlignment="1">
      <alignment horizontal="right" vertical="center" wrapText="1"/>
    </xf>
    <xf numFmtId="169" fontId="7" fillId="0" borderId="0" xfId="28" applyNumberFormat="1" applyFont="1" applyFill="1" applyBorder="1" applyAlignment="1">
      <alignment horizontal="right" vertical="center" wrapText="1"/>
    </xf>
    <xf numFmtId="169" fontId="7" fillId="33" borderId="0" xfId="28" applyNumberFormat="1" applyFont="1" applyFill="1" applyBorder="1" applyAlignment="1">
      <alignment horizontal="right" vertical="center" wrapText="1"/>
    </xf>
    <xf numFmtId="169" fontId="7" fillId="0" borderId="0" xfId="28" quotePrefix="1" applyNumberFormat="1" applyFont="1" applyFill="1" applyBorder="1" applyAlignment="1">
      <alignment horizontal="right" vertical="center" wrapText="1"/>
    </xf>
    <xf numFmtId="166" fontId="7" fillId="0" borderId="4" xfId="28" applyNumberFormat="1" applyFont="1" applyFill="1" applyBorder="1" applyAlignment="1">
      <alignment horizontal="right" vertical="center" wrapText="1"/>
    </xf>
    <xf numFmtId="166" fontId="7" fillId="33" borderId="4" xfId="28" applyNumberFormat="1" applyFont="1" applyFill="1" applyBorder="1" applyAlignment="1">
      <alignment horizontal="right" vertical="center" wrapText="1"/>
    </xf>
    <xf numFmtId="169" fontId="7" fillId="0" borderId="4" xfId="28" applyNumberFormat="1" applyFont="1" applyFill="1" applyBorder="1" applyAlignment="1">
      <alignment horizontal="right" vertical="center" wrapText="1"/>
    </xf>
    <xf numFmtId="166" fontId="7" fillId="0" borderId="0" xfId="28" quotePrefix="1" applyNumberFormat="1" applyFont="1" applyFill="1" applyBorder="1" applyAlignment="1">
      <alignment horizontal="right" vertical="center" wrapText="1"/>
    </xf>
    <xf numFmtId="166" fontId="7" fillId="33" borderId="0" xfId="28" quotePrefix="1" applyNumberFormat="1" applyFont="1" applyFill="1" applyBorder="1" applyAlignment="1">
      <alignment horizontal="right" vertical="center" wrapText="1"/>
    </xf>
    <xf numFmtId="166" fontId="7" fillId="0" borderId="0" xfId="0" quotePrefix="1" applyNumberFormat="1" applyFont="1" applyFill="1" applyAlignment="1">
      <alignment horizontal="right" vertical="center" wrapText="1"/>
    </xf>
    <xf numFmtId="169" fontId="7" fillId="0" borderId="0" xfId="0" quotePrefix="1" applyNumberFormat="1" applyFont="1" applyFill="1" applyAlignment="1">
      <alignment horizontal="right" vertical="center" wrapText="1"/>
    </xf>
    <xf numFmtId="169" fontId="7" fillId="0" borderId="1" xfId="0" applyNumberFormat="1" applyFont="1" applyFill="1" applyBorder="1" applyAlignment="1">
      <alignment horizontal="right" vertical="center" wrapText="1"/>
    </xf>
    <xf numFmtId="169" fontId="7" fillId="0" borderId="4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/>
    </xf>
    <xf numFmtId="43" fontId="7" fillId="33" borderId="0" xfId="28" applyFont="1" applyFill="1" applyAlignment="1">
      <alignment horizontal="right" vertical="center" wrapText="1"/>
    </xf>
    <xf numFmtId="43" fontId="7" fillId="33" borderId="1" xfId="28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9" fontId="7" fillId="0" borderId="0" xfId="43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28" applyNumberFormat="1" applyFont="1" applyAlignment="1">
      <alignment horizontal="right" vertical="center"/>
    </xf>
    <xf numFmtId="166" fontId="7" fillId="0" borderId="0" xfId="28" applyNumberFormat="1" applyFont="1" applyFill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7" fillId="0" borderId="1" xfId="28" applyNumberFormat="1" applyFont="1" applyBorder="1" applyAlignment="1">
      <alignment horizontal="right" vertical="center"/>
    </xf>
    <xf numFmtId="166" fontId="7" fillId="0" borderId="1" xfId="28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 wrapText="1"/>
    </xf>
    <xf numFmtId="166" fontId="6" fillId="0" borderId="1" xfId="0" applyNumberFormat="1" applyFont="1" applyFill="1" applyBorder="1" applyAlignment="1">
      <alignment horizontal="right" vertical="center" wrapText="1"/>
    </xf>
    <xf numFmtId="166" fontId="7" fillId="33" borderId="0" xfId="28" applyNumberFormat="1" applyFont="1" applyFill="1" applyAlignment="1">
      <alignment horizontal="right" vertical="center"/>
    </xf>
    <xf numFmtId="166" fontId="66" fillId="33" borderId="0" xfId="28" applyNumberFormat="1" applyFont="1" applyFill="1" applyAlignment="1">
      <alignment horizontal="right" vertical="center"/>
    </xf>
    <xf numFmtId="166" fontId="66" fillId="0" borderId="0" xfId="28" applyNumberFormat="1" applyFont="1" applyFill="1" applyAlignment="1">
      <alignment horizontal="right" vertical="center"/>
    </xf>
    <xf numFmtId="166" fontId="7" fillId="33" borderId="0" xfId="88" applyNumberFormat="1" applyFont="1" applyFill="1" applyAlignment="1">
      <alignment horizontal="right" vertical="center"/>
    </xf>
    <xf numFmtId="166" fontId="7" fillId="0" borderId="0" xfId="88" applyNumberFormat="1" applyFont="1" applyFill="1" applyAlignment="1">
      <alignment horizontal="right" vertical="center"/>
    </xf>
    <xf numFmtId="166" fontId="7" fillId="33" borderId="1" xfId="0" applyNumberFormat="1" applyFont="1" applyFill="1" applyBorder="1" applyAlignment="1">
      <alignment horizontal="right" vertical="center"/>
    </xf>
    <xf numFmtId="166" fontId="7" fillId="33" borderId="0" xfId="28" applyNumberFormat="1" applyFont="1" applyFill="1" applyBorder="1" applyAlignment="1">
      <alignment horizontal="right" vertical="center"/>
    </xf>
    <xf numFmtId="166" fontId="7" fillId="33" borderId="4" xfId="28" applyNumberFormat="1" applyFont="1" applyFill="1" applyBorder="1" applyAlignment="1">
      <alignment horizontal="right" vertical="center"/>
    </xf>
    <xf numFmtId="166" fontId="7" fillId="0" borderId="4" xfId="28" applyNumberFormat="1" applyFont="1" applyFill="1" applyBorder="1" applyAlignment="1">
      <alignment horizontal="right" vertical="center"/>
    </xf>
    <xf numFmtId="166" fontId="7" fillId="33" borderId="3" xfId="0" applyNumberFormat="1" applyFont="1" applyFill="1" applyBorder="1" applyAlignment="1">
      <alignment horizontal="right" vertical="center"/>
    </xf>
    <xf numFmtId="166" fontId="7" fillId="0" borderId="3" xfId="0" applyNumberFormat="1" applyFont="1" applyFill="1" applyBorder="1" applyAlignment="1">
      <alignment horizontal="right" vertical="center"/>
    </xf>
    <xf numFmtId="166" fontId="7" fillId="33" borderId="3" xfId="28" applyNumberFormat="1" applyFont="1" applyFill="1" applyBorder="1" applyAlignment="1">
      <alignment horizontal="right" vertical="center"/>
    </xf>
    <xf numFmtId="166" fontId="7" fillId="0" borderId="3" xfId="28" applyNumberFormat="1" applyFont="1" applyFill="1" applyBorder="1" applyAlignment="1">
      <alignment horizontal="right" vertical="center"/>
    </xf>
    <xf numFmtId="166" fontId="7" fillId="33" borderId="1" xfId="28" applyNumberFormat="1" applyFont="1" applyFill="1" applyBorder="1" applyAlignment="1">
      <alignment horizontal="right" vertical="center"/>
    </xf>
    <xf numFmtId="166" fontId="7" fillId="33" borderId="2" xfId="0" applyNumberFormat="1" applyFont="1" applyFill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7" fillId="33" borderId="2" xfId="28" applyNumberFormat="1" applyFont="1" applyFill="1" applyBorder="1" applyAlignment="1">
      <alignment horizontal="right" vertical="center"/>
    </xf>
    <xf numFmtId="166" fontId="7" fillId="0" borderId="2" xfId="28" applyNumberFormat="1" applyFont="1" applyFill="1" applyBorder="1" applyAlignment="1">
      <alignment horizontal="right" vertical="center"/>
    </xf>
    <xf numFmtId="166" fontId="7" fillId="0" borderId="4" xfId="0" applyNumberFormat="1" applyFont="1" applyBorder="1" applyAlignment="1">
      <alignment horizontal="right" vertical="center"/>
    </xf>
    <xf numFmtId="166" fontId="7" fillId="0" borderId="4" xfId="28" applyNumberFormat="1" applyFont="1" applyBorder="1" applyAlignment="1">
      <alignment horizontal="right" vertical="center"/>
    </xf>
    <xf numFmtId="166" fontId="62" fillId="0" borderId="0" xfId="0" applyNumberFormat="1" applyFont="1" applyAlignment="1">
      <alignment horizontal="right" vertical="center" wrapText="1"/>
    </xf>
    <xf numFmtId="166" fontId="61" fillId="0" borderId="0" xfId="0" quotePrefix="1" applyNumberFormat="1" applyFont="1" applyAlignment="1">
      <alignment horizontal="right" vertical="center" wrapText="1"/>
    </xf>
    <xf numFmtId="166" fontId="61" fillId="0" borderId="0" xfId="0" quotePrefix="1" applyNumberFormat="1" applyFont="1" applyFill="1" applyAlignment="1">
      <alignment horizontal="right" vertical="center" wrapText="1"/>
    </xf>
    <xf numFmtId="166" fontId="7" fillId="33" borderId="0" xfId="28" applyNumberFormat="1" applyFont="1" applyFill="1" applyAlignment="1">
      <alignment vertical="center"/>
    </xf>
    <xf numFmtId="166" fontId="7" fillId="33" borderId="0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6" fontId="6" fillId="0" borderId="0" xfId="0" applyNumberFormat="1" applyFont="1" applyAlignment="1">
      <alignment horizontal="right" vertical="center" wrapText="1"/>
    </xf>
    <xf numFmtId="166" fontId="6" fillId="0" borderId="4" xfId="0" applyNumberFormat="1" applyFont="1" applyBorder="1" applyAlignment="1">
      <alignment horizontal="right" vertical="center" wrapText="1"/>
    </xf>
  </cellXfs>
  <cellStyles count="143">
    <cellStyle name="20% - Accent1" xfId="1" builtinId="30" customBuiltin="1"/>
    <cellStyle name="20% - Accent1 2" xfId="48" xr:uid="{CC2DFD85-E8AB-4FE4-AEC6-B9D69B9BFFFB}"/>
    <cellStyle name="20% - Accent1 3" xfId="100" xr:uid="{4963BC93-1BF9-47E6-9F7A-5F7B3CA3309E}"/>
    <cellStyle name="20% - Accent2" xfId="2" builtinId="34" customBuiltin="1"/>
    <cellStyle name="20% - Accent2 2" xfId="49" xr:uid="{E9AA0D39-BDBE-4E88-AFF4-F26FFC89BAD7}"/>
    <cellStyle name="20% - Accent2 3" xfId="101" xr:uid="{8FB4AE3B-C043-48B7-BDFE-90EBBE779060}"/>
    <cellStyle name="20% - Accent3" xfId="3" builtinId="38" customBuiltin="1"/>
    <cellStyle name="20% - Accent3 2" xfId="50" xr:uid="{95B00E78-B428-48FA-A6AF-1767925A9D9E}"/>
    <cellStyle name="20% - Accent3 3" xfId="102" xr:uid="{470258E0-5DF1-4645-BF71-4C75DC32750A}"/>
    <cellStyle name="20% - Accent4" xfId="4" builtinId="42" customBuiltin="1"/>
    <cellStyle name="20% - Accent4 2" xfId="51" xr:uid="{0091D0F0-BD35-4C4D-955F-EDCBB6D90BE2}"/>
    <cellStyle name="20% - Accent4 3" xfId="103" xr:uid="{53D9316B-A279-4C26-8EBF-D4889DBFA121}"/>
    <cellStyle name="20% - Accent5" xfId="5" builtinId="46" customBuiltin="1"/>
    <cellStyle name="20% - Accent5 2" xfId="52" xr:uid="{96D7902B-EDD5-47A8-BFD2-A0EC53AD735F}"/>
    <cellStyle name="20% - Accent5 3" xfId="104" xr:uid="{3AD52E89-A248-4A73-A035-6A24C3BBDD89}"/>
    <cellStyle name="20% - Accent6" xfId="6" builtinId="50" customBuiltin="1"/>
    <cellStyle name="20% - Accent6 2" xfId="53" xr:uid="{89F20630-B8C5-446C-917F-90AAE6BB38EB}"/>
    <cellStyle name="20% - Accent6 3" xfId="105" xr:uid="{51CFCBB0-51CA-4112-8EEE-9D21D0AD9D87}"/>
    <cellStyle name="40% - Accent1" xfId="7" builtinId="31" customBuiltin="1"/>
    <cellStyle name="40% - Accent1 2" xfId="54" xr:uid="{596B0EB4-305F-498D-B4EF-181C8F309C50}"/>
    <cellStyle name="40% - Accent1 3" xfId="106" xr:uid="{50152326-450D-4D34-BFCF-4EF00B7BF6E3}"/>
    <cellStyle name="40% - Accent2" xfId="8" builtinId="35" customBuiltin="1"/>
    <cellStyle name="40% - Accent2 2" xfId="55" xr:uid="{560A2354-607D-4262-BD26-17196CAACB01}"/>
    <cellStyle name="40% - Accent2 3" xfId="107" xr:uid="{A0F783DC-B6D6-4B04-B0BC-2904E804C096}"/>
    <cellStyle name="40% - Accent3" xfId="9" builtinId="39" customBuiltin="1"/>
    <cellStyle name="40% - Accent3 2" xfId="56" xr:uid="{9107CB86-66FA-4654-ABB0-5FA54968FD42}"/>
    <cellStyle name="40% - Accent3 3" xfId="108" xr:uid="{85D3C5E2-DB32-45C4-8423-F0F115D0669D}"/>
    <cellStyle name="40% - Accent4" xfId="10" builtinId="43" customBuiltin="1"/>
    <cellStyle name="40% - Accent4 2" xfId="57" xr:uid="{46D0E5F5-B836-4357-8737-B6A834B72D6E}"/>
    <cellStyle name="40% - Accent4 3" xfId="109" xr:uid="{2FE55032-FFB3-44CF-B133-1910C8E66A48}"/>
    <cellStyle name="40% - Accent5" xfId="11" builtinId="47" customBuiltin="1"/>
    <cellStyle name="40% - Accent5 2" xfId="58" xr:uid="{8E8411E0-C088-41DF-A5EF-8490A3E74E70}"/>
    <cellStyle name="40% - Accent5 3" xfId="110" xr:uid="{06B8C2DB-46E6-4BF0-ACBD-CF1AAD43B7AD}"/>
    <cellStyle name="40% - Accent6" xfId="12" builtinId="51" customBuiltin="1"/>
    <cellStyle name="40% - Accent6 2" xfId="59" xr:uid="{F66DD75F-CAF0-470A-A6A7-78CE66E03D6F}"/>
    <cellStyle name="40% - Accent6 3" xfId="111" xr:uid="{516835D4-4488-40D2-B617-EA9F244C4063}"/>
    <cellStyle name="60% - Accent1" xfId="13" builtinId="32" customBuiltin="1"/>
    <cellStyle name="60% - Accent1 2" xfId="60" xr:uid="{BF2400AA-1DC5-47EA-B609-2265FE584E81}"/>
    <cellStyle name="60% - Accent1 3" xfId="112" xr:uid="{E5AE5A56-AB8B-4AA8-B540-71B1DCFCDF10}"/>
    <cellStyle name="60% - Accent2" xfId="14" builtinId="36" customBuiltin="1"/>
    <cellStyle name="60% - Accent2 2" xfId="61" xr:uid="{0D7F68DB-F8EC-4A0D-814C-1ED315F42AC4}"/>
    <cellStyle name="60% - Accent2 3" xfId="113" xr:uid="{9415158E-5D84-4A8A-94D6-7FFD67FEDC0E}"/>
    <cellStyle name="60% - Accent3" xfId="15" builtinId="40" customBuiltin="1"/>
    <cellStyle name="60% - Accent3 2" xfId="62" xr:uid="{EF63A4B9-41CE-4673-81A3-F685CA766D2B}"/>
    <cellStyle name="60% - Accent3 3" xfId="114" xr:uid="{4B9C29DE-93EE-497E-AE22-F0DE5967CD56}"/>
    <cellStyle name="60% - Accent4" xfId="16" builtinId="44" customBuiltin="1"/>
    <cellStyle name="60% - Accent4 2" xfId="63" xr:uid="{781C523D-49F2-4EEF-AE9A-9A8D204FBD70}"/>
    <cellStyle name="60% - Accent4 3" xfId="115" xr:uid="{17A79B31-A022-4323-ACCD-E2F397856996}"/>
    <cellStyle name="60% - Accent5" xfId="17" builtinId="48" customBuiltin="1"/>
    <cellStyle name="60% - Accent5 2" xfId="64" xr:uid="{1D0712DB-1B06-474B-9E72-8EBB5ADAB517}"/>
    <cellStyle name="60% - Accent5 3" xfId="116" xr:uid="{2E1A2DF9-D4E4-4C3C-A07D-2A02E49F9220}"/>
    <cellStyle name="60% - Accent6" xfId="18" builtinId="52" customBuiltin="1"/>
    <cellStyle name="60% - Accent6 2" xfId="65" xr:uid="{58406955-3D9C-4FCA-92CB-8BF48098D094}"/>
    <cellStyle name="60% - Accent6 3" xfId="117" xr:uid="{436E6CE6-8A5D-4FE7-8B6B-98E6517207A8}"/>
    <cellStyle name="Accent1" xfId="19" builtinId="29" customBuiltin="1"/>
    <cellStyle name="Accent1 2" xfId="66" xr:uid="{5EFB5E98-DA33-49F7-B763-739B619B79E4}"/>
    <cellStyle name="Accent1 3" xfId="118" xr:uid="{A398F1AB-4401-445C-B196-AF415E4BB6FC}"/>
    <cellStyle name="Accent2" xfId="20" builtinId="33" customBuiltin="1"/>
    <cellStyle name="Accent2 2" xfId="67" xr:uid="{09721C0A-1362-415E-8413-3922FB6E325E}"/>
    <cellStyle name="Accent2 3" xfId="119" xr:uid="{EA521AB2-6A87-4C1A-B4A8-43348FEABDC6}"/>
    <cellStyle name="Accent3" xfId="21" builtinId="37" customBuiltin="1"/>
    <cellStyle name="Accent3 2" xfId="68" xr:uid="{0750D141-3F14-4626-B4EC-968218C8B72E}"/>
    <cellStyle name="Accent3 3" xfId="120" xr:uid="{8B3B76DB-DFD7-46EB-B731-172158200423}"/>
    <cellStyle name="Accent4" xfId="22" builtinId="41" customBuiltin="1"/>
    <cellStyle name="Accent4 2" xfId="69" xr:uid="{F7133C03-4B37-4615-93A5-7B72DDE737D1}"/>
    <cellStyle name="Accent4 3" xfId="121" xr:uid="{03716E4F-42E3-4FFD-BE97-E1878C732D48}"/>
    <cellStyle name="Accent5" xfId="23" builtinId="45" customBuiltin="1"/>
    <cellStyle name="Accent5 2" xfId="70" xr:uid="{63B2E38A-7CBC-4B90-B795-D47A74F13424}"/>
    <cellStyle name="Accent5 3" xfId="122" xr:uid="{CF5CF268-533B-4118-9210-B8E208189825}"/>
    <cellStyle name="Accent6" xfId="24" builtinId="49" customBuiltin="1"/>
    <cellStyle name="Accent6 2" xfId="71" xr:uid="{C95388D8-60D6-4A03-AA1C-A68C71B50937}"/>
    <cellStyle name="Accent6 3" xfId="123" xr:uid="{6EEAE7B9-741D-4B8F-90F6-F0F149BF00EF}"/>
    <cellStyle name="Bad" xfId="25" builtinId="27" customBuiltin="1"/>
    <cellStyle name="Bad 2" xfId="72" xr:uid="{CBC4E597-283A-4D41-9076-4545368DB72D}"/>
    <cellStyle name="Bad 3" xfId="124" xr:uid="{925F8A3A-E654-41DA-9BBD-B71EF8EE3AD1}"/>
    <cellStyle name="Calculation" xfId="26" builtinId="22" customBuiltin="1"/>
    <cellStyle name="Calculation 2" xfId="73" xr:uid="{0AE12E29-9C7B-4667-9D18-D2AD5856B636}"/>
    <cellStyle name="Calculation 3" xfId="125" xr:uid="{2B46D2C7-B700-4AD9-BDD3-96A74CAD3490}"/>
    <cellStyle name="Check Cell" xfId="27" builtinId="23" customBuiltin="1"/>
    <cellStyle name="Check Cell 2" xfId="74" xr:uid="{272FF1DF-A3B7-4FC1-9F70-72521EC1A8F3}"/>
    <cellStyle name="Check Cell 3" xfId="126" xr:uid="{D6589FED-3B0C-43A0-A757-2C08060F61D5}"/>
    <cellStyle name="Comma" xfId="28" builtinId="3" customBuiltin="1"/>
    <cellStyle name="Comma 138" xfId="99" xr:uid="{D6F7F30E-3015-4D5C-9FCC-7C90A982AEB1}"/>
    <cellStyle name="Comma 144" xfId="142" xr:uid="{48F7C5D7-2ADB-4B59-931C-322887502008}"/>
    <cellStyle name="Comma 2" xfId="76" xr:uid="{64D4A3D5-3B6E-495D-B478-90E3F5F1AB20}"/>
    <cellStyle name="Comma 3" xfId="29" xr:uid="{00000000-0005-0000-0000-00001C000000}"/>
    <cellStyle name="Comma 3 2" xfId="77" xr:uid="{2E0C9A53-6CCA-439B-8B85-BD7AA0DABA2B}"/>
    <cellStyle name="Comma 3 3" xfId="128" xr:uid="{29891B3E-F9E8-48C6-83E4-F411D7739E10}"/>
    <cellStyle name="Comma 4" xfId="75" xr:uid="{2CF68E27-8981-491F-9681-3654552663A0}"/>
    <cellStyle name="Comma 5" xfId="127" xr:uid="{34CF98E1-6345-4167-AA3E-9795273C2613}"/>
    <cellStyle name="Explanatory Text" xfId="30" builtinId="53" customBuiltin="1"/>
    <cellStyle name="Explanatory Text 2" xfId="78" xr:uid="{ABA3B53A-580D-4E93-BA2A-8E008A073A76}"/>
    <cellStyle name="Explanatory Text 3" xfId="129" xr:uid="{A66EB923-5254-4B99-B4FE-88A08A0D8A60}"/>
    <cellStyle name="Good" xfId="31" builtinId="26" customBuiltin="1"/>
    <cellStyle name="Good 2" xfId="79" xr:uid="{70279FE3-3830-4188-8471-E172CC52F690}"/>
    <cellStyle name="Good 3" xfId="130" xr:uid="{76A6CF0C-490A-4558-94DC-5FD1540649C0}"/>
    <cellStyle name="Heading 1" xfId="32" builtinId="16" customBuiltin="1"/>
    <cellStyle name="Heading 1 2" xfId="80" xr:uid="{5DFD8EF6-CF12-49C0-BE64-151A15853DD4}"/>
    <cellStyle name="Heading 1 3" xfId="131" xr:uid="{1A0C55DC-69A3-466C-BF75-2F8E70EC7A0F}"/>
    <cellStyle name="Heading 2" xfId="33" builtinId="17" customBuiltin="1"/>
    <cellStyle name="Heading 2 2" xfId="81" xr:uid="{74B1C456-19C9-4F88-B6C1-0199CA3B3EBE}"/>
    <cellStyle name="Heading 2 3" xfId="132" xr:uid="{11A2D0E8-C8AC-43F4-BF24-7313F52EBFB3}"/>
    <cellStyle name="Heading 3" xfId="34" builtinId="18" customBuiltin="1"/>
    <cellStyle name="Heading 3 2" xfId="82" xr:uid="{0241E8AC-4C60-4E45-B269-CAFFB46EBE65}"/>
    <cellStyle name="Heading 3 3" xfId="133" xr:uid="{8C91CD29-AFCA-4178-B7C2-884028345DE7}"/>
    <cellStyle name="Heading 4" xfId="35" builtinId="19" customBuiltin="1"/>
    <cellStyle name="Heading 4 2" xfId="83" xr:uid="{71A3AF4F-5031-4B18-ACF8-58E816A498A2}"/>
    <cellStyle name="Heading 4 3" xfId="134" xr:uid="{3E722DA2-59AD-4313-BEE3-596D85A86BAA}"/>
    <cellStyle name="Input" xfId="36" builtinId="20" customBuiltin="1"/>
    <cellStyle name="Input 2" xfId="84" xr:uid="{A36A0803-A1C9-4381-90EA-95AC1905A365}"/>
    <cellStyle name="Input 3" xfId="135" xr:uid="{2E09F487-32E4-4959-8A1A-E628275E80FF}"/>
    <cellStyle name="Linked Cell" xfId="37" builtinId="24" customBuiltin="1"/>
    <cellStyle name="Linked Cell 2" xfId="85" xr:uid="{D7149933-273A-4FEF-B7FD-9174E55EBD2A}"/>
    <cellStyle name="Linked Cell 3" xfId="136" xr:uid="{B31EC0A9-EFD7-4EAC-8BD7-E7F0BDF782E1}"/>
    <cellStyle name="Neutral" xfId="38" builtinId="28" customBuiltin="1"/>
    <cellStyle name="Neutral 2" xfId="86" xr:uid="{4A15D45F-9E02-491E-9726-D244EA7E179D}"/>
    <cellStyle name="Neutral 3" xfId="137" xr:uid="{349718D5-CDE4-43BA-94BA-3F22198C7240}"/>
    <cellStyle name="Normal" xfId="0" builtinId="0" customBuiltin="1"/>
    <cellStyle name="Normal 16 2" xfId="87" xr:uid="{E18D887F-7924-4606-A587-41482499AC7E}"/>
    <cellStyle name="Normal 2" xfId="88" xr:uid="{739642C2-711E-4AF9-A35E-82E3E6B61F15}"/>
    <cellStyle name="Normal 3" xfId="89" xr:uid="{055A5436-9015-4FF3-A1C6-5CB7EC30EA03}"/>
    <cellStyle name="Normal 4" xfId="90" xr:uid="{0D13D216-44BB-4E88-895F-38A5EF1F6BF3}"/>
    <cellStyle name="Normal 4 3" xfId="91" xr:uid="{0732FFCE-9F63-4D66-AED8-4A83BB855FD7}"/>
    <cellStyle name="Normal 5" xfId="39" xr:uid="{00000000-0005-0000-0000-000027000000}"/>
    <cellStyle name="Normal 5 2" xfId="92" xr:uid="{E9E35B4B-1027-4042-9E68-5B492E30EDD1}"/>
    <cellStyle name="Normal 6" xfId="47" xr:uid="{1A73CCAC-67A0-46D0-B9E2-FDC0CA0CAA61}"/>
    <cellStyle name="Normal_L'Oreal 2550" xfId="40" xr:uid="{00000000-0005-0000-0000-000028000000}"/>
    <cellStyle name="Note" xfId="41" builtinId="10" customBuiltin="1"/>
    <cellStyle name="Note 2" xfId="93" xr:uid="{725F2B4F-C114-4A4C-A66B-C5469D7AD65B}"/>
    <cellStyle name="Note 3" xfId="138" xr:uid="{71BF80B9-C7A0-401B-8EA6-B6F9A7CE997E}"/>
    <cellStyle name="Output" xfId="42" builtinId="21" customBuiltin="1"/>
    <cellStyle name="Output 2" xfId="94" xr:uid="{D1C9E3E1-6DF5-4486-87CA-07EF9F4D2028}"/>
    <cellStyle name="Output 3" xfId="139" xr:uid="{7DCDF081-CDA0-4357-BDB7-4F73FA8E4015}"/>
    <cellStyle name="Percent" xfId="43" builtinId="5" customBuiltin="1"/>
    <cellStyle name="Percent 2" xfId="95" xr:uid="{6E16B919-35A8-475D-AB16-6DBA842ED902}"/>
    <cellStyle name="Title" xfId="44" builtinId="15" customBuiltin="1"/>
    <cellStyle name="Title 2" xfId="96" xr:uid="{E4FEA8EB-E615-44FD-8A9E-0595148FA060}"/>
    <cellStyle name="Total" xfId="45" builtinId="25" customBuiltin="1"/>
    <cellStyle name="Total 2" xfId="97" xr:uid="{ECC2D27E-FAEE-4AF3-80C4-2403C274AF02}"/>
    <cellStyle name="Total 3" xfId="140" xr:uid="{867E6C2C-32E1-4F0D-A406-FDA51BF96EEE}"/>
    <cellStyle name="Warning Text" xfId="46" builtinId="11" customBuiltin="1"/>
    <cellStyle name="Warning Text 2" xfId="98" xr:uid="{08C9F15D-B211-4631-80F8-3C823F21EF2B}"/>
    <cellStyle name="Warning Text 3" xfId="141" xr:uid="{07C71A73-8138-484E-B16D-FF093F73BE4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9"/>
  <sheetViews>
    <sheetView topLeftCell="A13" zoomScaleNormal="100" zoomScaleSheetLayoutView="115" workbookViewId="0">
      <selection activeCell="G17" sqref="G17"/>
    </sheetView>
  </sheetViews>
  <sheetFormatPr defaultColWidth="9" defaultRowHeight="16.5" customHeight="1"/>
  <cols>
    <col min="1" max="1" width="1.28515625" style="26" customWidth="1"/>
    <col min="2" max="2" width="30" style="99" customWidth="1"/>
    <col min="3" max="3" width="8" style="103" customWidth="1"/>
    <col min="4" max="4" width="0.85546875" style="103" customWidth="1"/>
    <col min="5" max="5" width="13" style="105" customWidth="1"/>
    <col min="6" max="6" width="0.85546875" style="103" customWidth="1"/>
    <col min="7" max="7" width="13" style="105" customWidth="1"/>
    <col min="8" max="8" width="0.85546875" style="103" customWidth="1"/>
    <col min="9" max="9" width="13" style="105" customWidth="1"/>
    <col min="10" max="10" width="0.85546875" style="103" customWidth="1"/>
    <col min="11" max="11" width="13" style="105" customWidth="1"/>
    <col min="12" max="16384" width="9" style="103"/>
  </cols>
  <sheetData>
    <row r="1" spans="1:11" ht="16.5" customHeight="1">
      <c r="A1" s="22" t="s">
        <v>0</v>
      </c>
      <c r="B1" s="103"/>
      <c r="C1" s="8"/>
    </row>
    <row r="2" spans="1:11" ht="16.5" customHeight="1">
      <c r="A2" s="14" t="s">
        <v>1</v>
      </c>
      <c r="B2" s="103"/>
      <c r="C2" s="8"/>
    </row>
    <row r="3" spans="1:11" ht="16.5" customHeight="1">
      <c r="A3" s="73" t="s">
        <v>162</v>
      </c>
      <c r="B3" s="1"/>
      <c r="C3" s="197"/>
      <c r="D3" s="1"/>
      <c r="E3" s="107"/>
      <c r="F3" s="1"/>
      <c r="G3" s="107"/>
      <c r="H3" s="1"/>
      <c r="I3" s="107"/>
      <c r="J3" s="1"/>
      <c r="K3" s="107"/>
    </row>
    <row r="4" spans="1:11" ht="15" customHeight="1">
      <c r="A4" s="16"/>
      <c r="C4" s="99"/>
      <c r="D4" s="102"/>
      <c r="E4" s="3"/>
      <c r="F4" s="104"/>
      <c r="G4" s="3"/>
      <c r="H4" s="104"/>
      <c r="I4" s="3"/>
      <c r="J4" s="104"/>
      <c r="K4" s="3"/>
    </row>
    <row r="5" spans="1:11" ht="15" customHeight="1">
      <c r="A5" s="16"/>
      <c r="C5" s="99"/>
      <c r="D5" s="102"/>
      <c r="E5" s="3"/>
      <c r="F5" s="104"/>
      <c r="G5" s="3"/>
      <c r="H5" s="104"/>
      <c r="I5" s="3"/>
      <c r="J5" s="104"/>
      <c r="K5" s="3"/>
    </row>
    <row r="6" spans="1:11" ht="16.5" customHeight="1">
      <c r="A6" s="100"/>
      <c r="E6" s="252" t="s">
        <v>100</v>
      </c>
      <c r="F6" s="252"/>
      <c r="G6" s="252"/>
      <c r="H6" s="10"/>
      <c r="I6" s="252" t="s">
        <v>102</v>
      </c>
      <c r="J6" s="252"/>
      <c r="K6" s="252"/>
    </row>
    <row r="7" spans="1:11" ht="16.5" customHeight="1">
      <c r="A7" s="100"/>
      <c r="E7" s="249" t="s">
        <v>101</v>
      </c>
      <c r="F7" s="249"/>
      <c r="G7" s="249"/>
      <c r="H7" s="10"/>
      <c r="I7" s="249" t="s">
        <v>101</v>
      </c>
      <c r="J7" s="249"/>
      <c r="K7" s="249"/>
    </row>
    <row r="8" spans="1:11" ht="16.5" customHeight="1">
      <c r="A8" s="100"/>
      <c r="E8" s="18" t="s">
        <v>2</v>
      </c>
      <c r="F8" s="11"/>
      <c r="G8" s="18" t="s">
        <v>3</v>
      </c>
      <c r="H8" s="10"/>
      <c r="I8" s="18" t="s">
        <v>2</v>
      </c>
      <c r="J8" s="11"/>
      <c r="K8" s="18" t="s">
        <v>3</v>
      </c>
    </row>
    <row r="9" spans="1:11" ht="16.5" customHeight="1">
      <c r="A9" s="100"/>
      <c r="D9" s="104"/>
      <c r="E9" s="178" t="s">
        <v>163</v>
      </c>
      <c r="F9" s="76"/>
      <c r="G9" s="179" t="s">
        <v>4</v>
      </c>
      <c r="H9" s="116"/>
      <c r="I9" s="180" t="s">
        <v>163</v>
      </c>
      <c r="J9" s="116"/>
      <c r="K9" s="179" t="s">
        <v>4</v>
      </c>
    </row>
    <row r="10" spans="1:11" ht="16.5" customHeight="1">
      <c r="A10" s="100"/>
      <c r="C10" s="198"/>
      <c r="D10" s="104"/>
      <c r="E10" s="31" t="s">
        <v>164</v>
      </c>
      <c r="F10" s="25"/>
      <c r="G10" s="24">
        <v>2021</v>
      </c>
      <c r="H10" s="25"/>
      <c r="I10" s="31" t="s">
        <v>164</v>
      </c>
      <c r="J10" s="25"/>
      <c r="K10" s="24">
        <v>2021</v>
      </c>
    </row>
    <row r="11" spans="1:11" ht="16.5" customHeight="1">
      <c r="A11" s="100"/>
      <c r="C11" s="199" t="s">
        <v>5</v>
      </c>
      <c r="D11" s="18"/>
      <c r="E11" s="27" t="s">
        <v>6</v>
      </c>
      <c r="F11" s="18"/>
      <c r="G11" s="27" t="s">
        <v>6</v>
      </c>
      <c r="H11" s="18"/>
      <c r="I11" s="27" t="s">
        <v>6</v>
      </c>
      <c r="J11" s="18"/>
      <c r="K11" s="27" t="s">
        <v>6</v>
      </c>
    </row>
    <row r="12" spans="1:11" ht="16.5" customHeight="1">
      <c r="A12" s="16" t="s">
        <v>7</v>
      </c>
      <c r="C12" s="99"/>
      <c r="D12" s="102"/>
      <c r="E12" s="34"/>
      <c r="F12" s="102"/>
      <c r="G12" s="2"/>
      <c r="H12" s="102"/>
      <c r="I12" s="34"/>
      <c r="J12" s="102"/>
      <c r="K12" s="2"/>
    </row>
    <row r="13" spans="1:11" ht="6" customHeight="1">
      <c r="A13" s="16"/>
      <c r="C13" s="99"/>
      <c r="D13" s="102"/>
      <c r="E13" s="34"/>
      <c r="F13" s="102"/>
      <c r="I13" s="39"/>
    </row>
    <row r="14" spans="1:11" ht="16.5" customHeight="1">
      <c r="A14" s="16" t="s">
        <v>8</v>
      </c>
      <c r="C14" s="99"/>
      <c r="D14" s="102"/>
      <c r="E14" s="34"/>
      <c r="F14" s="102"/>
      <c r="I14" s="39"/>
    </row>
    <row r="15" spans="1:11" ht="6" customHeight="1">
      <c r="A15" s="16"/>
      <c r="C15" s="99"/>
      <c r="D15" s="102"/>
      <c r="E15" s="34"/>
      <c r="F15" s="102"/>
      <c r="G15" s="103"/>
      <c r="I15" s="114"/>
      <c r="K15" s="103"/>
    </row>
    <row r="16" spans="1:11" ht="16.5" customHeight="1">
      <c r="A16" s="100" t="s">
        <v>9</v>
      </c>
      <c r="D16" s="102"/>
      <c r="E16" s="35">
        <v>770441007.59000003</v>
      </c>
      <c r="F16" s="67"/>
      <c r="G16" s="2">
        <v>1656882222</v>
      </c>
      <c r="H16" s="2"/>
      <c r="I16" s="34">
        <v>510122505</v>
      </c>
      <c r="J16" s="2"/>
      <c r="K16" s="181">
        <v>1138686887</v>
      </c>
    </row>
    <row r="17" spans="1:11" ht="16.5" customHeight="1">
      <c r="A17" s="100" t="s">
        <v>140</v>
      </c>
      <c r="D17" s="102"/>
      <c r="E17" s="35"/>
      <c r="F17" s="102"/>
      <c r="G17" s="2"/>
      <c r="H17" s="2"/>
      <c r="I17" s="34"/>
      <c r="J17" s="2"/>
      <c r="K17" s="181"/>
    </row>
    <row r="18" spans="1:11" ht="16.5" customHeight="1">
      <c r="A18" s="100"/>
      <c r="B18" s="99" t="s">
        <v>141</v>
      </c>
      <c r="C18" s="103">
        <v>7</v>
      </c>
      <c r="D18" s="102"/>
      <c r="E18" s="35">
        <v>232730500</v>
      </c>
      <c r="F18" s="67"/>
      <c r="G18" s="2">
        <v>193691951</v>
      </c>
      <c r="H18" s="2"/>
      <c r="I18" s="34">
        <v>120702498</v>
      </c>
      <c r="J18" s="2"/>
      <c r="K18" s="181">
        <v>156855506</v>
      </c>
    </row>
    <row r="19" spans="1:11" ht="16.5" customHeight="1">
      <c r="A19" s="100" t="s">
        <v>10</v>
      </c>
      <c r="C19" s="103">
        <v>8</v>
      </c>
      <c r="D19" s="102"/>
      <c r="E19" s="34">
        <v>2707666824</v>
      </c>
      <c r="F19" s="67"/>
      <c r="G19" s="2">
        <v>2707270470.1399999</v>
      </c>
      <c r="H19" s="109"/>
      <c r="I19" s="111">
        <v>2573444591</v>
      </c>
      <c r="J19" s="109"/>
      <c r="K19" s="181">
        <v>2250704067</v>
      </c>
    </row>
    <row r="20" spans="1:11" ht="16.5" customHeight="1">
      <c r="A20" s="100" t="s">
        <v>129</v>
      </c>
      <c r="D20" s="102"/>
      <c r="E20" s="35"/>
      <c r="F20" s="67"/>
      <c r="G20" s="2"/>
      <c r="H20" s="2"/>
      <c r="I20" s="34"/>
      <c r="J20" s="2"/>
      <c r="K20" s="181"/>
    </row>
    <row r="21" spans="1:11" ht="16.5" customHeight="1">
      <c r="A21" s="100"/>
      <c r="B21" s="99" t="s">
        <v>160</v>
      </c>
      <c r="C21" s="103">
        <v>8</v>
      </c>
      <c r="D21" s="102"/>
      <c r="E21" s="62">
        <v>497778884</v>
      </c>
      <c r="F21" s="68"/>
      <c r="G21" s="2">
        <v>462458325</v>
      </c>
      <c r="H21" s="2"/>
      <c r="I21" s="34">
        <v>13035661</v>
      </c>
      <c r="J21" s="2"/>
      <c r="K21" s="181">
        <v>12993106</v>
      </c>
    </row>
    <row r="22" spans="1:11" ht="16.5" customHeight="1">
      <c r="A22" s="100" t="s">
        <v>142</v>
      </c>
      <c r="C22" s="103">
        <v>8</v>
      </c>
      <c r="D22" s="102"/>
      <c r="E22" s="62">
        <v>104502816</v>
      </c>
      <c r="F22" s="68"/>
      <c r="G22" s="2">
        <v>78349426.859999999</v>
      </c>
      <c r="H22" s="2"/>
      <c r="I22" s="195">
        <v>0</v>
      </c>
      <c r="J22" s="2"/>
      <c r="K22" s="181">
        <v>0</v>
      </c>
    </row>
    <row r="23" spans="1:11" ht="16.5" customHeight="1">
      <c r="A23" s="100" t="s">
        <v>117</v>
      </c>
      <c r="C23" s="103" t="s">
        <v>200</v>
      </c>
      <c r="D23" s="102"/>
      <c r="E23" s="36">
        <v>756316304</v>
      </c>
      <c r="F23" s="67"/>
      <c r="G23" s="182">
        <v>306316304</v>
      </c>
      <c r="H23" s="102"/>
      <c r="I23" s="183">
        <v>1560000000</v>
      </c>
      <c r="J23" s="102"/>
      <c r="K23" s="184">
        <v>1200000000</v>
      </c>
    </row>
    <row r="24" spans="1:11" ht="16.5" customHeight="1">
      <c r="A24" s="100" t="s">
        <v>12</v>
      </c>
      <c r="D24" s="102"/>
      <c r="E24" s="34">
        <v>7519106985</v>
      </c>
      <c r="F24" s="67"/>
      <c r="G24" s="109">
        <v>6207899899</v>
      </c>
      <c r="H24" s="101"/>
      <c r="I24" s="111">
        <v>6795427446</v>
      </c>
      <c r="J24" s="101"/>
      <c r="K24" s="181">
        <v>5749330992</v>
      </c>
    </row>
    <row r="25" spans="1:11" ht="16.5" customHeight="1">
      <c r="A25" s="100" t="s">
        <v>13</v>
      </c>
      <c r="C25" s="200"/>
      <c r="D25" s="102"/>
      <c r="E25" s="41">
        <v>213053706.41</v>
      </c>
      <c r="F25" s="67"/>
      <c r="G25" s="185">
        <v>273289301</v>
      </c>
      <c r="H25" s="102"/>
      <c r="I25" s="186">
        <v>116946197</v>
      </c>
      <c r="J25" s="102"/>
      <c r="K25" s="187">
        <v>206500643</v>
      </c>
    </row>
    <row r="26" spans="1:11" ht="6" customHeight="1">
      <c r="A26" s="100"/>
      <c r="D26" s="102"/>
      <c r="E26" s="37"/>
      <c r="F26" s="3"/>
      <c r="G26" s="103"/>
      <c r="H26" s="3"/>
      <c r="I26" s="37"/>
      <c r="J26" s="104"/>
      <c r="K26" s="3"/>
    </row>
    <row r="27" spans="1:11" ht="16.5" customHeight="1">
      <c r="A27" s="16" t="s">
        <v>14</v>
      </c>
      <c r="C27" s="99"/>
      <c r="D27" s="102"/>
      <c r="E27" s="59">
        <f>SUM(E16:E25)</f>
        <v>12801597027</v>
      </c>
      <c r="F27" s="3"/>
      <c r="G27" s="60">
        <f>SUM(G15:G25)</f>
        <v>11886157899</v>
      </c>
      <c r="H27" s="3"/>
      <c r="I27" s="59">
        <f>SUM(I15:I25)</f>
        <v>11689678898</v>
      </c>
      <c r="J27" s="104"/>
      <c r="K27" s="60">
        <f>SUM(K15:K25)</f>
        <v>10715071201</v>
      </c>
    </row>
    <row r="28" spans="1:11" ht="12.75" customHeight="1">
      <c r="A28" s="100"/>
      <c r="C28" s="99"/>
      <c r="D28" s="102"/>
      <c r="E28" s="37"/>
      <c r="F28" s="3"/>
      <c r="G28" s="3"/>
      <c r="H28" s="3"/>
      <c r="I28" s="37"/>
      <c r="J28" s="104"/>
      <c r="K28" s="3"/>
    </row>
    <row r="29" spans="1:11" ht="16.5" customHeight="1">
      <c r="A29" s="16" t="s">
        <v>15</v>
      </c>
      <c r="C29" s="99"/>
      <c r="D29" s="102"/>
      <c r="E29" s="37"/>
      <c r="F29" s="3"/>
      <c r="G29" s="3"/>
      <c r="H29" s="3"/>
      <c r="I29" s="37"/>
      <c r="J29" s="104"/>
      <c r="K29" s="3"/>
    </row>
    <row r="30" spans="1:11" ht="6" customHeight="1">
      <c r="A30" s="16"/>
      <c r="C30" s="99"/>
      <c r="D30" s="102"/>
      <c r="E30" s="34"/>
      <c r="F30" s="3"/>
      <c r="G30" s="2"/>
      <c r="H30" s="3"/>
      <c r="I30" s="34"/>
      <c r="J30" s="104"/>
      <c r="K30" s="2"/>
    </row>
    <row r="31" spans="1:11" ht="16.5" customHeight="1">
      <c r="A31" s="100" t="s">
        <v>137</v>
      </c>
      <c r="D31" s="102"/>
      <c r="E31" s="62"/>
      <c r="G31" s="110"/>
      <c r="H31" s="101"/>
      <c r="I31" s="113"/>
      <c r="J31" s="101"/>
      <c r="K31" s="110"/>
    </row>
    <row r="32" spans="1:11" ht="16.5" customHeight="1">
      <c r="A32" s="100"/>
      <c r="B32" s="99" t="s">
        <v>161</v>
      </c>
      <c r="D32" s="102"/>
      <c r="E32" s="62">
        <v>1414931</v>
      </c>
      <c r="F32" s="68"/>
      <c r="G32" s="28">
        <v>1414578</v>
      </c>
      <c r="H32" s="174"/>
      <c r="I32" s="46">
        <v>0</v>
      </c>
      <c r="J32" s="174"/>
      <c r="K32" s="181">
        <v>0</v>
      </c>
    </row>
    <row r="33" spans="1:11" ht="16.5" customHeight="1">
      <c r="A33" s="100" t="s">
        <v>10</v>
      </c>
      <c r="C33" s="103">
        <v>8</v>
      </c>
      <c r="D33" s="102"/>
      <c r="E33" s="62">
        <v>275195561</v>
      </c>
      <c r="F33" s="68"/>
      <c r="G33" s="28">
        <v>237235285</v>
      </c>
      <c r="H33" s="174"/>
      <c r="I33" s="46">
        <v>275195561</v>
      </c>
      <c r="J33" s="174"/>
      <c r="K33" s="181">
        <v>237235285</v>
      </c>
    </row>
    <row r="34" spans="1:11" ht="16.5" customHeight="1">
      <c r="A34" s="100" t="s">
        <v>127</v>
      </c>
      <c r="C34" s="103">
        <v>8.3000000000000007</v>
      </c>
      <c r="D34" s="102"/>
      <c r="E34" s="46">
        <v>136059804</v>
      </c>
      <c r="F34" s="67"/>
      <c r="G34" s="28">
        <v>97398903</v>
      </c>
      <c r="H34" s="174"/>
      <c r="I34" s="46">
        <v>7889817</v>
      </c>
      <c r="J34" s="174"/>
      <c r="K34" s="181">
        <v>11163679</v>
      </c>
    </row>
    <row r="35" spans="1:11" ht="16.5" customHeight="1">
      <c r="A35" s="100" t="s">
        <v>128</v>
      </c>
      <c r="C35" s="200">
        <v>9.1</v>
      </c>
      <c r="D35" s="102"/>
      <c r="E35" s="46">
        <v>0</v>
      </c>
      <c r="F35" s="67"/>
      <c r="G35" s="188">
        <v>0</v>
      </c>
      <c r="H35" s="177"/>
      <c r="I35" s="189">
        <v>988834366</v>
      </c>
      <c r="J35" s="177"/>
      <c r="K35" s="184">
        <v>988834366</v>
      </c>
    </row>
    <row r="36" spans="1:11" ht="16.5" customHeight="1">
      <c r="A36" s="52" t="s">
        <v>143</v>
      </c>
      <c r="C36" s="200">
        <v>9.1999999999999993</v>
      </c>
      <c r="D36" s="102"/>
      <c r="E36" s="46">
        <v>796472203</v>
      </c>
      <c r="F36" s="67"/>
      <c r="G36" s="109">
        <v>773666424</v>
      </c>
      <c r="H36" s="174"/>
      <c r="I36" s="111">
        <v>593575203</v>
      </c>
      <c r="J36" s="174"/>
      <c r="K36" s="184">
        <v>593575203</v>
      </c>
    </row>
    <row r="37" spans="1:11" ht="16.5" customHeight="1">
      <c r="A37" s="100" t="s">
        <v>140</v>
      </c>
      <c r="C37" s="200"/>
      <c r="D37" s="102"/>
      <c r="E37" s="46"/>
      <c r="F37" s="67"/>
      <c r="G37" s="109"/>
      <c r="H37" s="174"/>
      <c r="I37" s="111"/>
      <c r="J37" s="174"/>
      <c r="K37" s="184"/>
    </row>
    <row r="38" spans="1:11" ht="16.5" customHeight="1">
      <c r="A38" s="100"/>
      <c r="B38" s="99" t="s">
        <v>141</v>
      </c>
      <c r="C38" s="103">
        <v>7</v>
      </c>
      <c r="D38" s="102"/>
      <c r="E38" s="46">
        <v>180000000</v>
      </c>
      <c r="F38" s="67"/>
      <c r="G38" s="28">
        <v>180000000</v>
      </c>
      <c r="H38" s="174"/>
      <c r="I38" s="111">
        <v>0</v>
      </c>
      <c r="J38" s="174"/>
      <c r="K38" s="184">
        <v>0</v>
      </c>
    </row>
    <row r="39" spans="1:11" ht="16.5" customHeight="1">
      <c r="A39" s="100" t="s">
        <v>126</v>
      </c>
      <c r="C39" s="103">
        <v>10</v>
      </c>
      <c r="D39" s="102"/>
      <c r="E39" s="34">
        <v>684714983</v>
      </c>
      <c r="F39" s="67"/>
      <c r="G39" s="28">
        <v>614919099</v>
      </c>
      <c r="H39" s="174"/>
      <c r="I39" s="46">
        <v>683155876</v>
      </c>
      <c r="J39" s="174"/>
      <c r="K39" s="28">
        <v>613630692</v>
      </c>
    </row>
    <row r="40" spans="1:11" ht="16.5" customHeight="1">
      <c r="A40" s="100" t="s">
        <v>118</v>
      </c>
      <c r="C40" s="103">
        <v>11</v>
      </c>
      <c r="D40" s="102"/>
      <c r="E40" s="34">
        <v>1086148472</v>
      </c>
      <c r="F40" s="67"/>
      <c r="G40" s="28">
        <v>1186340243</v>
      </c>
      <c r="H40" s="174"/>
      <c r="I40" s="46">
        <v>1067856283</v>
      </c>
      <c r="J40" s="174"/>
      <c r="K40" s="181">
        <v>1178255234</v>
      </c>
    </row>
    <row r="41" spans="1:11" ht="16.5" customHeight="1">
      <c r="A41" s="100" t="s">
        <v>146</v>
      </c>
      <c r="D41" s="102"/>
      <c r="E41" s="34">
        <v>123691216</v>
      </c>
      <c r="F41" s="67"/>
      <c r="G41" s="190">
        <v>123691216</v>
      </c>
      <c r="H41" s="174"/>
      <c r="I41" s="63">
        <v>45655040</v>
      </c>
      <c r="J41" s="174"/>
      <c r="K41" s="191">
        <v>45655040</v>
      </c>
    </row>
    <row r="42" spans="1:11" ht="16.5" customHeight="1">
      <c r="A42" s="100" t="s">
        <v>16</v>
      </c>
      <c r="C42" s="103">
        <v>10</v>
      </c>
      <c r="D42" s="102"/>
      <c r="E42" s="34">
        <v>177566400</v>
      </c>
      <c r="F42" s="67"/>
      <c r="G42" s="28">
        <v>173661862</v>
      </c>
      <c r="H42" s="174"/>
      <c r="I42" s="46">
        <v>100022815</v>
      </c>
      <c r="J42" s="174"/>
      <c r="K42" s="181">
        <v>97215552</v>
      </c>
    </row>
    <row r="43" spans="1:11" ht="16.5" customHeight="1">
      <c r="A43" s="100" t="s">
        <v>17</v>
      </c>
      <c r="D43" s="102"/>
      <c r="E43" s="46">
        <v>99014691</v>
      </c>
      <c r="F43" s="67"/>
      <c r="G43" s="109">
        <v>107740953</v>
      </c>
      <c r="H43" s="101"/>
      <c r="I43" s="111">
        <v>94295438</v>
      </c>
      <c r="J43" s="101"/>
      <c r="K43" s="181">
        <v>105773863</v>
      </c>
    </row>
    <row r="44" spans="1:11" ht="16.5" customHeight="1">
      <c r="A44" s="100" t="s">
        <v>114</v>
      </c>
      <c r="D44" s="102"/>
      <c r="E44" s="127">
        <v>611020779</v>
      </c>
      <c r="F44" s="67"/>
      <c r="G44" s="176">
        <v>583513010</v>
      </c>
      <c r="H44" s="174"/>
      <c r="I44" s="43">
        <v>584653051</v>
      </c>
      <c r="J44" s="174"/>
      <c r="K44" s="192">
        <v>559515746</v>
      </c>
    </row>
    <row r="45" spans="1:11" ht="6" customHeight="1">
      <c r="A45" s="100"/>
      <c r="D45" s="102"/>
      <c r="E45" s="37"/>
      <c r="F45" s="104"/>
      <c r="G45" s="103"/>
      <c r="I45" s="114"/>
      <c r="K45" s="103"/>
    </row>
    <row r="46" spans="1:11" ht="16.5" customHeight="1">
      <c r="A46" s="16" t="s">
        <v>18</v>
      </c>
      <c r="C46" s="99"/>
      <c r="D46" s="102"/>
      <c r="E46" s="59">
        <f>SUM(E31:E44)</f>
        <v>4171299040</v>
      </c>
      <c r="F46" s="104"/>
      <c r="G46" s="60">
        <f>SUM(G31:G44)</f>
        <v>4079581573</v>
      </c>
      <c r="H46" s="104"/>
      <c r="I46" s="59">
        <f>SUM(I31:I44)</f>
        <v>4441133450</v>
      </c>
      <c r="J46" s="104"/>
      <c r="K46" s="60">
        <f>SUM(K31:K44)</f>
        <v>4430854660</v>
      </c>
    </row>
    <row r="47" spans="1:11" ht="6" customHeight="1">
      <c r="A47" s="100"/>
      <c r="C47" s="99"/>
      <c r="D47" s="102"/>
      <c r="E47" s="37"/>
      <c r="F47" s="104"/>
      <c r="G47" s="3"/>
      <c r="H47" s="104"/>
      <c r="I47" s="37"/>
      <c r="J47" s="104"/>
      <c r="K47" s="3"/>
    </row>
    <row r="48" spans="1:11" ht="16.5" customHeight="1" thickBot="1">
      <c r="A48" s="16" t="s">
        <v>19</v>
      </c>
      <c r="C48" s="99"/>
      <c r="D48" s="102"/>
      <c r="E48" s="38">
        <f>E27+E46</f>
        <v>16972896067</v>
      </c>
      <c r="F48" s="104"/>
      <c r="G48" s="21">
        <f>G27+G46</f>
        <v>15965739472</v>
      </c>
      <c r="H48" s="104"/>
      <c r="I48" s="38">
        <f>I27+I46</f>
        <v>16130812348</v>
      </c>
      <c r="J48" s="104"/>
      <c r="K48" s="21">
        <f>K27+K46</f>
        <v>15145925861</v>
      </c>
    </row>
    <row r="49" spans="1:11" ht="16.5" customHeight="1" thickTop="1">
      <c r="A49" s="16"/>
      <c r="C49" s="99"/>
      <c r="D49" s="102"/>
      <c r="E49" s="3"/>
      <c r="F49" s="104"/>
      <c r="G49" s="3"/>
      <c r="H49" s="104"/>
      <c r="I49" s="3"/>
      <c r="J49" s="104"/>
      <c r="K49" s="3"/>
    </row>
    <row r="50" spans="1:11" ht="16.5" customHeight="1">
      <c r="A50" s="16"/>
      <c r="C50" s="99"/>
      <c r="D50" s="102"/>
      <c r="E50" s="3"/>
      <c r="F50" s="104"/>
      <c r="G50" s="3"/>
      <c r="H50" s="104"/>
      <c r="I50" s="3"/>
      <c r="J50" s="104"/>
      <c r="K50" s="3"/>
    </row>
    <row r="51" spans="1:11" ht="16.5" customHeight="1">
      <c r="A51" s="16"/>
      <c r="C51" s="99"/>
      <c r="D51" s="102"/>
      <c r="E51" s="3"/>
      <c r="F51" s="104"/>
      <c r="G51" s="3"/>
      <c r="H51" s="104"/>
      <c r="I51" s="3"/>
      <c r="J51" s="104"/>
      <c r="K51" s="3"/>
    </row>
    <row r="52" spans="1:11" ht="12.75" customHeight="1">
      <c r="A52" s="16"/>
      <c r="C52" s="99"/>
      <c r="D52" s="102"/>
      <c r="E52" s="3"/>
      <c r="F52" s="104"/>
      <c r="G52" s="3"/>
      <c r="H52" s="104"/>
      <c r="I52" s="3"/>
      <c r="J52" s="104"/>
      <c r="K52" s="3"/>
    </row>
    <row r="53" spans="1:11" ht="16.5" customHeight="1">
      <c r="A53" s="253" t="s">
        <v>20</v>
      </c>
      <c r="B53" s="253"/>
      <c r="C53" s="253"/>
      <c r="D53" s="253"/>
      <c r="E53" s="253"/>
      <c r="F53" s="253"/>
      <c r="G53" s="253"/>
      <c r="H53" s="253"/>
      <c r="I53" s="253"/>
      <c r="J53" s="253"/>
      <c r="K53" s="253"/>
    </row>
    <row r="54" spans="1:11" ht="12.75" customHeight="1">
      <c r="A54" s="137"/>
      <c r="B54" s="137"/>
      <c r="C54" s="194"/>
      <c r="D54" s="137"/>
      <c r="E54" s="137"/>
      <c r="F54" s="137"/>
      <c r="G54" s="137"/>
      <c r="H54" s="137"/>
      <c r="I54" s="137"/>
      <c r="J54" s="137"/>
      <c r="K54" s="137"/>
    </row>
    <row r="55" spans="1:11" ht="21.95" customHeight="1">
      <c r="A55" s="17" t="s">
        <v>199</v>
      </c>
      <c r="B55" s="13"/>
      <c r="C55" s="1"/>
      <c r="D55" s="1"/>
      <c r="E55" s="107"/>
      <c r="F55" s="1"/>
      <c r="G55" s="107"/>
      <c r="H55" s="1"/>
      <c r="I55" s="107"/>
      <c r="J55" s="1"/>
      <c r="K55" s="107"/>
    </row>
    <row r="56" spans="1:11" ht="16.5" customHeight="1">
      <c r="A56" s="22" t="str">
        <f>A1</f>
        <v>Com7 Public Company Limited</v>
      </c>
      <c r="B56" s="103"/>
      <c r="C56" s="8"/>
    </row>
    <row r="57" spans="1:11" ht="16.5" customHeight="1">
      <c r="A57" s="14" t="s">
        <v>1</v>
      </c>
      <c r="B57" s="103"/>
      <c r="C57" s="8"/>
    </row>
    <row r="58" spans="1:11" ht="16.5" customHeight="1">
      <c r="A58" s="23" t="str">
        <f>A3</f>
        <v>As at 31 March 2022</v>
      </c>
      <c r="B58" s="1"/>
      <c r="C58" s="197"/>
      <c r="D58" s="1"/>
      <c r="E58" s="107"/>
      <c r="F58" s="1"/>
      <c r="G58" s="107"/>
      <c r="H58" s="1"/>
      <c r="I58" s="107"/>
      <c r="J58" s="1"/>
      <c r="K58" s="107"/>
    </row>
    <row r="59" spans="1:11" ht="16.5" customHeight="1">
      <c r="A59" s="100"/>
    </row>
    <row r="60" spans="1:11" ht="16.5" customHeight="1">
      <c r="A60" s="100"/>
    </row>
    <row r="61" spans="1:11" ht="16.5" customHeight="1">
      <c r="A61" s="100"/>
      <c r="E61" s="252" t="s">
        <v>100</v>
      </c>
      <c r="F61" s="252"/>
      <c r="G61" s="252"/>
      <c r="H61" s="10"/>
      <c r="I61" s="252" t="s">
        <v>102</v>
      </c>
      <c r="J61" s="252"/>
      <c r="K61" s="252"/>
    </row>
    <row r="62" spans="1:11" ht="16.5" customHeight="1">
      <c r="A62" s="100"/>
      <c r="E62" s="249" t="s">
        <v>101</v>
      </c>
      <c r="F62" s="249"/>
      <c r="G62" s="249"/>
      <c r="H62" s="10"/>
      <c r="I62" s="249" t="s">
        <v>101</v>
      </c>
      <c r="J62" s="249"/>
      <c r="K62" s="249"/>
    </row>
    <row r="63" spans="1:11" ht="16.5" customHeight="1">
      <c r="A63" s="100"/>
      <c r="E63" s="18" t="s">
        <v>2</v>
      </c>
      <c r="F63" s="11"/>
      <c r="G63" s="18" t="s">
        <v>3</v>
      </c>
      <c r="H63" s="10"/>
      <c r="I63" s="18" t="s">
        <v>2</v>
      </c>
      <c r="J63" s="11"/>
      <c r="K63" s="18" t="s">
        <v>3</v>
      </c>
    </row>
    <row r="64" spans="1:11" ht="16.5" customHeight="1">
      <c r="A64" s="100"/>
      <c r="D64" s="104"/>
      <c r="E64" s="178" t="s">
        <v>163</v>
      </c>
      <c r="F64" s="76"/>
      <c r="G64" s="179" t="s">
        <v>4</v>
      </c>
      <c r="H64" s="116"/>
      <c r="I64" s="180" t="s">
        <v>163</v>
      </c>
      <c r="J64" s="116"/>
      <c r="K64" s="179" t="s">
        <v>4</v>
      </c>
    </row>
    <row r="65" spans="1:11" ht="16.5" customHeight="1">
      <c r="A65" s="100"/>
      <c r="C65" s="198"/>
      <c r="D65" s="104"/>
      <c r="E65" s="31" t="s">
        <v>164</v>
      </c>
      <c r="F65" s="25"/>
      <c r="G65" s="24">
        <v>2021</v>
      </c>
      <c r="H65" s="25"/>
      <c r="I65" s="31" t="s">
        <v>164</v>
      </c>
      <c r="J65" s="25"/>
      <c r="K65" s="24">
        <v>2021</v>
      </c>
    </row>
    <row r="66" spans="1:11" ht="16.5" customHeight="1">
      <c r="A66" s="100"/>
      <c r="C66" s="199" t="s">
        <v>5</v>
      </c>
      <c r="D66" s="18"/>
      <c r="E66" s="27" t="s">
        <v>6</v>
      </c>
      <c r="F66" s="18"/>
      <c r="G66" s="27" t="s">
        <v>6</v>
      </c>
      <c r="H66" s="18"/>
      <c r="I66" s="27" t="s">
        <v>6</v>
      </c>
      <c r="J66" s="18"/>
      <c r="K66" s="27" t="s">
        <v>6</v>
      </c>
    </row>
    <row r="67" spans="1:11" ht="16.5" customHeight="1">
      <c r="A67" s="16" t="s">
        <v>91</v>
      </c>
      <c r="B67" s="106"/>
      <c r="C67" s="99"/>
      <c r="D67" s="102"/>
      <c r="E67" s="40"/>
      <c r="F67" s="102"/>
      <c r="G67" s="102"/>
      <c r="H67" s="102"/>
      <c r="I67" s="40"/>
      <c r="J67" s="102"/>
      <c r="K67" s="102"/>
    </row>
    <row r="68" spans="1:11" ht="9.9499999999999993" customHeight="1">
      <c r="A68" s="16"/>
      <c r="B68" s="106"/>
      <c r="C68" s="99"/>
      <c r="D68" s="102"/>
      <c r="E68" s="40"/>
      <c r="F68" s="102"/>
      <c r="G68" s="102"/>
      <c r="H68" s="102"/>
      <c r="I68" s="40"/>
      <c r="J68" s="102"/>
      <c r="K68" s="102"/>
    </row>
    <row r="69" spans="1:11" ht="16.5" customHeight="1">
      <c r="A69" s="16" t="s">
        <v>21</v>
      </c>
      <c r="B69" s="106"/>
      <c r="C69" s="99"/>
      <c r="D69" s="102"/>
      <c r="E69" s="40"/>
      <c r="F69" s="102"/>
      <c r="G69" s="102"/>
      <c r="H69" s="102"/>
      <c r="I69" s="40"/>
      <c r="J69" s="102"/>
      <c r="K69" s="102"/>
    </row>
    <row r="70" spans="1:11" ht="9.9499999999999993" customHeight="1">
      <c r="A70" s="16"/>
      <c r="B70" s="106"/>
      <c r="C70" s="99"/>
      <c r="D70" s="102"/>
      <c r="E70" s="40"/>
      <c r="F70" s="104"/>
      <c r="G70" s="102"/>
      <c r="H70" s="104"/>
      <c r="I70" s="40"/>
      <c r="J70" s="104"/>
      <c r="K70" s="102"/>
    </row>
    <row r="71" spans="1:11" ht="16.5" customHeight="1">
      <c r="A71" s="100" t="s">
        <v>120</v>
      </c>
      <c r="B71" s="100"/>
      <c r="E71" s="114"/>
      <c r="F71" s="9"/>
      <c r="H71" s="4"/>
      <c r="I71" s="248"/>
      <c r="J71" s="4"/>
    </row>
    <row r="72" spans="1:11" ht="16.5" customHeight="1">
      <c r="A72" s="100"/>
      <c r="B72" s="100" t="s">
        <v>121</v>
      </c>
      <c r="E72" s="46">
        <v>5165858920</v>
      </c>
      <c r="F72" s="70"/>
      <c r="G72" s="28">
        <v>3800990825</v>
      </c>
      <c r="H72" s="28"/>
      <c r="I72" s="46">
        <v>5066845553</v>
      </c>
      <c r="J72" s="28"/>
      <c r="K72" s="181">
        <v>3754095570</v>
      </c>
    </row>
    <row r="73" spans="1:11" ht="16.5" customHeight="1">
      <c r="A73" s="100" t="s">
        <v>22</v>
      </c>
      <c r="B73" s="5"/>
      <c r="C73" s="103">
        <v>12</v>
      </c>
      <c r="E73" s="111">
        <v>3886936695.9899998</v>
      </c>
      <c r="F73" s="70"/>
      <c r="G73" s="109">
        <v>5105791469</v>
      </c>
      <c r="H73" s="28"/>
      <c r="I73" s="111">
        <v>3591006016</v>
      </c>
      <c r="J73" s="28"/>
      <c r="K73" s="181">
        <v>4704009654</v>
      </c>
    </row>
    <row r="74" spans="1:11" ht="16.5" customHeight="1">
      <c r="A74" s="100" t="s">
        <v>122</v>
      </c>
      <c r="B74" s="100"/>
      <c r="C74" s="200">
        <v>17.5</v>
      </c>
      <c r="E74" s="46">
        <v>0</v>
      </c>
      <c r="F74" s="70"/>
      <c r="G74" s="28">
        <v>0</v>
      </c>
      <c r="H74" s="28"/>
      <c r="I74" s="46">
        <v>395000000</v>
      </c>
      <c r="J74" s="28"/>
      <c r="K74" s="181">
        <v>325000000</v>
      </c>
    </row>
    <row r="75" spans="1:11" ht="16.5" customHeight="1">
      <c r="A75" s="100" t="s">
        <v>23</v>
      </c>
      <c r="B75" s="106"/>
      <c r="C75" s="99"/>
      <c r="E75" s="111">
        <v>445888756</v>
      </c>
      <c r="F75" s="70"/>
      <c r="G75" s="109">
        <v>288683043</v>
      </c>
      <c r="H75" s="109"/>
      <c r="I75" s="111">
        <v>405137499</v>
      </c>
      <c r="J75" s="109"/>
      <c r="K75" s="181">
        <v>266818172</v>
      </c>
    </row>
    <row r="76" spans="1:11" ht="16.5" customHeight="1">
      <c r="A76" s="100" t="s">
        <v>115</v>
      </c>
      <c r="B76" s="106"/>
      <c r="C76" s="103">
        <v>13</v>
      </c>
      <c r="E76" s="111">
        <v>493459102</v>
      </c>
      <c r="F76" s="70"/>
      <c r="G76" s="109">
        <f>1558464+523105633</f>
        <v>524664097</v>
      </c>
      <c r="H76" s="109"/>
      <c r="I76" s="111">
        <v>483860520</v>
      </c>
      <c r="J76" s="109"/>
      <c r="K76" s="181">
        <f>1558464+517176176</f>
        <v>518734640</v>
      </c>
    </row>
    <row r="77" spans="1:11" ht="16.5" customHeight="1">
      <c r="A77" s="100" t="s">
        <v>24</v>
      </c>
      <c r="B77" s="5"/>
      <c r="E77" s="112">
        <v>25290502</v>
      </c>
      <c r="F77" s="70"/>
      <c r="G77" s="175">
        <v>30905910</v>
      </c>
      <c r="H77" s="109"/>
      <c r="I77" s="112">
        <v>19741386</v>
      </c>
      <c r="J77" s="109"/>
      <c r="K77" s="193">
        <v>28133707</v>
      </c>
    </row>
    <row r="78" spans="1:11" ht="9.9499999999999993" customHeight="1">
      <c r="A78" s="16"/>
      <c r="B78" s="106"/>
      <c r="D78" s="102"/>
      <c r="E78" s="37"/>
      <c r="F78" s="3"/>
      <c r="G78" s="3"/>
      <c r="H78" s="3"/>
      <c r="I78" s="37"/>
      <c r="J78" s="3"/>
      <c r="K78" s="3"/>
    </row>
    <row r="79" spans="1:11" ht="16.5" customHeight="1">
      <c r="A79" s="16" t="s">
        <v>25</v>
      </c>
      <c r="B79" s="106"/>
      <c r="E79" s="59">
        <f>SUM(E72:E77)</f>
        <v>10017433975.99</v>
      </c>
      <c r="F79" s="3"/>
      <c r="G79" s="60">
        <f>SUM(G72:G77)</f>
        <v>9751035344</v>
      </c>
      <c r="H79" s="3"/>
      <c r="I79" s="59">
        <f>SUM(I72:I77)</f>
        <v>9961590974</v>
      </c>
      <c r="J79" s="3"/>
      <c r="K79" s="60">
        <f>SUM(K72:K77)</f>
        <v>9596791743</v>
      </c>
    </row>
    <row r="80" spans="1:11" ht="16.5" customHeight="1">
      <c r="A80" s="16"/>
      <c r="B80" s="106"/>
      <c r="E80" s="37"/>
      <c r="F80" s="104"/>
      <c r="G80" s="3"/>
      <c r="H80" s="104"/>
      <c r="I80" s="37"/>
      <c r="J80" s="104"/>
      <c r="K80" s="3"/>
    </row>
    <row r="81" spans="1:11" ht="16.5" customHeight="1">
      <c r="A81" s="16" t="s">
        <v>26</v>
      </c>
      <c r="B81" s="106"/>
      <c r="E81" s="37"/>
      <c r="F81" s="3"/>
      <c r="G81" s="3"/>
      <c r="H81" s="3"/>
      <c r="I81" s="37"/>
      <c r="J81" s="3"/>
      <c r="K81" s="3"/>
    </row>
    <row r="82" spans="1:11" ht="9.9499999999999993" customHeight="1">
      <c r="A82" s="16"/>
      <c r="B82" s="106"/>
      <c r="D82" s="102"/>
      <c r="E82" s="42"/>
      <c r="F82" s="104"/>
      <c r="G82" s="104"/>
      <c r="H82" s="104"/>
      <c r="I82" s="42"/>
      <c r="J82" s="104"/>
      <c r="K82" s="104"/>
    </row>
    <row r="83" spans="1:11" ht="16.5" customHeight="1">
      <c r="A83" s="100" t="s">
        <v>116</v>
      </c>
      <c r="B83" s="106"/>
      <c r="C83" s="103">
        <v>13</v>
      </c>
      <c r="E83" s="63">
        <v>621011700</v>
      </c>
      <c r="F83" s="67"/>
      <c r="G83" s="190">
        <v>677402910</v>
      </c>
      <c r="H83" s="28"/>
      <c r="I83" s="63">
        <v>611284603</v>
      </c>
      <c r="J83" s="28"/>
      <c r="K83" s="191">
        <v>674547786</v>
      </c>
    </row>
    <row r="84" spans="1:11" ht="16.5" customHeight="1">
      <c r="A84" s="100" t="s">
        <v>27</v>
      </c>
      <c r="B84" s="5"/>
      <c r="E84" s="46">
        <v>105077447</v>
      </c>
      <c r="F84" s="70"/>
      <c r="G84" s="28">
        <v>102722318</v>
      </c>
      <c r="H84" s="28"/>
      <c r="I84" s="46">
        <v>90810643</v>
      </c>
      <c r="J84" s="28"/>
      <c r="K84" s="181">
        <v>88623904</v>
      </c>
    </row>
    <row r="85" spans="1:11" ht="16.5" customHeight="1">
      <c r="A85" s="100" t="s">
        <v>28</v>
      </c>
      <c r="B85" s="5"/>
      <c r="E85" s="39"/>
      <c r="F85" s="70"/>
      <c r="G85" s="28"/>
      <c r="H85" s="28"/>
      <c r="I85" s="46"/>
      <c r="J85" s="28"/>
      <c r="K85" s="181"/>
    </row>
    <row r="86" spans="1:11" ht="16.5" customHeight="1">
      <c r="A86" s="100"/>
      <c r="B86" s="135" t="s">
        <v>29</v>
      </c>
      <c r="E86" s="46">
        <v>24608000</v>
      </c>
      <c r="F86" s="70"/>
      <c r="G86" s="28">
        <v>23648000</v>
      </c>
      <c r="H86" s="28"/>
      <c r="I86" s="46">
        <v>24608000</v>
      </c>
      <c r="J86" s="28"/>
      <c r="K86" s="181">
        <v>23648000</v>
      </c>
    </row>
    <row r="87" spans="1:11" ht="16.5" customHeight="1">
      <c r="A87" s="100" t="s">
        <v>30</v>
      </c>
      <c r="B87" s="5"/>
      <c r="E87" s="43">
        <v>119000647</v>
      </c>
      <c r="F87" s="70"/>
      <c r="G87" s="164">
        <v>110180545</v>
      </c>
      <c r="H87" s="28"/>
      <c r="I87" s="47">
        <v>118880644</v>
      </c>
      <c r="J87" s="28"/>
      <c r="K87" s="193">
        <v>110120543</v>
      </c>
    </row>
    <row r="88" spans="1:11" ht="9.9499999999999993" customHeight="1">
      <c r="A88" s="16"/>
      <c r="B88" s="106"/>
      <c r="C88" s="99"/>
      <c r="D88" s="102"/>
      <c r="E88" s="40"/>
      <c r="F88" s="104"/>
      <c r="G88" s="102"/>
      <c r="H88" s="104"/>
      <c r="I88" s="40"/>
      <c r="J88" s="104"/>
      <c r="K88" s="102"/>
    </row>
    <row r="89" spans="1:11" ht="16.5" customHeight="1">
      <c r="A89" s="16" t="s">
        <v>31</v>
      </c>
      <c r="B89" s="106"/>
      <c r="C89" s="99"/>
      <c r="E89" s="59">
        <f>SUM(E82:E87)</f>
        <v>869697794</v>
      </c>
      <c r="F89" s="104"/>
      <c r="G89" s="60">
        <f>SUM(G82:G87)</f>
        <v>913953773</v>
      </c>
      <c r="H89" s="104"/>
      <c r="I89" s="59">
        <f>SUM(I82:I87)</f>
        <v>845583890</v>
      </c>
      <c r="J89" s="104"/>
      <c r="K89" s="60">
        <f>SUM(K82:K87)</f>
        <v>896940233</v>
      </c>
    </row>
    <row r="90" spans="1:11" ht="9.9499999999999993" customHeight="1">
      <c r="A90" s="16"/>
      <c r="B90" s="106"/>
      <c r="C90" s="99"/>
      <c r="D90" s="102"/>
      <c r="E90" s="40"/>
      <c r="F90" s="104"/>
      <c r="G90" s="102"/>
      <c r="H90" s="104"/>
      <c r="I90" s="40"/>
      <c r="J90" s="104"/>
      <c r="K90" s="102"/>
    </row>
    <row r="91" spans="1:11" ht="16.5" customHeight="1">
      <c r="A91" s="16" t="s">
        <v>32</v>
      </c>
      <c r="B91" s="106"/>
      <c r="C91" s="99"/>
      <c r="E91" s="59">
        <f>+E79+E89</f>
        <v>10887131769.99</v>
      </c>
      <c r="F91" s="104"/>
      <c r="G91" s="60">
        <f>G79+G89</f>
        <v>10664989117</v>
      </c>
      <c r="H91" s="104"/>
      <c r="I91" s="59">
        <f>I79+I89</f>
        <v>10807174864</v>
      </c>
      <c r="J91" s="104"/>
      <c r="K91" s="60">
        <f>K79+K89</f>
        <v>10493731976</v>
      </c>
    </row>
    <row r="92" spans="1:11" ht="16.5" customHeight="1">
      <c r="A92" s="16"/>
      <c r="B92" s="106"/>
      <c r="C92" s="99"/>
      <c r="E92" s="3"/>
      <c r="F92" s="104"/>
      <c r="G92" s="3"/>
      <c r="H92" s="104"/>
      <c r="I92" s="3"/>
      <c r="J92" s="104"/>
      <c r="K92" s="3"/>
    </row>
    <row r="93" spans="1:11" ht="16.5" customHeight="1">
      <c r="A93" s="16"/>
      <c r="B93" s="106"/>
      <c r="C93" s="99"/>
      <c r="E93" s="3"/>
      <c r="F93" s="104"/>
      <c r="G93" s="3"/>
      <c r="H93" s="104"/>
      <c r="I93" s="3"/>
      <c r="J93" s="104"/>
      <c r="K93" s="3"/>
    </row>
    <row r="94" spans="1:11" ht="16.5" customHeight="1">
      <c r="A94" s="16"/>
      <c r="B94" s="106"/>
      <c r="C94" s="99"/>
      <c r="E94" s="3"/>
      <c r="F94" s="104"/>
      <c r="G94" s="3"/>
      <c r="H94" s="104"/>
      <c r="I94" s="3"/>
      <c r="J94" s="104"/>
      <c r="K94" s="3"/>
    </row>
    <row r="95" spans="1:11" ht="16.5" customHeight="1">
      <c r="A95" s="16"/>
      <c r="B95" s="106"/>
      <c r="C95" s="99"/>
      <c r="E95" s="3"/>
      <c r="F95" s="104"/>
      <c r="G95" s="3"/>
      <c r="H95" s="104"/>
      <c r="I95" s="3"/>
      <c r="J95" s="104"/>
      <c r="K95" s="3"/>
    </row>
    <row r="96" spans="1:11" ht="16.5" customHeight="1">
      <c r="A96" s="16"/>
      <c r="B96" s="106"/>
      <c r="C96" s="99"/>
      <c r="E96" s="3"/>
      <c r="F96" s="104"/>
      <c r="G96" s="3"/>
      <c r="H96" s="104"/>
      <c r="I96" s="3"/>
      <c r="J96" s="104"/>
      <c r="K96" s="3"/>
    </row>
    <row r="97" spans="1:11" ht="16.5" customHeight="1">
      <c r="A97" s="16"/>
      <c r="B97" s="106"/>
      <c r="C97" s="99"/>
      <c r="E97" s="3"/>
      <c r="F97" s="104"/>
      <c r="G97" s="3"/>
      <c r="H97" s="104"/>
      <c r="I97" s="3"/>
      <c r="J97" s="104"/>
      <c r="K97" s="3"/>
    </row>
    <row r="98" spans="1:11" ht="16.5" customHeight="1">
      <c r="A98" s="16"/>
      <c r="B98" s="106"/>
      <c r="C98" s="99"/>
      <c r="E98" s="3"/>
      <c r="F98" s="104"/>
      <c r="G98" s="3"/>
      <c r="H98" s="104"/>
      <c r="I98" s="3"/>
      <c r="J98" s="104"/>
      <c r="K98" s="3"/>
    </row>
    <row r="99" spans="1:11" ht="16.5" customHeight="1">
      <c r="A99" s="16"/>
      <c r="B99" s="106"/>
      <c r="C99" s="99"/>
      <c r="E99" s="3"/>
      <c r="F99" s="104"/>
      <c r="G99" s="3"/>
      <c r="H99" s="104"/>
      <c r="I99" s="3"/>
      <c r="J99" s="104"/>
      <c r="K99" s="3"/>
    </row>
    <row r="100" spans="1:11" ht="16.5" customHeight="1">
      <c r="A100" s="16"/>
      <c r="B100" s="106"/>
      <c r="C100" s="99"/>
      <c r="E100" s="3"/>
      <c r="F100" s="104"/>
      <c r="G100" s="3"/>
      <c r="H100" s="104"/>
      <c r="I100" s="3"/>
      <c r="J100" s="104"/>
      <c r="K100" s="3"/>
    </row>
    <row r="101" spans="1:11" ht="16.5" customHeight="1">
      <c r="A101" s="16"/>
      <c r="B101" s="106"/>
      <c r="C101" s="99"/>
      <c r="E101" s="3"/>
      <c r="F101" s="104"/>
      <c r="G101" s="3"/>
      <c r="H101" s="104"/>
      <c r="I101" s="3"/>
      <c r="J101" s="104"/>
      <c r="K101" s="3"/>
    </row>
    <row r="102" spans="1:11" ht="16.5" customHeight="1">
      <c r="A102" s="16"/>
      <c r="B102" s="106"/>
      <c r="C102" s="99"/>
      <c r="E102" s="3"/>
      <c r="F102" s="104"/>
      <c r="G102" s="3"/>
      <c r="H102" s="104"/>
      <c r="I102" s="3"/>
      <c r="J102" s="104"/>
      <c r="K102" s="3"/>
    </row>
    <row r="103" spans="1:11" ht="16.5" customHeight="1">
      <c r="A103" s="16"/>
      <c r="B103" s="106"/>
      <c r="C103" s="99"/>
      <c r="E103" s="3"/>
      <c r="F103" s="104"/>
      <c r="G103" s="3"/>
      <c r="H103" s="104"/>
      <c r="I103" s="3"/>
      <c r="J103" s="104"/>
      <c r="K103" s="3"/>
    </row>
    <row r="104" spans="1:11" ht="16.5" customHeight="1">
      <c r="A104" s="100"/>
      <c r="B104" s="103"/>
      <c r="E104" s="12"/>
      <c r="F104" s="9"/>
      <c r="G104" s="12"/>
      <c r="H104" s="9"/>
      <c r="I104" s="12"/>
      <c r="J104" s="9"/>
      <c r="K104" s="12"/>
    </row>
    <row r="105" spans="1:11" ht="16.5" customHeight="1">
      <c r="A105" s="100"/>
      <c r="B105" s="103"/>
    </row>
    <row r="106" spans="1:11" ht="16.5" customHeight="1">
      <c r="A106" s="137"/>
      <c r="B106" s="137"/>
      <c r="C106" s="194"/>
      <c r="D106" s="137"/>
      <c r="E106" s="137"/>
      <c r="F106" s="137"/>
      <c r="G106" s="137"/>
      <c r="H106" s="137"/>
      <c r="I106" s="137"/>
      <c r="J106" s="137"/>
      <c r="K106" s="137"/>
    </row>
    <row r="107" spans="1:11" ht="11.1" customHeight="1">
      <c r="A107" s="103"/>
      <c r="B107" s="103"/>
      <c r="E107" s="103"/>
      <c r="F107" s="9"/>
      <c r="G107" s="103"/>
      <c r="H107" s="9"/>
      <c r="I107" s="103"/>
      <c r="J107" s="9"/>
      <c r="K107" s="103"/>
    </row>
    <row r="108" spans="1:11" ht="21.95" customHeight="1">
      <c r="A108" s="61" t="str">
        <f>+A55</f>
        <v>The accompanying notes on page 12 to 26 form part of this interim financial information.</v>
      </c>
      <c r="B108" s="1"/>
      <c r="C108" s="1"/>
      <c r="D108" s="1"/>
      <c r="E108" s="107"/>
      <c r="F108" s="1"/>
      <c r="G108" s="107"/>
      <c r="H108" s="1"/>
      <c r="I108" s="107"/>
      <c r="J108" s="1"/>
      <c r="K108" s="107"/>
    </row>
    <row r="109" spans="1:11" ht="16.5" customHeight="1">
      <c r="A109" s="22" t="str">
        <f>A1</f>
        <v>Com7 Public Company Limited</v>
      </c>
      <c r="B109" s="103"/>
      <c r="C109" s="8"/>
    </row>
    <row r="110" spans="1:11" ht="16.5" customHeight="1">
      <c r="A110" s="14" t="s">
        <v>1</v>
      </c>
      <c r="B110" s="103"/>
      <c r="C110" s="8"/>
    </row>
    <row r="111" spans="1:11" ht="16.5" customHeight="1">
      <c r="A111" s="23" t="str">
        <f>A3</f>
        <v>As at 31 March 2022</v>
      </c>
      <c r="B111" s="1"/>
      <c r="C111" s="197"/>
      <c r="D111" s="1"/>
      <c r="E111" s="107"/>
      <c r="F111" s="1"/>
      <c r="G111" s="107"/>
      <c r="H111" s="1"/>
      <c r="I111" s="107"/>
      <c r="J111" s="1"/>
      <c r="K111" s="107"/>
    </row>
    <row r="112" spans="1:11" ht="16.5" customHeight="1">
      <c r="A112" s="100"/>
    </row>
    <row r="113" spans="1:11" ht="16.5" customHeight="1">
      <c r="A113" s="100"/>
    </row>
    <row r="114" spans="1:11" ht="16.5" customHeight="1">
      <c r="A114" s="100"/>
      <c r="E114" s="252" t="s">
        <v>100</v>
      </c>
      <c r="F114" s="252"/>
      <c r="G114" s="252"/>
      <c r="H114" s="10"/>
      <c r="I114" s="252" t="s">
        <v>102</v>
      </c>
      <c r="J114" s="252"/>
      <c r="K114" s="252"/>
    </row>
    <row r="115" spans="1:11" ht="16.5" customHeight="1">
      <c r="A115" s="100"/>
      <c r="E115" s="249" t="s">
        <v>101</v>
      </c>
      <c r="F115" s="249"/>
      <c r="G115" s="249"/>
      <c r="H115" s="10"/>
      <c r="I115" s="249" t="s">
        <v>101</v>
      </c>
      <c r="J115" s="249"/>
      <c r="K115" s="249"/>
    </row>
    <row r="116" spans="1:11" ht="16.5" customHeight="1">
      <c r="A116" s="100"/>
      <c r="E116" s="18" t="s">
        <v>2</v>
      </c>
      <c r="F116" s="11"/>
      <c r="G116" s="18" t="s">
        <v>3</v>
      </c>
      <c r="H116" s="10"/>
      <c r="I116" s="18" t="s">
        <v>2</v>
      </c>
      <c r="J116" s="11"/>
      <c r="K116" s="18" t="s">
        <v>3</v>
      </c>
    </row>
    <row r="117" spans="1:11" ht="16.5" customHeight="1">
      <c r="A117" s="100"/>
      <c r="C117" s="9"/>
      <c r="D117" s="104"/>
      <c r="E117" s="178" t="s">
        <v>163</v>
      </c>
      <c r="F117" s="76"/>
      <c r="G117" s="179" t="s">
        <v>4</v>
      </c>
      <c r="H117" s="116"/>
      <c r="I117" s="180" t="s">
        <v>163</v>
      </c>
      <c r="J117" s="116"/>
      <c r="K117" s="179" t="s">
        <v>4</v>
      </c>
    </row>
    <row r="118" spans="1:11" ht="16.5" customHeight="1">
      <c r="A118" s="100"/>
      <c r="C118" s="201"/>
      <c r="D118" s="104"/>
      <c r="E118" s="31" t="s">
        <v>164</v>
      </c>
      <c r="F118" s="25"/>
      <c r="G118" s="24">
        <v>2021</v>
      </c>
      <c r="H118" s="25"/>
      <c r="I118" s="31" t="s">
        <v>164</v>
      </c>
      <c r="J118" s="25"/>
      <c r="K118" s="24">
        <v>2021</v>
      </c>
    </row>
    <row r="119" spans="1:11" ht="16.5" customHeight="1">
      <c r="A119" s="100"/>
      <c r="C119" s="11"/>
      <c r="D119" s="18"/>
      <c r="E119" s="27" t="s">
        <v>6</v>
      </c>
      <c r="F119" s="18"/>
      <c r="G119" s="27" t="s">
        <v>6</v>
      </c>
      <c r="H119" s="18"/>
      <c r="I119" s="27" t="s">
        <v>6</v>
      </c>
      <c r="J119" s="18"/>
      <c r="K119" s="27" t="s">
        <v>6</v>
      </c>
    </row>
    <row r="120" spans="1:11" ht="16.5" customHeight="1">
      <c r="A120" s="22" t="s">
        <v>111</v>
      </c>
      <c r="B120" s="8"/>
      <c r="C120" s="9"/>
      <c r="E120" s="39"/>
      <c r="I120" s="39"/>
    </row>
    <row r="121" spans="1:11" ht="16.5" customHeight="1">
      <c r="A121" s="29"/>
      <c r="B121" s="8"/>
      <c r="C121" s="9"/>
      <c r="E121" s="39"/>
      <c r="I121" s="39"/>
    </row>
    <row r="122" spans="1:11" ht="16.5" customHeight="1">
      <c r="A122" s="251" t="s">
        <v>92</v>
      </c>
      <c r="B122" s="251"/>
      <c r="C122" s="202"/>
      <c r="D122" s="106"/>
      <c r="E122" s="44"/>
      <c r="F122" s="106"/>
      <c r="G122" s="106"/>
      <c r="H122" s="106"/>
      <c r="I122" s="44"/>
      <c r="J122" s="106"/>
      <c r="K122" s="106"/>
    </row>
    <row r="123" spans="1:11" ht="16.5" customHeight="1">
      <c r="A123" s="136"/>
      <c r="B123" s="136"/>
      <c r="C123" s="15"/>
      <c r="D123" s="106"/>
      <c r="E123" s="44"/>
      <c r="F123" s="106"/>
      <c r="G123" s="106"/>
      <c r="H123" s="106"/>
      <c r="I123" s="44"/>
      <c r="J123" s="106"/>
      <c r="K123" s="106"/>
    </row>
    <row r="124" spans="1:11" ht="16.5" customHeight="1">
      <c r="A124" s="250" t="s">
        <v>33</v>
      </c>
      <c r="B124" s="250"/>
      <c r="C124" s="15"/>
      <c r="E124" s="44"/>
      <c r="F124" s="106"/>
      <c r="G124" s="106"/>
      <c r="H124" s="106"/>
      <c r="I124" s="44"/>
      <c r="J124" s="106"/>
      <c r="K124" s="106"/>
    </row>
    <row r="125" spans="1:11" ht="16.5" customHeight="1">
      <c r="B125" s="135" t="s">
        <v>34</v>
      </c>
      <c r="C125" s="15"/>
      <c r="E125" s="44"/>
      <c r="F125" s="106"/>
      <c r="G125" s="106"/>
      <c r="H125" s="106"/>
      <c r="I125" s="44"/>
      <c r="J125" s="106"/>
      <c r="K125" s="106"/>
    </row>
    <row r="126" spans="1:11" ht="16.5" customHeight="1">
      <c r="B126" s="137" t="s">
        <v>147</v>
      </c>
      <c r="C126" s="15"/>
      <c r="E126" s="44"/>
      <c r="F126" s="20"/>
      <c r="G126" s="106"/>
      <c r="H126" s="20"/>
      <c r="I126" s="44"/>
      <c r="J126" s="20"/>
      <c r="K126" s="106"/>
    </row>
    <row r="127" spans="1:11" ht="16.5" customHeight="1" thickBot="1">
      <c r="B127" s="135" t="s">
        <v>152</v>
      </c>
      <c r="C127" s="203"/>
      <c r="E127" s="38">
        <v>300000000</v>
      </c>
      <c r="F127" s="3"/>
      <c r="G127" s="21">
        <v>300000000</v>
      </c>
      <c r="H127" s="3"/>
      <c r="I127" s="38">
        <v>300000000</v>
      </c>
      <c r="J127" s="104"/>
      <c r="K127" s="21">
        <v>300000000</v>
      </c>
    </row>
    <row r="128" spans="1:11" ht="16.5" customHeight="1" thickTop="1">
      <c r="A128" s="135"/>
      <c r="B128" s="135"/>
      <c r="C128" s="203"/>
      <c r="E128" s="45"/>
      <c r="F128" s="7"/>
      <c r="G128" s="6"/>
      <c r="H128" s="7"/>
      <c r="I128" s="45"/>
      <c r="J128" s="20"/>
      <c r="K128" s="6"/>
    </row>
    <row r="129" spans="1:11" ht="16.5" customHeight="1">
      <c r="B129" s="135" t="s">
        <v>35</v>
      </c>
      <c r="C129" s="15"/>
      <c r="E129" s="44"/>
      <c r="F129" s="20"/>
      <c r="G129" s="106"/>
      <c r="H129" s="20"/>
      <c r="I129" s="44"/>
      <c r="J129" s="20"/>
      <c r="K129" s="106"/>
    </row>
    <row r="130" spans="1:11" ht="16.5" customHeight="1">
      <c r="B130" s="137" t="s">
        <v>95</v>
      </c>
      <c r="C130" s="15"/>
      <c r="E130" s="39"/>
      <c r="I130" s="39"/>
    </row>
    <row r="131" spans="1:11" ht="16.5" customHeight="1">
      <c r="B131" s="135" t="s">
        <v>153</v>
      </c>
      <c r="C131" s="203"/>
      <c r="E131" s="46">
        <v>300000000</v>
      </c>
      <c r="F131" s="58"/>
      <c r="G131" s="28">
        <v>300000000</v>
      </c>
      <c r="H131" s="106"/>
      <c r="I131" s="34">
        <v>300000000</v>
      </c>
      <c r="J131" s="173"/>
      <c r="K131" s="28">
        <v>300000000</v>
      </c>
    </row>
    <row r="132" spans="1:11" ht="16.5" customHeight="1">
      <c r="A132" s="137" t="s">
        <v>36</v>
      </c>
      <c r="B132" s="135"/>
      <c r="C132" s="203"/>
      <c r="E132" s="46">
        <v>898760685</v>
      </c>
      <c r="F132" s="58"/>
      <c r="G132" s="28">
        <v>898760685</v>
      </c>
      <c r="H132" s="106"/>
      <c r="I132" s="34">
        <v>898760685</v>
      </c>
      <c r="J132" s="174"/>
      <c r="K132" s="28">
        <v>898760685</v>
      </c>
    </row>
    <row r="133" spans="1:11" ht="16.5" customHeight="1">
      <c r="A133" s="137" t="s">
        <v>37</v>
      </c>
      <c r="B133" s="137"/>
      <c r="C133" s="15"/>
      <c r="E133" s="44"/>
      <c r="F133" s="106"/>
      <c r="G133" s="109"/>
      <c r="H133" s="101"/>
      <c r="I133" s="111"/>
      <c r="J133" s="101"/>
      <c r="K133" s="109"/>
    </row>
    <row r="134" spans="1:11" s="9" customFormat="1" ht="16.5" customHeight="1">
      <c r="B134" s="137" t="s">
        <v>38</v>
      </c>
      <c r="C134" s="15"/>
      <c r="E134" s="46">
        <v>30000000</v>
      </c>
      <c r="F134" s="58"/>
      <c r="G134" s="28">
        <v>30000000</v>
      </c>
      <c r="H134" s="106"/>
      <c r="I134" s="34">
        <v>30000000</v>
      </c>
      <c r="J134" s="174"/>
      <c r="K134" s="28">
        <v>30000000</v>
      </c>
    </row>
    <row r="135" spans="1:11" ht="16.5" customHeight="1">
      <c r="A135" s="137"/>
      <c r="B135" s="137" t="s">
        <v>39</v>
      </c>
      <c r="C135" s="15"/>
      <c r="E135" s="46">
        <v>4852907408.0100002</v>
      </c>
      <c r="F135" s="58"/>
      <c r="G135" s="28">
        <v>4069677849</v>
      </c>
      <c r="H135" s="106"/>
      <c r="I135" s="34">
        <v>4094876799</v>
      </c>
      <c r="J135" s="109"/>
      <c r="K135" s="109">
        <v>3423433200</v>
      </c>
    </row>
    <row r="136" spans="1:11" ht="16.5" customHeight="1">
      <c r="A136" s="250" t="s">
        <v>139</v>
      </c>
      <c r="B136" s="250"/>
      <c r="C136" s="15"/>
      <c r="E136" s="47">
        <v>-10627902</v>
      </c>
      <c r="F136" s="58"/>
      <c r="G136" s="175">
        <v>-13576049</v>
      </c>
      <c r="H136" s="109"/>
      <c r="I136" s="196">
        <v>0</v>
      </c>
      <c r="J136" s="109"/>
      <c r="K136" s="175">
        <v>0</v>
      </c>
    </row>
    <row r="137" spans="1:11" ht="16.5" customHeight="1">
      <c r="A137" s="135"/>
      <c r="B137" s="135"/>
      <c r="C137" s="15"/>
      <c r="E137" s="48"/>
      <c r="F137" s="9"/>
      <c r="G137" s="108"/>
      <c r="H137" s="108"/>
      <c r="I137" s="115"/>
      <c r="J137" s="108"/>
      <c r="K137" s="108"/>
    </row>
    <row r="138" spans="1:11" ht="16.5" customHeight="1">
      <c r="A138" s="251" t="s">
        <v>40</v>
      </c>
      <c r="B138" s="251"/>
      <c r="C138" s="15"/>
      <c r="E138" s="114"/>
      <c r="F138" s="9"/>
      <c r="G138" s="108"/>
      <c r="H138" s="108"/>
      <c r="I138" s="115"/>
      <c r="J138" s="108"/>
      <c r="K138" s="108"/>
    </row>
    <row r="139" spans="1:11" ht="16.5" customHeight="1">
      <c r="A139" s="136"/>
      <c r="B139" s="136" t="s">
        <v>41</v>
      </c>
      <c r="C139" s="15"/>
      <c r="E139" s="45">
        <f>SUM(E131:E136)</f>
        <v>6071040191.0100002</v>
      </c>
      <c r="F139" s="7"/>
      <c r="G139" s="109">
        <f>SUM(G131:G136)</f>
        <v>5284862485</v>
      </c>
      <c r="H139" s="108"/>
      <c r="I139" s="111">
        <f>SUM(I131:I136)</f>
        <v>5323637484</v>
      </c>
      <c r="J139" s="108"/>
      <c r="K139" s="109">
        <f>SUM(K131:K136)</f>
        <v>4652193885</v>
      </c>
    </row>
    <row r="140" spans="1:11" ht="16.5" customHeight="1">
      <c r="A140" s="250" t="s">
        <v>42</v>
      </c>
      <c r="B140" s="250"/>
      <c r="C140" s="15"/>
      <c r="E140" s="43">
        <v>14724106</v>
      </c>
      <c r="F140" s="32"/>
      <c r="G140" s="176">
        <v>15887870</v>
      </c>
      <c r="H140" s="32"/>
      <c r="I140" s="196">
        <v>0</v>
      </c>
      <c r="J140" s="132"/>
      <c r="K140" s="133">
        <v>0</v>
      </c>
    </row>
    <row r="141" spans="1:11" ht="16.5" customHeight="1">
      <c r="A141" s="135"/>
      <c r="B141" s="135"/>
      <c r="C141" s="15"/>
      <c r="E141" s="114"/>
      <c r="F141" s="9"/>
      <c r="G141" s="103"/>
      <c r="H141" s="9"/>
      <c r="I141" s="114"/>
      <c r="J141" s="9"/>
      <c r="K141" s="103"/>
    </row>
    <row r="142" spans="1:11" ht="16.5" customHeight="1">
      <c r="A142" s="251" t="s">
        <v>93</v>
      </c>
      <c r="B142" s="251"/>
      <c r="C142" s="15"/>
      <c r="E142" s="53">
        <f>SUM(E139:E140)</f>
        <v>6085764297.0100002</v>
      </c>
      <c r="F142" s="9"/>
      <c r="G142" s="107">
        <f>SUM(G139:G140)</f>
        <v>5300750355</v>
      </c>
      <c r="H142" s="9"/>
      <c r="I142" s="53">
        <f>SUM(I139:I140)</f>
        <v>5323637484</v>
      </c>
      <c r="J142" s="9"/>
      <c r="K142" s="107">
        <f>SUM(K139:K140)</f>
        <v>4652193885</v>
      </c>
    </row>
    <row r="143" spans="1:11" ht="16.5" customHeight="1">
      <c r="A143" s="250"/>
      <c r="B143" s="250"/>
      <c r="C143" s="15"/>
      <c r="E143" s="39"/>
      <c r="F143" s="9"/>
      <c r="G143" s="103"/>
      <c r="H143" s="9"/>
      <c r="I143" s="39"/>
      <c r="J143" s="9"/>
      <c r="K143" s="103"/>
    </row>
    <row r="144" spans="1:11" ht="16.5" customHeight="1" thickBot="1">
      <c r="A144" s="14" t="s">
        <v>94</v>
      </c>
      <c r="B144" s="19"/>
      <c r="C144" s="14"/>
      <c r="E144" s="54">
        <f>SUM(E91,E142)</f>
        <v>16972896067</v>
      </c>
      <c r="F144" s="9"/>
      <c r="G144" s="55">
        <f>SUM(G91,G142)</f>
        <v>15965739472</v>
      </c>
      <c r="H144" s="9"/>
      <c r="I144" s="54">
        <f>SUM(I91,I142)</f>
        <v>16130812348</v>
      </c>
      <c r="J144" s="9"/>
      <c r="K144" s="55">
        <f>SUM(K91,K142)</f>
        <v>15145925861</v>
      </c>
    </row>
    <row r="145" spans="1:11" ht="16.5" customHeight="1" thickTop="1">
      <c r="A145" s="136"/>
      <c r="B145" s="136"/>
      <c r="C145" s="15"/>
      <c r="E145" s="9"/>
      <c r="F145" s="9"/>
      <c r="G145" s="9"/>
      <c r="H145" s="9"/>
      <c r="I145" s="9"/>
      <c r="J145" s="9"/>
      <c r="K145" s="9"/>
    </row>
    <row r="146" spans="1:11" ht="16.5" customHeight="1">
      <c r="A146" s="136"/>
      <c r="B146" s="136"/>
      <c r="C146" s="15"/>
      <c r="E146" s="9"/>
      <c r="F146" s="9"/>
      <c r="G146" s="9"/>
      <c r="H146" s="9"/>
      <c r="I146" s="9"/>
      <c r="J146" s="9"/>
      <c r="K146" s="9"/>
    </row>
    <row r="147" spans="1:11" ht="16.5" customHeight="1">
      <c r="A147" s="29"/>
      <c r="B147" s="137"/>
      <c r="C147" s="15"/>
      <c r="E147" s="103"/>
      <c r="G147" s="103"/>
      <c r="I147" s="103"/>
      <c r="K147" s="103"/>
    </row>
    <row r="148" spans="1:11" ht="16.5" customHeight="1">
      <c r="A148" s="29"/>
      <c r="B148" s="137"/>
      <c r="C148" s="15"/>
      <c r="E148" s="103"/>
      <c r="G148" s="103"/>
      <c r="I148" s="103"/>
      <c r="K148" s="103"/>
    </row>
    <row r="149" spans="1:11" ht="16.5" customHeight="1">
      <c r="A149" s="29"/>
      <c r="B149" s="137"/>
      <c r="C149" s="15"/>
      <c r="E149" s="103"/>
      <c r="G149" s="103"/>
      <c r="I149" s="103"/>
      <c r="K149" s="103"/>
    </row>
    <row r="150" spans="1:11" ht="16.5" customHeight="1">
      <c r="A150" s="29"/>
      <c r="B150" s="137"/>
      <c r="C150" s="15"/>
      <c r="E150" s="103"/>
      <c r="G150" s="103"/>
      <c r="I150" s="103"/>
      <c r="K150" s="103"/>
    </row>
    <row r="151" spans="1:11" ht="16.5" customHeight="1">
      <c r="A151" s="29"/>
      <c r="B151" s="137"/>
      <c r="C151" s="15"/>
      <c r="E151" s="103"/>
      <c r="G151" s="103"/>
      <c r="I151" s="103"/>
      <c r="K151" s="103"/>
    </row>
    <row r="152" spans="1:11" ht="16.5" customHeight="1">
      <c r="A152" s="29"/>
      <c r="B152" s="137"/>
      <c r="C152" s="15"/>
      <c r="E152" s="103"/>
      <c r="G152" s="103"/>
      <c r="I152" s="103"/>
      <c r="K152" s="103"/>
    </row>
    <row r="153" spans="1:11" ht="16.5" customHeight="1">
      <c r="A153" s="29"/>
      <c r="B153" s="137"/>
      <c r="C153" s="15"/>
      <c r="E153" s="103"/>
      <c r="G153" s="103"/>
      <c r="I153" s="103"/>
      <c r="K153" s="103"/>
    </row>
    <row r="154" spans="1:11" ht="16.5" customHeight="1">
      <c r="A154" s="29"/>
      <c r="B154" s="137"/>
      <c r="C154" s="15"/>
      <c r="E154" s="103"/>
      <c r="G154" s="103"/>
      <c r="I154" s="103"/>
      <c r="K154" s="103"/>
    </row>
    <row r="155" spans="1:11" ht="16.5" customHeight="1">
      <c r="A155" s="29"/>
      <c r="B155" s="137"/>
      <c r="C155" s="15"/>
      <c r="E155" s="103"/>
      <c r="G155" s="103"/>
      <c r="I155" s="103"/>
      <c r="K155" s="103"/>
    </row>
    <row r="156" spans="1:11" ht="13.5" customHeight="1">
      <c r="A156" s="29"/>
      <c r="B156" s="137"/>
      <c r="C156" s="15"/>
      <c r="E156" s="103"/>
      <c r="G156" s="103"/>
      <c r="I156" s="103"/>
      <c r="K156" s="103"/>
    </row>
    <row r="157" spans="1:11" ht="11.1" customHeight="1">
      <c r="A157" s="29"/>
      <c r="B157" s="137"/>
      <c r="C157" s="15"/>
      <c r="E157" s="103"/>
      <c r="G157" s="103"/>
      <c r="I157" s="103"/>
      <c r="K157" s="103"/>
    </row>
    <row r="158" spans="1:11" ht="12.75" customHeight="1">
      <c r="A158" s="29"/>
      <c r="B158" s="137"/>
      <c r="C158" s="15"/>
      <c r="E158" s="103"/>
      <c r="G158" s="103"/>
      <c r="I158" s="103"/>
      <c r="K158" s="103"/>
    </row>
    <row r="159" spans="1:11" ht="21.95" customHeight="1">
      <c r="A159" s="56" t="str">
        <f>A108</f>
        <v>The accompanying notes on page 12 to 26 form part of this interim financial information.</v>
      </c>
      <c r="B159" s="30"/>
      <c r="C159" s="1"/>
      <c r="D159" s="1"/>
      <c r="E159" s="107"/>
      <c r="F159" s="1"/>
      <c r="G159" s="107"/>
      <c r="H159" s="1"/>
      <c r="I159" s="107"/>
      <c r="J159" s="1"/>
      <c r="K159" s="107"/>
    </row>
  </sheetData>
  <mergeCells count="20">
    <mergeCell ref="E6:G6"/>
    <mergeCell ref="I6:K6"/>
    <mergeCell ref="A53:K53"/>
    <mergeCell ref="E7:G7"/>
    <mergeCell ref="I7:K7"/>
    <mergeCell ref="E61:G61"/>
    <mergeCell ref="I61:K61"/>
    <mergeCell ref="E62:G62"/>
    <mergeCell ref="I62:K62"/>
    <mergeCell ref="E114:G114"/>
    <mergeCell ref="I114:K114"/>
    <mergeCell ref="E115:G115"/>
    <mergeCell ref="I115:K115"/>
    <mergeCell ref="A143:B143"/>
    <mergeCell ref="A122:B122"/>
    <mergeCell ref="A124:B124"/>
    <mergeCell ref="A138:B138"/>
    <mergeCell ref="A140:B140"/>
    <mergeCell ref="A142:B142"/>
    <mergeCell ref="A136:B13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5" max="10" man="1"/>
  </rowBreaks>
  <ignoredErrors>
    <ignoredError sqref="F139:J139" formulaRange="1"/>
    <ignoredError sqref="F10 H10 E118:K1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9DC29-AEAB-426F-89D6-E192EB5FE3B4}">
  <dimension ref="A1:O116"/>
  <sheetViews>
    <sheetView topLeftCell="G1" zoomScale="113" zoomScaleNormal="70" zoomScaleSheetLayoutView="100" workbookViewId="0">
      <selection activeCell="F54" sqref="F54"/>
    </sheetView>
  </sheetViews>
  <sheetFormatPr defaultColWidth="9" defaultRowHeight="16.149999999999999" customHeight="1"/>
  <cols>
    <col min="1" max="3" width="1.7109375" style="65" customWidth="1"/>
    <col min="4" max="5" width="1.42578125" style="65" customWidth="1"/>
    <col min="6" max="6" width="27" style="65" customWidth="1"/>
    <col min="7" max="7" width="4.7109375" style="103" bestFit="1" customWidth="1"/>
    <col min="8" max="8" width="0.85546875" style="65" customWidth="1"/>
    <col min="9" max="9" width="14" style="65" customWidth="1"/>
    <col min="10" max="10" width="0.85546875" style="65" customWidth="1"/>
    <col min="11" max="11" width="14" style="103" customWidth="1"/>
    <col min="12" max="12" width="0.85546875" style="65" customWidth="1"/>
    <col min="13" max="13" width="14" style="66" customWidth="1"/>
    <col min="14" max="14" width="0.85546875" style="65" customWidth="1"/>
    <col min="15" max="15" width="14" style="105" customWidth="1"/>
    <col min="16" max="16384" width="9" style="65"/>
  </cols>
  <sheetData>
    <row r="1" spans="1:15" ht="16.149999999999999" customHeight="1">
      <c r="A1" s="71" t="s">
        <v>0</v>
      </c>
    </row>
    <row r="2" spans="1:15" ht="16.149999999999999" customHeight="1">
      <c r="A2" s="71" t="s">
        <v>43</v>
      </c>
    </row>
    <row r="3" spans="1:15" ht="16.149999999999999" customHeight="1">
      <c r="A3" s="73" t="s">
        <v>186</v>
      </c>
      <c r="B3" s="74"/>
      <c r="C3" s="74"/>
      <c r="D3" s="74"/>
      <c r="E3" s="74"/>
      <c r="F3" s="74"/>
      <c r="G3" s="1"/>
      <c r="H3" s="74"/>
      <c r="I3" s="74"/>
      <c r="J3" s="74"/>
      <c r="K3" s="1"/>
      <c r="L3" s="74"/>
      <c r="M3" s="83"/>
      <c r="N3" s="74"/>
      <c r="O3" s="107"/>
    </row>
    <row r="4" spans="1:15" ht="15.95" customHeight="1">
      <c r="A4" s="72"/>
    </row>
    <row r="5" spans="1:15" ht="15.95" customHeight="1">
      <c r="A5" s="72"/>
    </row>
    <row r="6" spans="1:15" ht="16.5" customHeight="1">
      <c r="A6" s="72"/>
      <c r="I6" s="255" t="s">
        <v>103</v>
      </c>
      <c r="J6" s="255"/>
      <c r="K6" s="255"/>
      <c r="L6" s="80"/>
      <c r="M6" s="255" t="s">
        <v>102</v>
      </c>
      <c r="N6" s="255"/>
      <c r="O6" s="255"/>
    </row>
    <row r="7" spans="1:15" ht="16.5" customHeight="1">
      <c r="A7" s="72"/>
      <c r="I7" s="254" t="s">
        <v>101</v>
      </c>
      <c r="J7" s="254"/>
      <c r="K7" s="254"/>
      <c r="L7" s="80"/>
      <c r="M7" s="254" t="s">
        <v>101</v>
      </c>
      <c r="N7" s="254"/>
      <c r="O7" s="254"/>
    </row>
    <row r="8" spans="1:15" ht="16.5" customHeight="1">
      <c r="A8" s="72"/>
      <c r="I8" s="138" t="s">
        <v>2</v>
      </c>
      <c r="K8" s="171" t="s">
        <v>2</v>
      </c>
      <c r="M8" s="138" t="s">
        <v>2</v>
      </c>
      <c r="O8" s="171" t="s">
        <v>2</v>
      </c>
    </row>
    <row r="9" spans="1:15" ht="16.5" customHeight="1">
      <c r="A9" s="72"/>
      <c r="H9" s="80"/>
      <c r="I9" s="139">
        <v>2022</v>
      </c>
      <c r="J9" s="140"/>
      <c r="K9" s="170">
        <v>2021</v>
      </c>
      <c r="L9" s="140"/>
      <c r="M9" s="139">
        <v>2022</v>
      </c>
      <c r="N9" s="140"/>
      <c r="O9" s="170">
        <v>2021</v>
      </c>
    </row>
    <row r="10" spans="1:15" ht="16.5" customHeight="1">
      <c r="A10" s="72"/>
      <c r="G10" s="204" t="s">
        <v>105</v>
      </c>
      <c r="H10" s="80"/>
      <c r="I10" s="84" t="s">
        <v>6</v>
      </c>
      <c r="J10" s="80"/>
      <c r="K10" s="118" t="s">
        <v>6</v>
      </c>
      <c r="L10" s="80"/>
      <c r="M10" s="84" t="s">
        <v>6</v>
      </c>
      <c r="N10" s="80"/>
      <c r="O10" s="118" t="s">
        <v>6</v>
      </c>
    </row>
    <row r="11" spans="1:15" ht="16.5" customHeight="1">
      <c r="A11" s="79" t="s">
        <v>44</v>
      </c>
      <c r="G11" s="10"/>
      <c r="H11" s="80"/>
      <c r="I11" s="85"/>
      <c r="J11" s="80"/>
      <c r="K11" s="123"/>
      <c r="L11" s="80"/>
      <c r="M11" s="85"/>
      <c r="N11" s="80"/>
      <c r="O11" s="123"/>
    </row>
    <row r="12" spans="1:15" ht="6" customHeight="1">
      <c r="A12" s="72"/>
      <c r="G12" s="10"/>
      <c r="H12" s="80"/>
      <c r="I12" s="85"/>
      <c r="J12" s="80"/>
      <c r="K12" s="123"/>
      <c r="L12" s="80"/>
      <c r="M12" s="85"/>
      <c r="N12" s="80"/>
      <c r="O12" s="123"/>
    </row>
    <row r="13" spans="1:15" ht="16.5" customHeight="1">
      <c r="A13" s="72" t="s">
        <v>45</v>
      </c>
      <c r="I13" s="39">
        <v>14645719350</v>
      </c>
      <c r="K13" s="105">
        <v>11963321903</v>
      </c>
      <c r="L13" s="141"/>
      <c r="M13" s="39">
        <v>14106256691</v>
      </c>
      <c r="N13" s="141"/>
      <c r="O13" s="105">
        <v>11669545911</v>
      </c>
    </row>
    <row r="14" spans="1:15" ht="16.5" customHeight="1">
      <c r="A14" s="72" t="s">
        <v>113</v>
      </c>
      <c r="I14" s="39">
        <v>16776526</v>
      </c>
      <c r="K14" s="105">
        <v>2542062</v>
      </c>
      <c r="L14" s="141"/>
      <c r="M14" s="39">
        <v>17126149</v>
      </c>
      <c r="N14" s="141"/>
      <c r="O14" s="105">
        <v>3294275</v>
      </c>
    </row>
    <row r="15" spans="1:15" ht="16.5" customHeight="1">
      <c r="A15" s="72" t="s">
        <v>154</v>
      </c>
      <c r="G15" s="200">
        <v>9.1999999999999993</v>
      </c>
      <c r="I15" s="49">
        <v>19857632</v>
      </c>
      <c r="K15" s="119">
        <v>23112443</v>
      </c>
      <c r="L15" s="141"/>
      <c r="M15" s="130">
        <v>0</v>
      </c>
      <c r="N15" s="141"/>
      <c r="O15" s="172">
        <v>0</v>
      </c>
    </row>
    <row r="16" spans="1:15" ht="6" customHeight="1">
      <c r="A16" s="72"/>
      <c r="I16" s="39"/>
      <c r="K16" s="105"/>
      <c r="M16" s="39"/>
    </row>
    <row r="17" spans="1:15" ht="16.5" customHeight="1">
      <c r="A17" s="79" t="s">
        <v>46</v>
      </c>
      <c r="I17" s="53">
        <f>SUM(I13:I15)</f>
        <v>14682353508</v>
      </c>
      <c r="K17" s="107">
        <f>SUM(K13:K15)</f>
        <v>11988976408</v>
      </c>
      <c r="M17" s="53">
        <f>SUM(M13:M15)</f>
        <v>14123382840</v>
      </c>
      <c r="O17" s="107">
        <f>SUM(O13:O15)</f>
        <v>11672840186</v>
      </c>
    </row>
    <row r="18" spans="1:15" ht="16.5" customHeight="1">
      <c r="A18" s="72"/>
      <c r="I18" s="39"/>
      <c r="K18" s="105"/>
      <c r="M18" s="39"/>
    </row>
    <row r="19" spans="1:15" ht="16.5" customHeight="1">
      <c r="A19" s="79" t="s">
        <v>47</v>
      </c>
      <c r="I19" s="114"/>
      <c r="M19" s="114"/>
      <c r="O19" s="103"/>
    </row>
    <row r="20" spans="1:15" ht="6" customHeight="1">
      <c r="I20" s="114"/>
      <c r="M20" s="114"/>
      <c r="O20" s="103"/>
    </row>
    <row r="21" spans="1:15" ht="16.5" customHeight="1">
      <c r="A21" s="72" t="s">
        <v>48</v>
      </c>
      <c r="B21" s="72"/>
      <c r="I21" s="39">
        <v>-12643672158</v>
      </c>
      <c r="J21" s="66"/>
      <c r="K21" s="105">
        <v>-10405065630</v>
      </c>
      <c r="L21" s="142"/>
      <c r="M21" s="39">
        <v>-12256965835</v>
      </c>
      <c r="N21" s="142"/>
      <c r="O21" s="105">
        <v>-10211961644</v>
      </c>
    </row>
    <row r="22" spans="1:15" ht="16.5" customHeight="1">
      <c r="A22" s="72" t="s">
        <v>49</v>
      </c>
      <c r="G22" s="205"/>
      <c r="I22" s="39">
        <v>-841153562</v>
      </c>
      <c r="J22" s="66"/>
      <c r="K22" s="105">
        <v>-682914318</v>
      </c>
      <c r="L22" s="141"/>
      <c r="M22" s="39">
        <v>-833896503</v>
      </c>
      <c r="N22" s="141"/>
      <c r="O22" s="105">
        <v>-684305306</v>
      </c>
    </row>
    <row r="23" spans="1:15" ht="16.5" customHeight="1">
      <c r="A23" s="72" t="s">
        <v>50</v>
      </c>
      <c r="I23" s="143">
        <v>-204145928.99000001</v>
      </c>
      <c r="J23" s="66"/>
      <c r="K23" s="144">
        <v>-202261765</v>
      </c>
      <c r="L23" s="141"/>
      <c r="M23" s="143">
        <v>-168602712</v>
      </c>
      <c r="N23" s="141"/>
      <c r="O23" s="144">
        <v>-184623298</v>
      </c>
    </row>
    <row r="24" spans="1:15" ht="16.5" customHeight="1">
      <c r="A24" s="72" t="s">
        <v>138</v>
      </c>
      <c r="I24" s="145">
        <v>-2818494</v>
      </c>
      <c r="J24" s="66"/>
      <c r="K24" s="119">
        <v>3904491</v>
      </c>
      <c r="L24" s="141"/>
      <c r="M24" s="145">
        <v>-2759823</v>
      </c>
      <c r="N24" s="141"/>
      <c r="O24" s="172">
        <v>3904491</v>
      </c>
    </row>
    <row r="25" spans="1:15" ht="6" customHeight="1">
      <c r="A25" s="72"/>
      <c r="I25" s="39"/>
      <c r="K25" s="105"/>
      <c r="M25" s="39"/>
    </row>
    <row r="26" spans="1:15" ht="16.5" customHeight="1">
      <c r="A26" s="79" t="s">
        <v>51</v>
      </c>
      <c r="I26" s="53">
        <f>SUM(I21:I24)</f>
        <v>-13691790142.99</v>
      </c>
      <c r="K26" s="107">
        <f>SUM(K21:K24)</f>
        <v>-11286337222</v>
      </c>
      <c r="M26" s="53">
        <f>SUM(M21:M24)</f>
        <v>-13262224873</v>
      </c>
      <c r="O26" s="107">
        <f>SUM(O21:O24)</f>
        <v>-11076985757</v>
      </c>
    </row>
    <row r="27" spans="1:15" ht="16.5" customHeight="1">
      <c r="A27" s="72"/>
      <c r="I27" s="39"/>
      <c r="K27" s="105"/>
      <c r="M27" s="39"/>
    </row>
    <row r="28" spans="1:15" ht="16.5" customHeight="1">
      <c r="A28" s="79" t="s">
        <v>52</v>
      </c>
      <c r="I28" s="39"/>
      <c r="K28" s="105"/>
      <c r="M28" s="39"/>
    </row>
    <row r="29" spans="1:15" ht="16.5" customHeight="1">
      <c r="A29" s="79"/>
      <c r="B29" s="79" t="s">
        <v>53</v>
      </c>
      <c r="I29" s="39">
        <f>SUM(I17,I26)</f>
        <v>990563365.01000023</v>
      </c>
      <c r="K29" s="105">
        <f>SUM(K17,K26)</f>
        <v>702639186</v>
      </c>
      <c r="M29" s="39">
        <f>SUM(M17,M26)</f>
        <v>861157967</v>
      </c>
      <c r="O29" s="105">
        <f>SUM(O17,O26)</f>
        <v>595854429</v>
      </c>
    </row>
    <row r="30" spans="1:15" ht="16.5" customHeight="1">
      <c r="A30" s="72" t="s">
        <v>54</v>
      </c>
      <c r="I30" s="49">
        <v>-18144404</v>
      </c>
      <c r="K30" s="119">
        <v>-9248139</v>
      </c>
      <c r="L30" s="141"/>
      <c r="M30" s="49">
        <v>-17808553</v>
      </c>
      <c r="N30" s="141"/>
      <c r="O30" s="119">
        <v>-8818901</v>
      </c>
    </row>
    <row r="31" spans="1:15" ht="6" customHeight="1">
      <c r="A31" s="72"/>
      <c r="I31" s="39"/>
      <c r="K31" s="105"/>
      <c r="M31" s="39"/>
    </row>
    <row r="32" spans="1:15" ht="16.5" customHeight="1">
      <c r="A32" s="79" t="s">
        <v>55</v>
      </c>
      <c r="I32" s="39">
        <f>SUM(I29:I30)</f>
        <v>972418961.01000023</v>
      </c>
      <c r="K32" s="105">
        <f>SUM(K29:K30)</f>
        <v>693391047</v>
      </c>
      <c r="M32" s="39">
        <f>SUM(M29:M30)</f>
        <v>843349414</v>
      </c>
      <c r="O32" s="105">
        <f>SUM(O29:O30)</f>
        <v>587035528</v>
      </c>
    </row>
    <row r="33" spans="1:15" ht="16.5" customHeight="1">
      <c r="A33" s="72" t="s">
        <v>56</v>
      </c>
      <c r="G33" s="206"/>
      <c r="I33" s="50">
        <v>-190353166</v>
      </c>
      <c r="K33" s="33">
        <v>-128154141</v>
      </c>
      <c r="L33" s="141"/>
      <c r="M33" s="50">
        <v>-171905815</v>
      </c>
      <c r="N33" s="141"/>
      <c r="O33" s="33">
        <v>-114753046</v>
      </c>
    </row>
    <row r="34" spans="1:15" ht="6" customHeight="1">
      <c r="A34" s="79"/>
      <c r="I34" s="39"/>
      <c r="K34" s="105"/>
      <c r="M34" s="39"/>
    </row>
    <row r="35" spans="1:15" s="146" customFormat="1" ht="16.5" customHeight="1">
      <c r="A35" s="79" t="s">
        <v>57</v>
      </c>
      <c r="G35" s="103"/>
      <c r="H35" s="65"/>
      <c r="I35" s="39">
        <f>SUM(I32:I33)</f>
        <v>782065795.01000023</v>
      </c>
      <c r="J35" s="65"/>
      <c r="K35" s="105">
        <f>SUM(K32:K33)</f>
        <v>565236906</v>
      </c>
      <c r="L35" s="65"/>
      <c r="M35" s="39">
        <f>SUM(M32:M33)</f>
        <v>671443599</v>
      </c>
      <c r="N35" s="65"/>
      <c r="O35" s="105">
        <f>SUM(O32:O33)</f>
        <v>472282482</v>
      </c>
    </row>
    <row r="36" spans="1:15" s="146" customFormat="1" ht="16.5" customHeight="1">
      <c r="A36" s="79"/>
      <c r="G36" s="103"/>
      <c r="H36" s="65"/>
      <c r="I36" s="39"/>
      <c r="J36" s="65"/>
      <c r="K36" s="105"/>
      <c r="L36" s="65"/>
      <c r="M36" s="39"/>
      <c r="N36" s="65"/>
      <c r="O36" s="105"/>
    </row>
    <row r="37" spans="1:15" ht="15" customHeight="1">
      <c r="A37" s="79" t="s">
        <v>123</v>
      </c>
      <c r="I37" s="39"/>
      <c r="K37" s="105"/>
      <c r="M37" s="39"/>
    </row>
    <row r="38" spans="1:15" ht="15.75" customHeight="1">
      <c r="A38" s="72" t="s">
        <v>165</v>
      </c>
      <c r="I38" s="39"/>
      <c r="K38" s="105"/>
      <c r="M38" s="39"/>
    </row>
    <row r="39" spans="1:15" ht="15.75" customHeight="1">
      <c r="A39" s="72"/>
      <c r="B39" s="72" t="s">
        <v>144</v>
      </c>
      <c r="I39" s="39"/>
      <c r="K39" s="105"/>
      <c r="M39" s="39"/>
    </row>
    <row r="40" spans="1:15" ht="15.75" customHeight="1">
      <c r="A40" s="72"/>
      <c r="B40" s="72" t="s">
        <v>166</v>
      </c>
      <c r="I40" s="39"/>
      <c r="K40" s="105"/>
      <c r="M40" s="39"/>
    </row>
    <row r="41" spans="1:15" ht="16.5" customHeight="1">
      <c r="A41" s="72"/>
      <c r="B41" s="72" t="s">
        <v>167</v>
      </c>
      <c r="G41" s="206"/>
      <c r="I41" s="50">
        <v>2948147</v>
      </c>
      <c r="K41" s="33">
        <v>-1605575</v>
      </c>
      <c r="L41" s="141"/>
      <c r="M41" s="50" t="s">
        <v>11</v>
      </c>
      <c r="N41" s="141"/>
      <c r="O41" s="33" t="s">
        <v>11</v>
      </c>
    </row>
    <row r="42" spans="1:15" ht="6" customHeight="1">
      <c r="A42" s="79"/>
      <c r="I42" s="39"/>
      <c r="K42" s="105"/>
      <c r="M42" s="39"/>
    </row>
    <row r="43" spans="1:15" ht="15" customHeight="1">
      <c r="A43" s="79" t="s">
        <v>123</v>
      </c>
      <c r="I43" s="39"/>
      <c r="K43" s="105"/>
      <c r="M43" s="39"/>
    </row>
    <row r="44" spans="1:15" ht="16.5" customHeight="1">
      <c r="A44" s="72"/>
      <c r="B44" s="79" t="s">
        <v>124</v>
      </c>
      <c r="G44" s="206"/>
      <c r="I44" s="50">
        <f>I41</f>
        <v>2948147</v>
      </c>
      <c r="K44" s="33">
        <f>K41</f>
        <v>-1605575</v>
      </c>
      <c r="M44" s="50" t="s">
        <v>11</v>
      </c>
      <c r="N44" s="66"/>
      <c r="O44" s="33" t="s">
        <v>11</v>
      </c>
    </row>
    <row r="45" spans="1:15" ht="6" customHeight="1">
      <c r="A45" s="79"/>
      <c r="I45" s="39"/>
      <c r="K45" s="105"/>
      <c r="M45" s="39"/>
    </row>
    <row r="46" spans="1:15" ht="15" customHeight="1" thickBot="1">
      <c r="A46" s="79" t="s">
        <v>125</v>
      </c>
      <c r="I46" s="54">
        <f>SUM(I35,I44)</f>
        <v>785013942.01000023</v>
      </c>
      <c r="K46" s="55">
        <f>SUM(K35,K44)</f>
        <v>563631331</v>
      </c>
      <c r="M46" s="54">
        <f>SUM(M35,M44)</f>
        <v>671443599</v>
      </c>
      <c r="O46" s="55">
        <f>SUM(O35,O44)</f>
        <v>472282482</v>
      </c>
    </row>
    <row r="47" spans="1:15" s="146" customFormat="1" ht="16.5" customHeight="1" thickTop="1">
      <c r="A47" s="79"/>
      <c r="G47" s="103"/>
      <c r="H47" s="65"/>
      <c r="I47" s="66"/>
      <c r="J47" s="65"/>
      <c r="K47" s="105"/>
      <c r="L47" s="65"/>
      <c r="M47" s="66"/>
      <c r="N47" s="65"/>
      <c r="O47" s="105"/>
    </row>
    <row r="48" spans="1:15" s="146" customFormat="1" ht="16.5" customHeight="1">
      <c r="A48" s="79"/>
      <c r="G48" s="103"/>
      <c r="H48" s="65"/>
      <c r="I48" s="66"/>
      <c r="J48" s="65"/>
      <c r="K48" s="105"/>
      <c r="L48" s="65"/>
      <c r="M48" s="66"/>
      <c r="N48" s="65"/>
      <c r="O48" s="105"/>
    </row>
    <row r="49" spans="1:15" s="146" customFormat="1" ht="16.5" customHeight="1">
      <c r="A49" s="79"/>
      <c r="G49" s="103"/>
      <c r="H49" s="65"/>
      <c r="I49" s="66"/>
      <c r="J49" s="65"/>
      <c r="K49" s="105"/>
      <c r="L49" s="65"/>
      <c r="M49" s="66"/>
      <c r="N49" s="65"/>
      <c r="O49" s="105"/>
    </row>
    <row r="50" spans="1:15" s="146" customFormat="1" ht="16.5" customHeight="1">
      <c r="A50" s="79"/>
      <c r="G50" s="103"/>
      <c r="H50" s="65"/>
      <c r="I50" s="66"/>
      <c r="J50" s="65"/>
      <c r="K50" s="105"/>
      <c r="L50" s="65"/>
      <c r="M50" s="66"/>
      <c r="N50" s="65"/>
      <c r="O50" s="105"/>
    </row>
    <row r="51" spans="1:15" s="146" customFormat="1" ht="16.5" customHeight="1">
      <c r="A51" s="79"/>
      <c r="G51" s="103"/>
      <c r="H51" s="65"/>
      <c r="I51" s="66"/>
      <c r="J51" s="65"/>
      <c r="K51" s="105"/>
      <c r="L51" s="65"/>
      <c r="M51" s="66"/>
      <c r="N51" s="65"/>
      <c r="O51" s="105"/>
    </row>
    <row r="52" spans="1:15" s="146" customFormat="1" ht="16.5" customHeight="1">
      <c r="A52" s="79"/>
      <c r="G52" s="103"/>
      <c r="H52" s="65"/>
      <c r="I52" s="66"/>
      <c r="J52" s="65"/>
      <c r="K52" s="105"/>
      <c r="L52" s="65"/>
      <c r="M52" s="66"/>
      <c r="N52" s="65"/>
      <c r="O52" s="105"/>
    </row>
    <row r="53" spans="1:15" s="146" customFormat="1" ht="16.5" customHeight="1">
      <c r="A53" s="79"/>
      <c r="G53" s="103"/>
      <c r="H53" s="65"/>
      <c r="I53" s="66"/>
      <c r="J53" s="65"/>
      <c r="K53" s="105"/>
      <c r="L53" s="65"/>
      <c r="M53" s="66"/>
      <c r="N53" s="65"/>
      <c r="O53" s="105"/>
    </row>
    <row r="54" spans="1:15" s="146" customFormat="1" ht="16.5" customHeight="1">
      <c r="A54" s="79"/>
      <c r="G54" s="103"/>
      <c r="H54" s="65"/>
      <c r="I54" s="66"/>
      <c r="J54" s="65"/>
      <c r="K54" s="105"/>
      <c r="L54" s="65"/>
      <c r="M54" s="66"/>
      <c r="N54" s="65"/>
      <c r="O54" s="105"/>
    </row>
    <row r="55" spans="1:15" s="146" customFormat="1" ht="19.5" customHeight="1">
      <c r="A55" s="79"/>
      <c r="G55" s="103"/>
      <c r="H55" s="65"/>
      <c r="I55" s="66"/>
      <c r="J55" s="65"/>
      <c r="K55" s="105"/>
      <c r="L55" s="65"/>
      <c r="M55" s="66"/>
      <c r="N55" s="65"/>
      <c r="O55" s="105"/>
    </row>
    <row r="56" spans="1:15" s="146" customFormat="1" ht="16.5" customHeight="1">
      <c r="A56" s="79"/>
      <c r="G56" s="103"/>
      <c r="H56" s="65"/>
      <c r="I56" s="66"/>
      <c r="J56" s="65"/>
      <c r="K56" s="105"/>
      <c r="L56" s="65"/>
      <c r="M56" s="66"/>
      <c r="N56" s="65"/>
      <c r="O56" s="105"/>
    </row>
    <row r="57" spans="1:15" s="146" customFormat="1" ht="16.5" customHeight="1">
      <c r="A57" s="79"/>
      <c r="G57" s="103"/>
      <c r="H57" s="65"/>
      <c r="I57" s="66"/>
      <c r="J57" s="65"/>
      <c r="K57" s="105"/>
      <c r="L57" s="65"/>
      <c r="M57" s="66"/>
      <c r="N57" s="65"/>
      <c r="O57" s="105"/>
    </row>
    <row r="58" spans="1:15" s="146" customFormat="1" ht="8.25" customHeight="1">
      <c r="A58" s="147"/>
      <c r="B58" s="72"/>
      <c r="G58" s="103"/>
      <c r="H58" s="65"/>
      <c r="I58" s="87"/>
      <c r="J58" s="88"/>
      <c r="K58" s="120"/>
      <c r="L58" s="88"/>
      <c r="M58" s="87"/>
      <c r="N58" s="88"/>
      <c r="O58" s="120"/>
    </row>
    <row r="59" spans="1:15" ht="21.95" customHeight="1">
      <c r="A59" s="89" t="str">
        <f>'2-4'!A55</f>
        <v>The accompanying notes on page 12 to 26 form part of this interim financial information.</v>
      </c>
      <c r="B59" s="89"/>
      <c r="C59" s="89"/>
      <c r="D59" s="89"/>
      <c r="E59" s="89"/>
      <c r="F59" s="89"/>
      <c r="G59" s="13"/>
      <c r="H59" s="89"/>
      <c r="I59" s="89"/>
      <c r="J59" s="89"/>
      <c r="K59" s="13"/>
      <c r="L59" s="89"/>
      <c r="M59" s="89"/>
      <c r="N59" s="89"/>
      <c r="O59" s="13"/>
    </row>
    <row r="60" spans="1:15" s="79" customFormat="1" ht="16.149999999999999" customHeight="1">
      <c r="A60" s="79" t="str">
        <f>A1</f>
        <v>Com7 Public Company Limited</v>
      </c>
      <c r="G60" s="121"/>
      <c r="K60" s="121"/>
      <c r="O60" s="121"/>
    </row>
    <row r="61" spans="1:15" ht="16.149999999999999" customHeight="1">
      <c r="A61" s="71" t="s">
        <v>43</v>
      </c>
    </row>
    <row r="62" spans="1:15" ht="16.149999999999999" customHeight="1">
      <c r="A62" s="73" t="str">
        <f>A3</f>
        <v>For the three-month period ended 31 March 2022</v>
      </c>
      <c r="B62" s="74"/>
      <c r="C62" s="74"/>
      <c r="D62" s="74"/>
      <c r="E62" s="74"/>
      <c r="F62" s="74"/>
      <c r="G62" s="1"/>
      <c r="H62" s="74"/>
      <c r="I62" s="74"/>
      <c r="J62" s="74"/>
      <c r="K62" s="1"/>
      <c r="L62" s="74"/>
      <c r="M62" s="83"/>
      <c r="N62" s="74"/>
      <c r="O62" s="107"/>
    </row>
    <row r="63" spans="1:15" ht="15.95" customHeight="1">
      <c r="A63" s="72"/>
    </row>
    <row r="64" spans="1:15" ht="15.95" customHeight="1">
      <c r="A64" s="72"/>
    </row>
    <row r="65" spans="1:15" ht="16.5" customHeight="1">
      <c r="A65" s="72"/>
      <c r="I65" s="255" t="s">
        <v>103</v>
      </c>
      <c r="J65" s="255"/>
      <c r="K65" s="255"/>
      <c r="L65" s="80"/>
      <c r="M65" s="255" t="s">
        <v>102</v>
      </c>
      <c r="N65" s="255"/>
      <c r="O65" s="255"/>
    </row>
    <row r="66" spans="1:15" ht="16.5" customHeight="1">
      <c r="A66" s="72"/>
      <c r="I66" s="254" t="s">
        <v>101</v>
      </c>
      <c r="J66" s="254"/>
      <c r="K66" s="254"/>
      <c r="L66" s="80"/>
      <c r="M66" s="254" t="s">
        <v>101</v>
      </c>
      <c r="N66" s="254"/>
      <c r="O66" s="254"/>
    </row>
    <row r="67" spans="1:15" ht="16.5" customHeight="1">
      <c r="A67" s="72"/>
      <c r="I67" s="138" t="s">
        <v>2</v>
      </c>
      <c r="K67" s="171" t="s">
        <v>2</v>
      </c>
      <c r="M67" s="138" t="s">
        <v>2</v>
      </c>
      <c r="O67" s="171" t="s">
        <v>2</v>
      </c>
    </row>
    <row r="68" spans="1:15" ht="16.5" customHeight="1">
      <c r="A68" s="72"/>
      <c r="H68" s="80"/>
      <c r="I68" s="139">
        <v>2022</v>
      </c>
      <c r="J68" s="140"/>
      <c r="K68" s="170">
        <v>2021</v>
      </c>
      <c r="L68" s="140"/>
      <c r="M68" s="139">
        <v>2022</v>
      </c>
      <c r="N68" s="140"/>
      <c r="O68" s="170">
        <v>2021</v>
      </c>
    </row>
    <row r="69" spans="1:15" ht="16.5" customHeight="1">
      <c r="A69" s="72"/>
      <c r="G69" s="204" t="s">
        <v>105</v>
      </c>
      <c r="H69" s="80"/>
      <c r="I69" s="84" t="s">
        <v>6</v>
      </c>
      <c r="J69" s="80"/>
      <c r="K69" s="118" t="s">
        <v>6</v>
      </c>
      <c r="L69" s="80"/>
      <c r="M69" s="118" t="s">
        <v>6</v>
      </c>
      <c r="N69" s="80"/>
      <c r="O69" s="118" t="s">
        <v>6</v>
      </c>
    </row>
    <row r="70" spans="1:15" s="146" customFormat="1" ht="16.5" customHeight="1">
      <c r="A70" s="79" t="s">
        <v>58</v>
      </c>
      <c r="B70" s="72"/>
      <c r="G70" s="103"/>
      <c r="H70" s="65"/>
      <c r="I70" s="39"/>
      <c r="J70" s="65"/>
      <c r="K70" s="105"/>
      <c r="L70" s="65"/>
      <c r="M70" s="39"/>
      <c r="N70" s="65"/>
      <c r="O70" s="105"/>
    </row>
    <row r="71" spans="1:15" s="146" customFormat="1" ht="9.9499999999999993" customHeight="1">
      <c r="A71" s="72"/>
      <c r="B71" s="72"/>
      <c r="G71" s="103"/>
      <c r="H71" s="65"/>
      <c r="I71" s="39"/>
      <c r="J71" s="65"/>
      <c r="K71" s="105"/>
      <c r="L71" s="65"/>
      <c r="M71" s="39"/>
      <c r="N71" s="65"/>
      <c r="O71" s="105"/>
    </row>
    <row r="72" spans="1:15" s="146" customFormat="1" ht="16.5" customHeight="1">
      <c r="A72" s="72" t="s">
        <v>59</v>
      </c>
      <c r="B72" s="72"/>
      <c r="G72" s="103"/>
      <c r="H72" s="65"/>
      <c r="I72" s="64">
        <v>783229559.01000023</v>
      </c>
      <c r="J72" s="65"/>
      <c r="K72" s="134">
        <f>K75-K73</f>
        <v>565608460</v>
      </c>
      <c r="L72" s="128"/>
      <c r="M72" s="64">
        <v>671443599</v>
      </c>
      <c r="N72" s="128"/>
      <c r="O72" s="134">
        <f>O46</f>
        <v>472282482</v>
      </c>
    </row>
    <row r="73" spans="1:15" s="146" customFormat="1" ht="16.5" customHeight="1">
      <c r="A73" s="72" t="s">
        <v>42</v>
      </c>
      <c r="B73" s="72"/>
      <c r="G73" s="103"/>
      <c r="H73" s="65"/>
      <c r="I73" s="130">
        <v>-1163764</v>
      </c>
      <c r="J73" s="65"/>
      <c r="K73" s="172">
        <v>-371554</v>
      </c>
      <c r="L73" s="128"/>
      <c r="M73" s="130">
        <v>0</v>
      </c>
      <c r="N73" s="128"/>
      <c r="O73" s="172">
        <v>0</v>
      </c>
    </row>
    <row r="74" spans="1:15" s="146" customFormat="1" ht="6" customHeight="1">
      <c r="A74" s="147"/>
      <c r="G74" s="103"/>
      <c r="H74" s="65"/>
      <c r="I74" s="39"/>
      <c r="J74" s="65"/>
      <c r="K74" s="105"/>
      <c r="L74" s="65"/>
      <c r="M74" s="39"/>
      <c r="N74" s="65"/>
      <c r="O74" s="105"/>
    </row>
    <row r="75" spans="1:15" s="146" customFormat="1" ht="16.5" customHeight="1" thickBot="1">
      <c r="A75" s="148"/>
      <c r="G75" s="103"/>
      <c r="H75" s="65"/>
      <c r="I75" s="54">
        <f>I35</f>
        <v>782065795.01000023</v>
      </c>
      <c r="J75" s="65"/>
      <c r="K75" s="55">
        <f>K35</f>
        <v>565236906</v>
      </c>
      <c r="L75" s="65"/>
      <c r="M75" s="54">
        <f>SUM(M72:M73)</f>
        <v>671443599</v>
      </c>
      <c r="N75" s="65"/>
      <c r="O75" s="55">
        <f>SUM(O72:O73)</f>
        <v>472282482</v>
      </c>
    </row>
    <row r="76" spans="1:15" s="146" customFormat="1" ht="16.5" customHeight="1" thickTop="1">
      <c r="A76" s="72"/>
      <c r="B76" s="72"/>
      <c r="G76" s="103"/>
      <c r="H76" s="65"/>
      <c r="I76" s="39"/>
      <c r="J76" s="65"/>
      <c r="K76" s="105"/>
      <c r="L76" s="65"/>
      <c r="M76" s="39"/>
      <c r="N76" s="65"/>
      <c r="O76" s="105"/>
    </row>
    <row r="77" spans="1:15" s="146" customFormat="1" ht="16.5" customHeight="1">
      <c r="A77" s="79" t="s">
        <v>109</v>
      </c>
      <c r="G77" s="103"/>
      <c r="H77" s="65"/>
      <c r="I77" s="39"/>
      <c r="J77" s="65"/>
      <c r="K77" s="105"/>
      <c r="L77" s="65"/>
      <c r="M77" s="39"/>
      <c r="N77" s="65"/>
      <c r="O77" s="105"/>
    </row>
    <row r="78" spans="1:15" s="146" customFormat="1" ht="16.5" customHeight="1">
      <c r="A78" s="79"/>
      <c r="B78" s="79" t="s">
        <v>110</v>
      </c>
      <c r="G78" s="103"/>
      <c r="H78" s="65"/>
      <c r="I78" s="39"/>
      <c r="J78" s="65"/>
      <c r="K78" s="105"/>
      <c r="L78" s="65"/>
      <c r="M78" s="39"/>
      <c r="N78" s="65"/>
      <c r="O78" s="105"/>
    </row>
    <row r="79" spans="1:15" s="146" customFormat="1" ht="6" customHeight="1">
      <c r="A79" s="147"/>
      <c r="G79" s="103"/>
      <c r="H79" s="65"/>
      <c r="I79" s="39"/>
      <c r="J79" s="65"/>
      <c r="K79" s="105"/>
      <c r="L79" s="65"/>
      <c r="M79" s="39"/>
      <c r="N79" s="65"/>
      <c r="O79" s="105"/>
    </row>
    <row r="80" spans="1:15" s="146" customFormat="1" ht="16.5" customHeight="1">
      <c r="A80" s="72" t="s">
        <v>59</v>
      </c>
      <c r="G80" s="103"/>
      <c r="H80" s="65"/>
      <c r="I80" s="39">
        <f>I83-I81</f>
        <v>786177706.01000023</v>
      </c>
      <c r="J80" s="65"/>
      <c r="K80" s="105">
        <f>K83-K81</f>
        <v>564002885</v>
      </c>
      <c r="L80" s="128"/>
      <c r="M80" s="64">
        <f>M72</f>
        <v>671443599</v>
      </c>
      <c r="N80" s="128"/>
      <c r="O80" s="134">
        <f>O72</f>
        <v>472282482</v>
      </c>
    </row>
    <row r="81" spans="1:15" s="146" customFormat="1" ht="16.5" customHeight="1">
      <c r="A81" s="72" t="s">
        <v>42</v>
      </c>
      <c r="G81" s="103"/>
      <c r="H81" s="65"/>
      <c r="I81" s="49">
        <v>-1163764</v>
      </c>
      <c r="J81" s="65"/>
      <c r="K81" s="119">
        <v>-371554</v>
      </c>
      <c r="L81" s="128"/>
      <c r="M81" s="130">
        <v>0</v>
      </c>
      <c r="N81" s="128"/>
      <c r="O81" s="172">
        <v>0</v>
      </c>
    </row>
    <row r="82" spans="1:15" s="146" customFormat="1" ht="6" customHeight="1">
      <c r="A82" s="147"/>
      <c r="G82" s="103"/>
      <c r="H82" s="65"/>
      <c r="I82" s="39"/>
      <c r="J82" s="65"/>
      <c r="K82" s="105"/>
      <c r="L82" s="65"/>
      <c r="M82" s="39"/>
      <c r="N82" s="65"/>
      <c r="O82" s="105"/>
    </row>
    <row r="83" spans="1:15" s="146" customFormat="1" ht="16.5" customHeight="1" thickBot="1">
      <c r="A83" s="148"/>
      <c r="G83" s="103"/>
      <c r="H83" s="65"/>
      <c r="I83" s="54">
        <f>I46</f>
        <v>785013942.01000023</v>
      </c>
      <c r="J83" s="65"/>
      <c r="K83" s="55">
        <f t="shared" ref="K83:O83" si="0">K46</f>
        <v>563631331</v>
      </c>
      <c r="L83" s="65"/>
      <c r="M83" s="54">
        <f t="shared" si="0"/>
        <v>671443599</v>
      </c>
      <c r="N83" s="65"/>
      <c r="O83" s="55">
        <f t="shared" si="0"/>
        <v>472282482</v>
      </c>
    </row>
    <row r="84" spans="1:15" s="146" customFormat="1" ht="16.5" customHeight="1" thickTop="1">
      <c r="A84" s="148"/>
      <c r="G84" s="103"/>
      <c r="H84" s="65"/>
      <c r="I84" s="39"/>
      <c r="J84" s="65"/>
      <c r="K84" s="105"/>
      <c r="L84" s="65"/>
      <c r="M84" s="39"/>
      <c r="N84" s="65"/>
      <c r="O84" s="105"/>
    </row>
    <row r="85" spans="1:15" s="146" customFormat="1" ht="16.5" customHeight="1">
      <c r="A85" s="79" t="s">
        <v>60</v>
      </c>
      <c r="G85" s="103"/>
      <c r="H85" s="65"/>
      <c r="I85" s="39"/>
      <c r="J85" s="65"/>
      <c r="K85" s="105"/>
      <c r="L85" s="65"/>
      <c r="M85" s="39"/>
      <c r="N85" s="65"/>
      <c r="O85" s="105"/>
    </row>
    <row r="86" spans="1:15" s="146" customFormat="1" ht="6" customHeight="1">
      <c r="A86" s="147"/>
      <c r="G86" s="103"/>
      <c r="H86" s="65"/>
      <c r="I86" s="39"/>
      <c r="J86" s="65"/>
      <c r="K86" s="105"/>
      <c r="L86" s="65"/>
      <c r="M86" s="39"/>
      <c r="N86" s="65"/>
      <c r="O86" s="105"/>
    </row>
    <row r="87" spans="1:15" s="146" customFormat="1" ht="16.5" customHeight="1">
      <c r="A87" s="147" t="s">
        <v>61</v>
      </c>
      <c r="B87" s="72" t="s">
        <v>62</v>
      </c>
      <c r="G87" s="103">
        <v>15</v>
      </c>
      <c r="H87" s="65"/>
      <c r="I87" s="51">
        <v>0.32634588550837984</v>
      </c>
      <c r="J87" s="88"/>
      <c r="K87" s="120">
        <v>0.23567036203669922</v>
      </c>
      <c r="L87" s="88"/>
      <c r="M87" s="51">
        <v>0.27976836849921638</v>
      </c>
      <c r="N87" s="88"/>
      <c r="O87" s="120">
        <v>0.19678450975880185</v>
      </c>
    </row>
    <row r="88" spans="1:15" ht="18" customHeight="1"/>
    <row r="114" spans="1:15" ht="18" customHeight="1"/>
    <row r="115" spans="1:15" ht="7.5" customHeight="1"/>
    <row r="116" spans="1:15" s="72" customFormat="1" ht="21.95" customHeight="1">
      <c r="A116" s="90" t="str">
        <f>A59</f>
        <v>The accompanying notes on page 12 to 26 form part of this interim financial information.</v>
      </c>
      <c r="B116" s="90"/>
      <c r="C116" s="90"/>
      <c r="D116" s="90"/>
      <c r="E116" s="90"/>
      <c r="F116" s="90"/>
      <c r="G116" s="122"/>
      <c r="H116" s="90"/>
      <c r="I116" s="90"/>
      <c r="J116" s="90"/>
      <c r="K116" s="122"/>
      <c r="L116" s="90"/>
      <c r="M116" s="90"/>
      <c r="N116" s="90"/>
      <c r="O116" s="122"/>
    </row>
  </sheetData>
  <mergeCells count="8">
    <mergeCell ref="I66:K66"/>
    <mergeCell ref="M66:O66"/>
    <mergeCell ref="I6:K6"/>
    <mergeCell ref="M6:O6"/>
    <mergeCell ref="I7:K7"/>
    <mergeCell ref="M7:O7"/>
    <mergeCell ref="I65:K65"/>
    <mergeCell ref="M65:O6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C4EC8-CF13-4BCC-A66D-D6143A77B971}">
  <dimension ref="A1:P34"/>
  <sheetViews>
    <sheetView topLeftCell="A16" zoomScaleNormal="100" zoomScaleSheetLayoutView="100" workbookViewId="0">
      <selection activeCell="R31" sqref="R31"/>
    </sheetView>
  </sheetViews>
  <sheetFormatPr defaultColWidth="9.140625" defaultRowHeight="16.5" customHeight="1"/>
  <cols>
    <col min="1" max="1" width="30.42578125" style="52" customWidth="1"/>
    <col min="2" max="2" width="4.42578125" style="15" customWidth="1"/>
    <col min="3" max="3" width="0.7109375" style="75" customWidth="1"/>
    <col min="4" max="4" width="15.7109375" style="75" customWidth="1"/>
    <col min="5" max="5" width="0.7109375" style="75" customWidth="1"/>
    <col min="6" max="6" width="13.7109375" style="75" customWidth="1"/>
    <col min="7" max="7" width="0.7109375" style="75" customWidth="1"/>
    <col min="8" max="8" width="12.28515625" style="75" customWidth="1"/>
    <col min="9" max="9" width="0.7109375" style="75" customWidth="1"/>
    <col min="10" max="10" width="13.5703125" style="75" customWidth="1"/>
    <col min="11" max="11" width="0.7109375" style="75" customWidth="1"/>
    <col min="12" max="12" width="25.140625" style="75" customWidth="1"/>
    <col min="13" max="13" width="0.7109375" style="75" customWidth="1"/>
    <col min="14" max="14" width="13" style="75" customWidth="1"/>
    <col min="15" max="15" width="0.7109375" style="75" customWidth="1"/>
    <col min="16" max="16" width="12.28515625" style="75" customWidth="1"/>
    <col min="17" max="16384" width="9.140625" style="52"/>
  </cols>
  <sheetData>
    <row r="1" spans="1:16" ht="16.5" customHeight="1">
      <c r="A1" s="77" t="s">
        <v>0</v>
      </c>
    </row>
    <row r="2" spans="1:16" ht="16.5" customHeight="1">
      <c r="A2" s="77" t="s">
        <v>97</v>
      </c>
    </row>
    <row r="3" spans="1:16" ht="16.5" customHeight="1">
      <c r="A3" s="91" t="str">
        <f>'P&amp;L 5-6'!A3</f>
        <v>For the three-month period ended 31 March 2022</v>
      </c>
      <c r="B3" s="17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5" spans="1:16" s="92" customFormat="1" ht="16.5" customHeight="1">
      <c r="B5" s="161"/>
    </row>
    <row r="6" spans="1:16" s="92" customFormat="1" ht="16.5" customHeight="1">
      <c r="B6" s="162"/>
      <c r="C6" s="93"/>
      <c r="D6" s="256" t="s">
        <v>99</v>
      </c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</row>
    <row r="7" spans="1:16" s="92" customFormat="1" ht="16.5" customHeight="1">
      <c r="B7" s="162"/>
      <c r="C7" s="93"/>
      <c r="D7" s="257" t="s">
        <v>63</v>
      </c>
      <c r="E7" s="257"/>
      <c r="F7" s="257"/>
      <c r="G7" s="257"/>
      <c r="H7" s="257"/>
      <c r="I7" s="257"/>
      <c r="J7" s="257"/>
      <c r="K7" s="257"/>
      <c r="L7" s="257"/>
      <c r="M7" s="149"/>
      <c r="N7" s="94"/>
      <c r="O7" s="94"/>
      <c r="P7" s="94"/>
    </row>
    <row r="8" spans="1:16" s="92" customFormat="1" ht="16.5" customHeight="1">
      <c r="B8" s="162"/>
      <c r="C8" s="150"/>
      <c r="D8" s="149"/>
      <c r="E8" s="149"/>
      <c r="F8" s="149"/>
      <c r="G8" s="149"/>
      <c r="H8" s="258" t="s">
        <v>37</v>
      </c>
      <c r="I8" s="258"/>
      <c r="J8" s="258"/>
      <c r="K8" s="149"/>
      <c r="L8" s="151" t="s">
        <v>168</v>
      </c>
      <c r="M8" s="149"/>
      <c r="N8" s="94"/>
      <c r="O8" s="94"/>
      <c r="P8" s="94"/>
    </row>
    <row r="9" spans="1:16" s="161" customFormat="1" ht="16.5" customHeight="1">
      <c r="B9" s="162"/>
      <c r="C9" s="162"/>
      <c r="D9" s="163" t="s">
        <v>64</v>
      </c>
      <c r="E9" s="162"/>
      <c r="F9" s="163" t="s">
        <v>65</v>
      </c>
      <c r="G9" s="162"/>
      <c r="H9" s="163" t="s">
        <v>66</v>
      </c>
      <c r="I9" s="162"/>
      <c r="K9" s="162"/>
      <c r="L9" s="163" t="s">
        <v>169</v>
      </c>
      <c r="M9" s="162"/>
      <c r="N9" s="163" t="s">
        <v>67</v>
      </c>
      <c r="O9" s="162"/>
      <c r="P9" s="163" t="s">
        <v>68</v>
      </c>
    </row>
    <row r="10" spans="1:16" s="161" customFormat="1" ht="16.5" customHeight="1">
      <c r="B10" s="162"/>
      <c r="C10" s="162"/>
      <c r="D10" s="117" t="s">
        <v>69</v>
      </c>
      <c r="E10" s="162"/>
      <c r="F10" s="163" t="s">
        <v>70</v>
      </c>
      <c r="G10" s="162"/>
      <c r="H10" s="163" t="s">
        <v>71</v>
      </c>
      <c r="I10" s="162"/>
      <c r="J10" s="163" t="s">
        <v>39</v>
      </c>
      <c r="K10" s="162"/>
      <c r="L10" s="163" t="s">
        <v>170</v>
      </c>
      <c r="M10" s="162"/>
      <c r="N10" s="117" t="s">
        <v>72</v>
      </c>
      <c r="O10" s="162"/>
      <c r="P10" s="117" t="s">
        <v>96</v>
      </c>
    </row>
    <row r="11" spans="1:16" s="161" customFormat="1" ht="16.5" customHeight="1">
      <c r="B11" s="207" t="s">
        <v>105</v>
      </c>
      <c r="C11" s="162"/>
      <c r="D11" s="27" t="s">
        <v>6</v>
      </c>
      <c r="E11" s="162"/>
      <c r="F11" s="27" t="s">
        <v>6</v>
      </c>
      <c r="G11" s="162"/>
      <c r="H11" s="27" t="s">
        <v>6</v>
      </c>
      <c r="I11" s="162"/>
      <c r="J11" s="27" t="s">
        <v>6</v>
      </c>
      <c r="K11" s="162"/>
      <c r="L11" s="27" t="s">
        <v>6</v>
      </c>
      <c r="M11" s="162"/>
      <c r="N11" s="27" t="s">
        <v>6</v>
      </c>
      <c r="O11" s="162"/>
      <c r="P11" s="27" t="s">
        <v>6</v>
      </c>
    </row>
    <row r="12" spans="1:16" s="15" customFormat="1" ht="16.5" customHeight="1">
      <c r="B12" s="162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</row>
    <row r="13" spans="1:16" s="15" customFormat="1" ht="16.5" customHeight="1">
      <c r="A13" s="124" t="s">
        <v>171</v>
      </c>
      <c r="B13" s="106"/>
      <c r="C13" s="2"/>
      <c r="D13" s="2">
        <v>300000000</v>
      </c>
      <c r="E13" s="102"/>
      <c r="F13" s="2">
        <v>898760685</v>
      </c>
      <c r="G13" s="102"/>
      <c r="H13" s="2">
        <v>30000000</v>
      </c>
      <c r="I13" s="102"/>
      <c r="J13" s="2">
        <v>2638332874</v>
      </c>
      <c r="K13" s="102"/>
      <c r="L13" s="2">
        <v>-14799778</v>
      </c>
      <c r="M13" s="102"/>
      <c r="N13" s="2">
        <v>18534789</v>
      </c>
      <c r="O13" s="102"/>
      <c r="P13" s="2">
        <f>SUM(D13:O13)</f>
        <v>3870828570</v>
      </c>
    </row>
    <row r="14" spans="1:16" s="15" customFormat="1" ht="16.5" customHeight="1">
      <c r="A14" s="14" t="s">
        <v>73</v>
      </c>
      <c r="B14" s="106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 s="15" customFormat="1" ht="16.5" customHeight="1">
      <c r="A15" s="15" t="s">
        <v>57</v>
      </c>
      <c r="B15" s="106"/>
      <c r="C15" s="28"/>
      <c r="D15" s="28">
        <v>0</v>
      </c>
      <c r="E15" s="28"/>
      <c r="F15" s="28">
        <v>0</v>
      </c>
      <c r="G15" s="28"/>
      <c r="H15" s="28">
        <v>0</v>
      </c>
      <c r="I15" s="28"/>
      <c r="J15" s="28">
        <v>565608460</v>
      </c>
      <c r="K15" s="102"/>
      <c r="L15" s="28">
        <v>0</v>
      </c>
      <c r="M15" s="102"/>
      <c r="N15" s="28">
        <v>-371554</v>
      </c>
      <c r="O15" s="102"/>
      <c r="P15" s="28">
        <f>SUM(D15:N15)</f>
        <v>565236906</v>
      </c>
    </row>
    <row r="16" spans="1:16" s="15" customFormat="1" ht="16.5" customHeight="1">
      <c r="A16" s="15" t="s">
        <v>144</v>
      </c>
      <c r="B16" s="106"/>
      <c r="C16" s="28"/>
      <c r="D16" s="28"/>
      <c r="E16" s="28"/>
      <c r="F16" s="28"/>
      <c r="G16" s="28"/>
      <c r="H16" s="28"/>
      <c r="I16" s="28"/>
      <c r="J16" s="28"/>
      <c r="K16" s="102"/>
      <c r="L16" s="28"/>
      <c r="M16" s="102"/>
      <c r="N16" s="28"/>
      <c r="O16" s="102"/>
      <c r="P16" s="28"/>
    </row>
    <row r="17" spans="1:16" s="15" customFormat="1" ht="16.5" customHeight="1">
      <c r="A17" s="15" t="s">
        <v>172</v>
      </c>
      <c r="B17" s="106"/>
      <c r="C17" s="2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</row>
    <row r="18" spans="1:16" s="15" customFormat="1" ht="16.5" customHeight="1">
      <c r="A18" s="15" t="s">
        <v>173</v>
      </c>
      <c r="B18" s="5"/>
      <c r="C18" s="2"/>
      <c r="D18" s="164">
        <v>0</v>
      </c>
      <c r="E18" s="28"/>
      <c r="F18" s="164">
        <v>0</v>
      </c>
      <c r="G18" s="28"/>
      <c r="H18" s="164">
        <v>0</v>
      </c>
      <c r="I18" s="28"/>
      <c r="J18" s="164">
        <v>0</v>
      </c>
      <c r="K18" s="102"/>
      <c r="L18" s="164">
        <v>-1605575</v>
      </c>
      <c r="M18" s="102"/>
      <c r="N18" s="164">
        <v>0</v>
      </c>
      <c r="O18" s="102"/>
      <c r="P18" s="164">
        <f>SUM(D18:N18)</f>
        <v>-1605575</v>
      </c>
    </row>
    <row r="19" spans="1:16" s="15" customFormat="1" ht="16.5" customHeight="1">
      <c r="B19" s="5"/>
      <c r="C19" s="2"/>
      <c r="D19" s="28"/>
      <c r="E19" s="28"/>
      <c r="F19" s="28"/>
      <c r="G19" s="28"/>
      <c r="H19" s="28"/>
      <c r="I19" s="28"/>
      <c r="J19" s="28"/>
      <c r="K19" s="102"/>
      <c r="L19" s="28"/>
      <c r="M19" s="102"/>
      <c r="N19" s="28"/>
      <c r="O19" s="102"/>
      <c r="P19" s="28"/>
    </row>
    <row r="20" spans="1:16" s="15" customFormat="1" ht="16.5" customHeight="1" thickBot="1">
      <c r="A20" s="124" t="s">
        <v>174</v>
      </c>
      <c r="B20" s="106"/>
      <c r="C20" s="102"/>
      <c r="D20" s="21">
        <f>SUM(D13:D18)</f>
        <v>300000000</v>
      </c>
      <c r="E20" s="102"/>
      <c r="F20" s="21">
        <f>SUM(F13:F18)</f>
        <v>898760685</v>
      </c>
      <c r="G20" s="102"/>
      <c r="H20" s="21">
        <f>SUM(H13:H18)</f>
        <v>30000000</v>
      </c>
      <c r="I20" s="102"/>
      <c r="J20" s="21">
        <f>SUM(J13:J18)</f>
        <v>3203941334</v>
      </c>
      <c r="K20" s="102"/>
      <c r="L20" s="165">
        <f>SUM(L13:L18)</f>
        <v>-16405353</v>
      </c>
      <c r="M20" s="102"/>
      <c r="N20" s="165">
        <f>SUM(N13:N18)</f>
        <v>18163235</v>
      </c>
      <c r="O20" s="102"/>
      <c r="P20" s="21">
        <f>SUM(P13:P18)</f>
        <v>4434459901</v>
      </c>
    </row>
    <row r="21" spans="1:16" s="15" customFormat="1" ht="16.5" customHeight="1" thickTop="1">
      <c r="A21" s="124"/>
      <c r="B21" s="106"/>
      <c r="C21" s="102"/>
      <c r="D21" s="2"/>
      <c r="E21" s="102"/>
      <c r="F21" s="2"/>
      <c r="G21" s="102"/>
      <c r="H21" s="2"/>
      <c r="I21" s="102"/>
      <c r="J21" s="2"/>
      <c r="K21" s="102"/>
      <c r="L21" s="28"/>
      <c r="M21" s="102"/>
      <c r="N21" s="28"/>
      <c r="O21" s="102"/>
      <c r="P21" s="2"/>
    </row>
    <row r="22" spans="1:16" s="15" customFormat="1" ht="16.5" customHeight="1">
      <c r="A22" s="124"/>
      <c r="B22" s="106"/>
      <c r="C22" s="102"/>
      <c r="D22" s="2"/>
      <c r="E22" s="102"/>
      <c r="F22" s="2"/>
      <c r="G22" s="102"/>
      <c r="H22" s="2"/>
      <c r="I22" s="102"/>
      <c r="J22" s="2"/>
      <c r="K22" s="102"/>
      <c r="L22" s="28"/>
      <c r="M22" s="102"/>
      <c r="N22" s="28"/>
      <c r="O22" s="102"/>
      <c r="P22" s="2"/>
    </row>
    <row r="23" spans="1:16" ht="16.5" customHeight="1">
      <c r="A23" s="82" t="s">
        <v>184</v>
      </c>
      <c r="B23" s="106"/>
      <c r="C23" s="70"/>
      <c r="D23" s="34">
        <v>300000000</v>
      </c>
      <c r="E23" s="67"/>
      <c r="F23" s="34">
        <v>898760685</v>
      </c>
      <c r="G23" s="67"/>
      <c r="H23" s="34">
        <v>30000000</v>
      </c>
      <c r="I23" s="67"/>
      <c r="J23" s="34">
        <v>4069677849</v>
      </c>
      <c r="K23" s="67"/>
      <c r="L23" s="34">
        <v>-13576049</v>
      </c>
      <c r="M23" s="67"/>
      <c r="N23" s="34">
        <v>15887870</v>
      </c>
      <c r="O23" s="67"/>
      <c r="P23" s="34">
        <f>SUM(D23:O23)</f>
        <v>5300750355</v>
      </c>
    </row>
    <row r="24" spans="1:16" ht="16.5" customHeight="1">
      <c r="A24" s="77" t="s">
        <v>73</v>
      </c>
      <c r="B24" s="106"/>
      <c r="C24" s="67"/>
      <c r="D24" s="40"/>
      <c r="E24" s="67"/>
      <c r="F24" s="40"/>
      <c r="G24" s="67"/>
      <c r="H24" s="40"/>
      <c r="I24" s="67"/>
      <c r="J24" s="40"/>
      <c r="K24" s="67"/>
      <c r="L24" s="40"/>
      <c r="M24" s="67"/>
      <c r="N24" s="40"/>
      <c r="O24" s="67"/>
      <c r="P24" s="40"/>
    </row>
    <row r="25" spans="1:16" ht="16.5" customHeight="1">
      <c r="A25" s="52" t="s">
        <v>57</v>
      </c>
      <c r="B25" s="106"/>
      <c r="C25" s="69"/>
      <c r="D25" s="46">
        <v>0</v>
      </c>
      <c r="E25" s="69"/>
      <c r="F25" s="46">
        <v>0</v>
      </c>
      <c r="G25" s="69"/>
      <c r="H25" s="46">
        <v>0</v>
      </c>
      <c r="I25" s="69"/>
      <c r="J25" s="46">
        <v>783229559.01000023</v>
      </c>
      <c r="K25" s="67"/>
      <c r="L25" s="46">
        <v>0</v>
      </c>
      <c r="M25" s="67"/>
      <c r="N25" s="46">
        <v>-1163764</v>
      </c>
      <c r="O25" s="67"/>
      <c r="P25" s="46">
        <f>SUM(D25:N25)</f>
        <v>782065795.01000023</v>
      </c>
    </row>
    <row r="26" spans="1:16" ht="16.5" customHeight="1">
      <c r="A26" s="52" t="s">
        <v>144</v>
      </c>
      <c r="B26" s="106"/>
      <c r="C26" s="69"/>
      <c r="D26" s="46"/>
      <c r="E26" s="69"/>
      <c r="F26" s="46"/>
      <c r="G26" s="69"/>
      <c r="H26" s="46"/>
      <c r="I26" s="69"/>
      <c r="J26" s="46"/>
      <c r="K26" s="67"/>
      <c r="L26" s="46"/>
      <c r="M26" s="67"/>
      <c r="N26" s="46"/>
      <c r="O26" s="67"/>
      <c r="P26" s="46"/>
    </row>
    <row r="27" spans="1:16" ht="16.5" customHeight="1">
      <c r="A27" s="52" t="s">
        <v>172</v>
      </c>
      <c r="B27" s="106"/>
      <c r="C27" s="69"/>
      <c r="D27" s="152"/>
      <c r="F27" s="152"/>
      <c r="H27" s="152"/>
      <c r="J27" s="152"/>
      <c r="L27" s="152"/>
      <c r="N27" s="152"/>
      <c r="P27" s="152"/>
    </row>
    <row r="28" spans="1:16" ht="16.5" customHeight="1">
      <c r="A28" s="52" t="s">
        <v>173</v>
      </c>
      <c r="B28" s="5">
        <v>9.1999999999999993</v>
      </c>
      <c r="C28" s="70"/>
      <c r="D28" s="47">
        <v>0</v>
      </c>
      <c r="E28" s="69"/>
      <c r="F28" s="47">
        <v>0</v>
      </c>
      <c r="G28" s="69"/>
      <c r="H28" s="47">
        <v>0</v>
      </c>
      <c r="I28" s="69"/>
      <c r="J28" s="47">
        <v>0</v>
      </c>
      <c r="K28" s="67"/>
      <c r="L28" s="47">
        <v>2948147</v>
      </c>
      <c r="M28" s="67"/>
      <c r="N28" s="47">
        <v>0</v>
      </c>
      <c r="O28" s="67"/>
      <c r="P28" s="47">
        <f>SUM(D28:N28)</f>
        <v>2948147</v>
      </c>
    </row>
    <row r="29" spans="1:16" ht="16.5" customHeight="1">
      <c r="B29" s="5"/>
      <c r="C29" s="70"/>
      <c r="D29" s="46"/>
      <c r="E29" s="69"/>
      <c r="F29" s="46"/>
      <c r="G29" s="69"/>
      <c r="H29" s="46"/>
      <c r="I29" s="69"/>
      <c r="J29" s="46"/>
      <c r="K29" s="67"/>
      <c r="L29" s="46"/>
      <c r="M29" s="67"/>
      <c r="N29" s="46"/>
      <c r="O29" s="67"/>
      <c r="P29" s="46"/>
    </row>
    <row r="30" spans="1:16" ht="16.5" customHeight="1" thickBot="1">
      <c r="A30" s="82" t="s">
        <v>185</v>
      </c>
      <c r="B30" s="106"/>
      <c r="C30" s="67"/>
      <c r="D30" s="38">
        <f>SUM(D23:D28)</f>
        <v>300000000</v>
      </c>
      <c r="E30" s="67"/>
      <c r="F30" s="38">
        <f>SUM(F23:F28)</f>
        <v>898760685</v>
      </c>
      <c r="G30" s="67"/>
      <c r="H30" s="38">
        <f>SUM(H23:H28)</f>
        <v>30000000</v>
      </c>
      <c r="I30" s="67"/>
      <c r="J30" s="38">
        <f>SUM(J23:J28)</f>
        <v>4852907408.0100002</v>
      </c>
      <c r="K30" s="67"/>
      <c r="L30" s="153">
        <f>SUM(L23:L28)</f>
        <v>-10627902</v>
      </c>
      <c r="M30" s="67"/>
      <c r="N30" s="153">
        <f>SUM(N23:N28)</f>
        <v>14724106</v>
      </c>
      <c r="O30" s="67"/>
      <c r="P30" s="38">
        <f>SUM(P23:P28)</f>
        <v>6085764297.0100002</v>
      </c>
    </row>
    <row r="31" spans="1:16" ht="16.5" customHeight="1" thickTop="1">
      <c r="A31" s="82"/>
      <c r="B31" s="106"/>
      <c r="C31" s="67"/>
      <c r="D31" s="70"/>
      <c r="E31" s="67"/>
      <c r="F31" s="70"/>
      <c r="G31" s="67"/>
      <c r="H31" s="70"/>
      <c r="I31" s="67"/>
      <c r="J31" s="70"/>
      <c r="K31" s="67"/>
      <c r="L31" s="69"/>
      <c r="M31" s="67"/>
      <c r="N31" s="69"/>
      <c r="O31" s="67"/>
      <c r="P31" s="70"/>
    </row>
    <row r="32" spans="1:16" ht="16.5" customHeight="1">
      <c r="A32" s="82"/>
      <c r="B32" s="106"/>
      <c r="C32" s="67"/>
      <c r="D32" s="70"/>
      <c r="E32" s="67"/>
      <c r="F32" s="70"/>
      <c r="G32" s="67"/>
      <c r="H32" s="70"/>
      <c r="I32" s="67"/>
      <c r="J32" s="70"/>
      <c r="K32" s="67"/>
      <c r="L32" s="69"/>
      <c r="M32" s="67"/>
      <c r="N32" s="69"/>
      <c r="O32" s="67"/>
      <c r="P32" s="70"/>
    </row>
    <row r="33" spans="1:16" ht="12" customHeight="1">
      <c r="A33" s="82"/>
      <c r="B33" s="106"/>
      <c r="C33" s="67"/>
      <c r="D33" s="70"/>
      <c r="E33" s="67"/>
      <c r="F33" s="70"/>
      <c r="G33" s="67"/>
      <c r="H33" s="70"/>
      <c r="I33" s="67"/>
      <c r="J33" s="70"/>
      <c r="K33" s="67"/>
      <c r="L33" s="69"/>
      <c r="M33" s="67"/>
      <c r="N33" s="69"/>
      <c r="O33" s="67"/>
      <c r="P33" s="70"/>
    </row>
    <row r="34" spans="1:16" ht="21.95" customHeight="1">
      <c r="A34" s="78" t="str">
        <f>'2-4'!A55</f>
        <v>The accompanying notes on page 12 to 26 form part of this interim financial information.</v>
      </c>
      <c r="B34" s="17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</row>
  </sheetData>
  <mergeCells count="3">
    <mergeCell ref="D6:P6"/>
    <mergeCell ref="D7:L7"/>
    <mergeCell ref="H8:J8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BC1A8-5E1A-4DA1-94DB-CA240457BC77}">
  <dimension ref="A1:L33"/>
  <sheetViews>
    <sheetView topLeftCell="A26" zoomScaleNormal="100" zoomScaleSheetLayoutView="100" workbookViewId="0">
      <selection activeCell="H40" sqref="H40"/>
    </sheetView>
  </sheetViews>
  <sheetFormatPr defaultColWidth="9.140625" defaultRowHeight="16.5" customHeight="1"/>
  <cols>
    <col min="1" max="1" width="37.140625" style="52" customWidth="1"/>
    <col min="2" max="2" width="6.140625" style="52" customWidth="1"/>
    <col min="3" max="3" width="1" style="52" customWidth="1"/>
    <col min="4" max="4" width="16.28515625" style="75" customWidth="1"/>
    <col min="5" max="5" width="1" style="75" customWidth="1"/>
    <col min="6" max="6" width="13.7109375" style="75" customWidth="1"/>
    <col min="7" max="7" width="1" style="75" customWidth="1"/>
    <col min="8" max="8" width="13.7109375" style="75" customWidth="1"/>
    <col min="9" max="9" width="1" style="75" customWidth="1"/>
    <col min="10" max="10" width="13.7109375" style="75" customWidth="1"/>
    <col min="11" max="11" width="1" style="75" customWidth="1"/>
    <col min="12" max="12" width="14" style="75" customWidth="1"/>
    <col min="13" max="16384" width="9.140625" style="52"/>
  </cols>
  <sheetData>
    <row r="1" spans="1:12" ht="16.5" customHeight="1">
      <c r="A1" s="77" t="s">
        <v>0</v>
      </c>
    </row>
    <row r="2" spans="1:12" ht="16.5" customHeight="1">
      <c r="A2" s="77" t="s">
        <v>97</v>
      </c>
    </row>
    <row r="3" spans="1:12" ht="16.5" customHeight="1">
      <c r="A3" s="91" t="str">
        <f>'7'!A3</f>
        <v>For the three-month period ended 31 March 2022</v>
      </c>
      <c r="B3" s="78"/>
      <c r="C3" s="78"/>
      <c r="D3" s="89"/>
      <c r="E3" s="89"/>
      <c r="F3" s="89"/>
      <c r="G3" s="89"/>
      <c r="H3" s="89"/>
      <c r="I3" s="89"/>
      <c r="J3" s="89"/>
      <c r="K3" s="89"/>
      <c r="L3" s="89"/>
    </row>
    <row r="6" spans="1:12" ht="16.5" customHeight="1">
      <c r="A6" s="58"/>
      <c r="B6" s="58"/>
      <c r="C6" s="58"/>
      <c r="D6" s="259" t="s">
        <v>108</v>
      </c>
      <c r="E6" s="259"/>
      <c r="F6" s="259"/>
      <c r="G6" s="259"/>
      <c r="H6" s="259"/>
      <c r="I6" s="259"/>
      <c r="J6" s="259"/>
      <c r="K6" s="259"/>
      <c r="L6" s="259"/>
    </row>
    <row r="7" spans="1:12" ht="16.5" customHeight="1">
      <c r="A7" s="58"/>
      <c r="B7" s="58"/>
      <c r="C7" s="58"/>
      <c r="D7" s="80"/>
      <c r="E7" s="80"/>
      <c r="F7" s="80"/>
      <c r="G7" s="80"/>
      <c r="H7" s="260" t="s">
        <v>37</v>
      </c>
      <c r="I7" s="260"/>
      <c r="J7" s="260"/>
      <c r="K7" s="80"/>
      <c r="L7" s="80"/>
    </row>
    <row r="8" spans="1:12" ht="16.5" customHeight="1">
      <c r="A8" s="58"/>
      <c r="B8" s="58"/>
      <c r="C8" s="93"/>
      <c r="D8" s="86" t="s">
        <v>64</v>
      </c>
      <c r="E8" s="66"/>
      <c r="F8" s="86" t="s">
        <v>65</v>
      </c>
      <c r="G8" s="66"/>
      <c r="H8" s="86" t="s">
        <v>66</v>
      </c>
      <c r="I8" s="52"/>
      <c r="J8" s="52"/>
      <c r="K8" s="66"/>
      <c r="L8" s="86" t="s">
        <v>68</v>
      </c>
    </row>
    <row r="9" spans="1:12" ht="16.5" customHeight="1">
      <c r="A9" s="58"/>
      <c r="B9" s="58"/>
      <c r="C9" s="93"/>
      <c r="D9" s="86" t="s">
        <v>69</v>
      </c>
      <c r="E9" s="66"/>
      <c r="F9" s="86" t="s">
        <v>70</v>
      </c>
      <c r="G9" s="66"/>
      <c r="H9" s="86" t="s">
        <v>71</v>
      </c>
      <c r="I9" s="66"/>
      <c r="J9" s="86" t="s">
        <v>39</v>
      </c>
      <c r="K9" s="66"/>
      <c r="L9" s="86" t="s">
        <v>98</v>
      </c>
    </row>
    <row r="10" spans="1:12" s="15" customFormat="1" ht="16.5" customHeight="1">
      <c r="B10" s="106"/>
      <c r="C10" s="106"/>
      <c r="D10" s="118" t="s">
        <v>6</v>
      </c>
      <c r="E10" s="99"/>
      <c r="F10" s="118" t="s">
        <v>6</v>
      </c>
      <c r="G10" s="99"/>
      <c r="H10" s="118" t="s">
        <v>6</v>
      </c>
      <c r="I10" s="99"/>
      <c r="J10" s="118" t="s">
        <v>6</v>
      </c>
      <c r="K10" s="99"/>
      <c r="L10" s="118" t="s">
        <v>6</v>
      </c>
    </row>
    <row r="11" spans="1:12" s="15" customFormat="1" ht="16.5" customHeight="1">
      <c r="B11" s="106"/>
      <c r="C11" s="117"/>
      <c r="D11" s="116"/>
      <c r="E11" s="116"/>
      <c r="F11" s="116"/>
      <c r="G11" s="116"/>
      <c r="H11" s="116"/>
      <c r="I11" s="116"/>
      <c r="J11" s="116"/>
      <c r="K11" s="116"/>
      <c r="L11" s="116"/>
    </row>
    <row r="12" spans="1:12" s="15" customFormat="1" ht="16.5" customHeight="1">
      <c r="A12" s="124" t="s">
        <v>145</v>
      </c>
      <c r="B12" s="5"/>
      <c r="C12" s="106"/>
      <c r="D12" s="166">
        <v>300000000</v>
      </c>
      <c r="E12" s="167"/>
      <c r="F12" s="166">
        <v>898760685</v>
      </c>
      <c r="G12" s="168"/>
      <c r="H12" s="166">
        <v>30000000</v>
      </c>
      <c r="I12" s="168"/>
      <c r="J12" s="166">
        <v>2264036788</v>
      </c>
      <c r="K12" s="102"/>
      <c r="L12" s="2">
        <f>SUM(D12:J12)</f>
        <v>3492797473</v>
      </c>
    </row>
    <row r="13" spans="1:12" s="15" customFormat="1" ht="16.5" customHeight="1">
      <c r="A13" s="14" t="s">
        <v>73</v>
      </c>
      <c r="B13" s="5"/>
      <c r="C13" s="106"/>
      <c r="D13" s="102"/>
      <c r="E13" s="102"/>
      <c r="F13" s="102"/>
      <c r="G13" s="102"/>
      <c r="H13" s="102"/>
      <c r="I13" s="102"/>
      <c r="J13" s="102"/>
      <c r="K13" s="102"/>
      <c r="L13" s="102"/>
    </row>
    <row r="14" spans="1:12" s="15" customFormat="1" ht="16.5" customHeight="1">
      <c r="A14" s="15" t="s">
        <v>57</v>
      </c>
      <c r="B14" s="5"/>
      <c r="C14" s="106"/>
      <c r="D14" s="164">
        <v>0</v>
      </c>
      <c r="E14" s="28"/>
      <c r="F14" s="164">
        <v>0</v>
      </c>
      <c r="G14" s="28"/>
      <c r="H14" s="164">
        <v>0</v>
      </c>
      <c r="I14" s="102"/>
      <c r="J14" s="169">
        <v>472282482</v>
      </c>
      <c r="K14" s="102"/>
      <c r="L14" s="125">
        <f>SUM(D14:J14)</f>
        <v>472282482</v>
      </c>
    </row>
    <row r="15" spans="1:12" s="15" customFormat="1" ht="16.5" customHeight="1">
      <c r="B15" s="126"/>
      <c r="C15" s="117"/>
      <c r="D15" s="2"/>
      <c r="E15" s="2"/>
      <c r="F15" s="2"/>
      <c r="G15" s="2"/>
      <c r="H15" s="2"/>
      <c r="I15" s="2"/>
      <c r="J15" s="2"/>
      <c r="K15" s="2"/>
      <c r="L15" s="2"/>
    </row>
    <row r="16" spans="1:12" s="15" customFormat="1" ht="16.5" customHeight="1" thickBot="1">
      <c r="A16" s="124" t="s">
        <v>174</v>
      </c>
      <c r="B16" s="5"/>
      <c r="C16" s="106"/>
      <c r="D16" s="21">
        <f>SUM(D12:D14)</f>
        <v>300000000</v>
      </c>
      <c r="E16" s="102"/>
      <c r="F16" s="21">
        <f>SUM(F12:F14)</f>
        <v>898760685</v>
      </c>
      <c r="G16" s="102"/>
      <c r="H16" s="21">
        <f>SUM(H12:H14)</f>
        <v>30000000</v>
      </c>
      <c r="I16" s="102"/>
      <c r="J16" s="21">
        <f>SUM(J12:J14)</f>
        <v>2736319270</v>
      </c>
      <c r="K16" s="102"/>
      <c r="L16" s="21">
        <f>SUM(L12:L14)</f>
        <v>3965079955</v>
      </c>
    </row>
    <row r="17" spans="1:12" s="15" customFormat="1" ht="16.5" customHeight="1" thickTop="1">
      <c r="A17" s="106"/>
      <c r="B17" s="5"/>
      <c r="D17" s="28"/>
      <c r="E17" s="102"/>
      <c r="F17" s="28"/>
      <c r="G17" s="102"/>
      <c r="H17" s="28"/>
      <c r="I17" s="102"/>
      <c r="J17" s="2"/>
      <c r="K17" s="102"/>
      <c r="L17" s="2"/>
    </row>
    <row r="18" spans="1:12" s="15" customFormat="1" ht="16.5" customHeight="1">
      <c r="A18" s="106"/>
      <c r="B18" s="5"/>
      <c r="D18" s="28"/>
      <c r="E18" s="102"/>
      <c r="F18" s="28"/>
      <c r="G18" s="102"/>
      <c r="H18" s="28"/>
      <c r="I18" s="102"/>
      <c r="J18" s="2"/>
      <c r="K18" s="102"/>
      <c r="L18" s="2"/>
    </row>
    <row r="19" spans="1:12" ht="16.5" customHeight="1">
      <c r="A19" s="82" t="s">
        <v>184</v>
      </c>
      <c r="B19" s="96"/>
      <c r="C19" s="58"/>
      <c r="D19" s="154">
        <v>300000000</v>
      </c>
      <c r="E19" s="155"/>
      <c r="F19" s="154">
        <v>898760685</v>
      </c>
      <c r="G19" s="156"/>
      <c r="H19" s="154">
        <v>30000000</v>
      </c>
      <c r="I19" s="156"/>
      <c r="J19" s="154">
        <v>3423433200</v>
      </c>
      <c r="K19" s="67"/>
      <c r="L19" s="34">
        <f>SUM(D19:J19)</f>
        <v>4652193885</v>
      </c>
    </row>
    <row r="20" spans="1:12" ht="16.5" customHeight="1">
      <c r="A20" s="77" t="s">
        <v>73</v>
      </c>
      <c r="B20" s="96"/>
      <c r="C20" s="58"/>
      <c r="D20" s="40"/>
      <c r="E20" s="67"/>
      <c r="F20" s="40"/>
      <c r="G20" s="67"/>
      <c r="H20" s="40"/>
      <c r="I20" s="67"/>
      <c r="J20" s="40"/>
      <c r="K20" s="67"/>
      <c r="L20" s="40"/>
    </row>
    <row r="21" spans="1:12" ht="16.5" customHeight="1">
      <c r="A21" s="52" t="s">
        <v>57</v>
      </c>
      <c r="B21" s="96"/>
      <c r="C21" s="58"/>
      <c r="D21" s="47">
        <v>0</v>
      </c>
      <c r="E21" s="69"/>
      <c r="F21" s="47">
        <v>0</v>
      </c>
      <c r="G21" s="69"/>
      <c r="H21" s="47">
        <v>0</v>
      </c>
      <c r="I21" s="67"/>
      <c r="J21" s="157">
        <v>671443599</v>
      </c>
      <c r="K21" s="67"/>
      <c r="L21" s="57">
        <f>SUM(D21:J21)</f>
        <v>671443599</v>
      </c>
    </row>
    <row r="22" spans="1:12" ht="16.5" customHeight="1">
      <c r="B22" s="94"/>
      <c r="C22" s="95"/>
      <c r="D22" s="34"/>
      <c r="E22" s="70"/>
      <c r="F22" s="34"/>
      <c r="G22" s="70"/>
      <c r="H22" s="34"/>
      <c r="I22" s="70"/>
      <c r="J22" s="34"/>
      <c r="K22" s="70"/>
      <c r="L22" s="34"/>
    </row>
    <row r="23" spans="1:12" ht="16.5" customHeight="1" thickBot="1">
      <c r="A23" s="82" t="s">
        <v>185</v>
      </c>
      <c r="B23" s="96"/>
      <c r="C23" s="58"/>
      <c r="D23" s="38">
        <f>SUM(D19:D21)</f>
        <v>300000000</v>
      </c>
      <c r="E23" s="67"/>
      <c r="F23" s="38">
        <f>SUM(F19:F21)</f>
        <v>898760685</v>
      </c>
      <c r="G23" s="67"/>
      <c r="H23" s="38">
        <f>SUM(H19:H21)</f>
        <v>30000000</v>
      </c>
      <c r="I23" s="67"/>
      <c r="J23" s="38">
        <f>SUM(J19:J21)</f>
        <v>4094876799</v>
      </c>
      <c r="K23" s="67"/>
      <c r="L23" s="38">
        <f>SUM(L19:L21)</f>
        <v>5323637484</v>
      </c>
    </row>
    <row r="24" spans="1:12" ht="16.5" customHeight="1" thickTop="1">
      <c r="A24" s="58"/>
      <c r="B24" s="96"/>
      <c r="D24" s="69"/>
      <c r="E24" s="67"/>
      <c r="F24" s="69"/>
      <c r="G24" s="67"/>
      <c r="H24" s="69"/>
      <c r="I24" s="67"/>
      <c r="J24" s="70"/>
      <c r="K24" s="67"/>
      <c r="L24" s="70"/>
    </row>
    <row r="25" spans="1:12" ht="16.5" customHeight="1">
      <c r="A25" s="58"/>
      <c r="B25" s="96"/>
      <c r="D25" s="69"/>
      <c r="E25" s="67"/>
      <c r="F25" s="69"/>
      <c r="G25" s="67"/>
      <c r="H25" s="69"/>
      <c r="I25" s="67"/>
      <c r="J25" s="70"/>
      <c r="K25" s="67"/>
      <c r="L25" s="70"/>
    </row>
    <row r="26" spans="1:12" ht="16.5" customHeight="1">
      <c r="A26" s="58"/>
      <c r="B26" s="96"/>
      <c r="D26" s="69"/>
      <c r="E26" s="67"/>
      <c r="F26" s="69"/>
      <c r="G26" s="67"/>
      <c r="H26" s="69"/>
      <c r="I26" s="67"/>
      <c r="J26" s="70"/>
      <c r="K26" s="67"/>
      <c r="L26" s="70"/>
    </row>
    <row r="27" spans="1:12" ht="12.75" customHeight="1">
      <c r="A27" s="58"/>
      <c r="B27" s="96"/>
      <c r="D27" s="69"/>
      <c r="E27" s="67"/>
      <c r="F27" s="69"/>
      <c r="G27" s="67"/>
      <c r="H27" s="69"/>
      <c r="I27" s="67"/>
      <c r="J27" s="70"/>
      <c r="K27" s="67"/>
      <c r="L27" s="70"/>
    </row>
    <row r="28" spans="1:12" ht="12.75" customHeight="1">
      <c r="A28" s="58"/>
      <c r="B28" s="96"/>
      <c r="D28" s="69"/>
      <c r="E28" s="67"/>
      <c r="F28" s="69"/>
      <c r="G28" s="67"/>
      <c r="H28" s="69"/>
      <c r="I28" s="67"/>
      <c r="J28" s="70"/>
      <c r="K28" s="67"/>
      <c r="L28" s="70"/>
    </row>
    <row r="29" spans="1:12" ht="12.75" customHeight="1">
      <c r="A29" s="58"/>
      <c r="B29" s="96"/>
      <c r="D29" s="69"/>
      <c r="E29" s="67"/>
      <c r="F29" s="69"/>
      <c r="G29" s="67"/>
      <c r="H29" s="69"/>
      <c r="I29" s="67"/>
      <c r="J29" s="70"/>
      <c r="K29" s="67"/>
      <c r="L29" s="70"/>
    </row>
    <row r="30" spans="1:12" ht="18" customHeight="1">
      <c r="A30" s="58"/>
      <c r="B30" s="96"/>
      <c r="D30" s="69"/>
      <c r="E30" s="67"/>
      <c r="F30" s="69"/>
      <c r="G30" s="67"/>
      <c r="H30" s="69"/>
      <c r="I30" s="67"/>
      <c r="J30" s="70"/>
      <c r="K30" s="67"/>
      <c r="L30" s="70"/>
    </row>
    <row r="31" spans="1:12" ht="16.5" customHeight="1">
      <c r="A31" s="58"/>
      <c r="B31" s="96"/>
      <c r="D31" s="69"/>
      <c r="E31" s="67"/>
      <c r="F31" s="69"/>
      <c r="G31" s="67"/>
      <c r="H31" s="69"/>
      <c r="I31" s="67"/>
      <c r="J31" s="70"/>
      <c r="K31" s="67"/>
      <c r="L31" s="70"/>
    </row>
    <row r="32" spans="1:12" ht="12" customHeight="1">
      <c r="A32" s="58"/>
      <c r="B32" s="96"/>
      <c r="D32" s="69"/>
      <c r="E32" s="67"/>
      <c r="F32" s="69"/>
      <c r="G32" s="67"/>
      <c r="H32" s="70"/>
      <c r="I32" s="67"/>
      <c r="J32" s="69"/>
      <c r="K32" s="67"/>
      <c r="L32" s="70"/>
    </row>
    <row r="33" spans="1:12" ht="21.95" customHeight="1">
      <c r="A33" s="78" t="str">
        <f>'2-4'!A55</f>
        <v>The accompanying notes on page 12 to 26 form part of this interim financial information.</v>
      </c>
      <c r="B33" s="78"/>
      <c r="C33" s="78"/>
      <c r="D33" s="89"/>
      <c r="E33" s="89"/>
      <c r="F33" s="89"/>
      <c r="G33" s="89"/>
      <c r="H33" s="89"/>
      <c r="I33" s="89"/>
      <c r="J33" s="89"/>
      <c r="K33" s="89"/>
      <c r="L33" s="89"/>
    </row>
  </sheetData>
  <mergeCells count="2">
    <mergeCell ref="D6:L6"/>
    <mergeCell ref="H7:J7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51ED9-44D5-45E7-B749-F2D9F5A132A6}">
  <dimension ref="A1:L234"/>
  <sheetViews>
    <sheetView tabSelected="1" zoomScale="115" zoomScaleNormal="115" zoomScaleSheetLayoutView="115" workbookViewId="0">
      <selection activeCell="C18" sqref="C18"/>
    </sheetView>
  </sheetViews>
  <sheetFormatPr defaultColWidth="9" defaultRowHeight="16.5" customHeight="1"/>
  <cols>
    <col min="1" max="1" width="1.42578125" style="81" customWidth="1"/>
    <col min="2" max="2" width="1.42578125" style="75" customWidth="1"/>
    <col min="3" max="3" width="39.28515625" style="75" customWidth="1"/>
    <col min="4" max="4" width="5.7109375" style="103" customWidth="1"/>
    <col min="5" max="5" width="0.5703125" style="65" customWidth="1"/>
    <col min="6" max="6" width="12.28515625" style="211" customWidth="1"/>
    <col min="7" max="7" width="0.5703125" style="211" customWidth="1"/>
    <col min="8" max="8" width="12.28515625" style="134" customWidth="1"/>
    <col min="9" max="9" width="0.5703125" style="211" customWidth="1"/>
    <col min="10" max="10" width="12.28515625" style="212" customWidth="1"/>
    <col min="11" max="11" width="0.5703125" style="211" customWidth="1"/>
    <col min="12" max="12" width="12.28515625" style="213" customWidth="1"/>
    <col min="13" max="16384" width="9" style="65"/>
  </cols>
  <sheetData>
    <row r="1" spans="1:12" ht="16.5" customHeight="1">
      <c r="A1" s="71" t="s">
        <v>0</v>
      </c>
      <c r="B1" s="65"/>
      <c r="C1" s="65"/>
      <c r="D1" s="8"/>
    </row>
    <row r="2" spans="1:12" ht="16.5" customHeight="1">
      <c r="A2" s="71" t="s">
        <v>74</v>
      </c>
      <c r="B2" s="65"/>
      <c r="C2" s="65"/>
      <c r="D2" s="8"/>
    </row>
    <row r="3" spans="1:12" ht="16.5" customHeight="1">
      <c r="A3" s="73" t="str">
        <f>'8'!A3</f>
        <v>For the three-month period ended 31 March 2022</v>
      </c>
      <c r="B3" s="74"/>
      <c r="C3" s="74"/>
      <c r="D3" s="197"/>
      <c r="E3" s="74"/>
      <c r="F3" s="214"/>
      <c r="G3" s="214"/>
      <c r="H3" s="215"/>
      <c r="I3" s="214"/>
      <c r="J3" s="216"/>
      <c r="K3" s="214"/>
      <c r="L3" s="217"/>
    </row>
    <row r="4" spans="1:12" ht="16.5" customHeight="1">
      <c r="A4" s="52"/>
    </row>
    <row r="5" spans="1:12" ht="16.5" customHeight="1">
      <c r="A5" s="52"/>
    </row>
    <row r="6" spans="1:12" ht="16.149999999999999" customHeight="1">
      <c r="A6" s="52"/>
      <c r="F6" s="261" t="s">
        <v>100</v>
      </c>
      <c r="G6" s="261"/>
      <c r="H6" s="261"/>
      <c r="I6" s="218"/>
      <c r="J6" s="261" t="s">
        <v>102</v>
      </c>
      <c r="K6" s="261"/>
      <c r="L6" s="261"/>
    </row>
    <row r="7" spans="1:12" ht="16.149999999999999" customHeight="1">
      <c r="A7" s="52"/>
      <c r="F7" s="262" t="s">
        <v>101</v>
      </c>
      <c r="G7" s="262"/>
      <c r="H7" s="262"/>
      <c r="I7" s="218"/>
      <c r="J7" s="262" t="s">
        <v>101</v>
      </c>
      <c r="K7" s="262"/>
      <c r="L7" s="262"/>
    </row>
    <row r="8" spans="1:12" ht="16.149999999999999" customHeight="1">
      <c r="A8" s="52"/>
      <c r="F8" s="219" t="s">
        <v>2</v>
      </c>
      <c r="G8" s="219"/>
      <c r="H8" s="220" t="s">
        <v>2</v>
      </c>
      <c r="I8" s="219"/>
      <c r="J8" s="219" t="s">
        <v>2</v>
      </c>
      <c r="K8" s="219"/>
      <c r="L8" s="220" t="s">
        <v>2</v>
      </c>
    </row>
    <row r="9" spans="1:12" ht="16.149999999999999" customHeight="1">
      <c r="A9" s="52"/>
      <c r="D9" s="208"/>
      <c r="E9" s="67"/>
      <c r="F9" s="245" t="s">
        <v>164</v>
      </c>
      <c r="G9" s="244"/>
      <c r="H9" s="246" t="s">
        <v>201</v>
      </c>
      <c r="I9" s="244"/>
      <c r="J9" s="245" t="s">
        <v>164</v>
      </c>
      <c r="K9" s="244"/>
      <c r="L9" s="246" t="s">
        <v>201</v>
      </c>
    </row>
    <row r="10" spans="1:12" ht="16.149999999999999" customHeight="1">
      <c r="A10" s="52"/>
      <c r="D10" s="209" t="s">
        <v>5</v>
      </c>
      <c r="E10" s="76"/>
      <c r="F10" s="221" t="s">
        <v>6</v>
      </c>
      <c r="G10" s="222"/>
      <c r="H10" s="223" t="s">
        <v>6</v>
      </c>
      <c r="I10" s="222"/>
      <c r="J10" s="221" t="s">
        <v>6</v>
      </c>
      <c r="K10" s="222"/>
      <c r="L10" s="223" t="s">
        <v>6</v>
      </c>
    </row>
    <row r="11" spans="1:12" s="75" customFormat="1" ht="16.149999999999999" customHeight="1">
      <c r="A11" s="77" t="s">
        <v>75</v>
      </c>
      <c r="D11" s="99"/>
      <c r="F11" s="64"/>
      <c r="G11" s="211"/>
      <c r="H11" s="134"/>
      <c r="I11" s="211"/>
      <c r="J11" s="224"/>
      <c r="K11" s="211"/>
      <c r="L11" s="213"/>
    </row>
    <row r="12" spans="1:12" ht="16.149999999999999" customHeight="1">
      <c r="A12" s="65"/>
      <c r="B12" s="77" t="s">
        <v>55</v>
      </c>
      <c r="C12" s="77"/>
      <c r="F12" s="64">
        <v>972418961</v>
      </c>
      <c r="H12" s="134">
        <v>693391047</v>
      </c>
      <c r="I12" s="159"/>
      <c r="J12" s="224">
        <v>843349414</v>
      </c>
      <c r="K12" s="159"/>
      <c r="L12" s="213">
        <v>587035528</v>
      </c>
    </row>
    <row r="13" spans="1:12" ht="16.149999999999999" customHeight="1">
      <c r="A13" s="65"/>
      <c r="B13" s="52" t="s">
        <v>76</v>
      </c>
      <c r="C13" s="52"/>
      <c r="D13" s="103">
        <v>10</v>
      </c>
      <c r="F13" s="64">
        <v>49500110</v>
      </c>
      <c r="H13" s="134">
        <v>43619004</v>
      </c>
      <c r="I13" s="159"/>
      <c r="J13" s="224">
        <v>49325015</v>
      </c>
      <c r="K13" s="159"/>
      <c r="L13" s="213">
        <v>43401594</v>
      </c>
    </row>
    <row r="14" spans="1:12" ht="16.149999999999999" customHeight="1">
      <c r="A14" s="65"/>
      <c r="B14" s="52" t="s">
        <v>77</v>
      </c>
      <c r="C14" s="52"/>
      <c r="D14" s="103">
        <v>10</v>
      </c>
      <c r="F14" s="64">
        <v>3390156</v>
      </c>
      <c r="H14" s="134">
        <v>2708804</v>
      </c>
      <c r="I14" s="159"/>
      <c r="J14" s="224">
        <v>1987431</v>
      </c>
      <c r="K14" s="159"/>
      <c r="L14" s="213">
        <v>1314872</v>
      </c>
    </row>
    <row r="15" spans="1:12" ht="16.149999999999999" customHeight="1">
      <c r="A15" s="65"/>
      <c r="B15" s="52" t="s">
        <v>131</v>
      </c>
      <c r="C15" s="52"/>
      <c r="D15" s="103">
        <v>11</v>
      </c>
      <c r="F15" s="64">
        <v>149903822</v>
      </c>
      <c r="H15" s="134">
        <v>145658069</v>
      </c>
      <c r="I15" s="159"/>
      <c r="J15" s="224">
        <v>147137676</v>
      </c>
      <c r="K15" s="159"/>
      <c r="L15" s="213">
        <v>144087966</v>
      </c>
    </row>
    <row r="16" spans="1:12" ht="16.149999999999999" customHeight="1">
      <c r="A16" s="65"/>
      <c r="B16" s="52" t="s">
        <v>155</v>
      </c>
      <c r="C16" s="52"/>
      <c r="F16" s="64"/>
      <c r="J16" s="225"/>
      <c r="L16" s="226"/>
    </row>
    <row r="17" spans="1:12" ht="16.149999999999999" customHeight="1">
      <c r="A17" s="65"/>
      <c r="C17" s="52" t="s">
        <v>202</v>
      </c>
      <c r="D17" s="103">
        <v>8</v>
      </c>
      <c r="F17" s="64">
        <v>9656724</v>
      </c>
      <c r="H17" s="134">
        <v>91528</v>
      </c>
      <c r="I17" s="159"/>
      <c r="J17" s="64">
        <v>-2032029</v>
      </c>
      <c r="K17" s="159"/>
      <c r="L17" s="213">
        <v>91528</v>
      </c>
    </row>
    <row r="18" spans="1:12" ht="16.149999999999999" customHeight="1">
      <c r="A18" s="65"/>
      <c r="B18" s="52" t="s">
        <v>175</v>
      </c>
      <c r="C18" s="52"/>
      <c r="F18" s="64"/>
      <c r="I18" s="159"/>
      <c r="J18" s="225"/>
      <c r="K18" s="159"/>
      <c r="L18" s="226"/>
    </row>
    <row r="19" spans="1:12" ht="16.149999999999999" customHeight="1">
      <c r="A19" s="65"/>
      <c r="C19" s="52" t="s">
        <v>159</v>
      </c>
      <c r="F19" s="64">
        <v>-10903008</v>
      </c>
      <c r="H19" s="134">
        <v>2911294</v>
      </c>
      <c r="I19" s="159"/>
      <c r="J19" s="64">
        <v>-11493118</v>
      </c>
      <c r="K19" s="159"/>
      <c r="L19" s="134">
        <v>2214450</v>
      </c>
    </row>
    <row r="20" spans="1:12" ht="16.149999999999999" customHeight="1">
      <c r="A20" s="65"/>
      <c r="B20" s="52" t="s">
        <v>78</v>
      </c>
      <c r="C20" s="52"/>
      <c r="F20" s="64">
        <v>2355129</v>
      </c>
      <c r="H20" s="134">
        <v>3624383</v>
      </c>
      <c r="I20" s="159"/>
      <c r="J20" s="64">
        <v>2186739</v>
      </c>
      <c r="K20" s="159"/>
      <c r="L20" s="134">
        <v>2901678</v>
      </c>
    </row>
    <row r="21" spans="1:12" ht="16.149999999999999" customHeight="1">
      <c r="A21" s="65"/>
      <c r="B21" s="52" t="s">
        <v>119</v>
      </c>
      <c r="C21" s="52"/>
      <c r="F21" s="64">
        <v>384641</v>
      </c>
      <c r="H21" s="134">
        <v>366991</v>
      </c>
      <c r="I21" s="159"/>
      <c r="J21" s="64">
        <v>384641</v>
      </c>
      <c r="K21" s="159"/>
      <c r="L21" s="134">
        <v>366991</v>
      </c>
    </row>
    <row r="22" spans="1:12" ht="16.149999999999999" customHeight="1">
      <c r="A22" s="65"/>
      <c r="B22" s="75" t="s">
        <v>135</v>
      </c>
      <c r="C22" s="52"/>
      <c r="D22" s="103">
        <v>10</v>
      </c>
      <c r="F22" s="64">
        <v>1218966</v>
      </c>
      <c r="H22" s="134">
        <v>3278662</v>
      </c>
      <c r="I22" s="159"/>
      <c r="J22" s="64">
        <v>1218966</v>
      </c>
      <c r="K22" s="159"/>
      <c r="L22" s="134">
        <v>3278662</v>
      </c>
    </row>
    <row r="23" spans="1:12" ht="16.149999999999999" customHeight="1">
      <c r="A23" s="65"/>
      <c r="B23" s="75" t="s">
        <v>187</v>
      </c>
      <c r="C23" s="52"/>
      <c r="D23" s="103">
        <v>10</v>
      </c>
      <c r="F23" s="64">
        <v>46</v>
      </c>
      <c r="H23" s="213" t="s">
        <v>11</v>
      </c>
      <c r="I23" s="159"/>
      <c r="J23" s="64">
        <v>46</v>
      </c>
      <c r="K23" s="159"/>
      <c r="L23" s="213" t="s">
        <v>11</v>
      </c>
    </row>
    <row r="24" spans="1:12" ht="15.95" customHeight="1">
      <c r="A24" s="65"/>
      <c r="B24" s="52" t="s">
        <v>130</v>
      </c>
      <c r="C24" s="52"/>
      <c r="F24" s="224" t="s">
        <v>11</v>
      </c>
      <c r="H24" s="134">
        <v>240913</v>
      </c>
      <c r="I24" s="159"/>
      <c r="J24" s="64" t="s">
        <v>11</v>
      </c>
      <c r="K24" s="159"/>
      <c r="L24" s="134">
        <v>240913</v>
      </c>
    </row>
    <row r="25" spans="1:12" ht="16.149999999999999" customHeight="1">
      <c r="A25" s="65"/>
      <c r="B25" s="52" t="s">
        <v>188</v>
      </c>
      <c r="C25" s="52"/>
      <c r="F25" s="227">
        <v>-64902</v>
      </c>
      <c r="H25" s="228">
        <v>-189062</v>
      </c>
      <c r="I25" s="159"/>
      <c r="J25" s="64">
        <v>-64902</v>
      </c>
      <c r="K25" s="159"/>
      <c r="L25" s="134">
        <v>-189062</v>
      </c>
    </row>
    <row r="26" spans="1:12" ht="16.149999999999999" customHeight="1">
      <c r="A26" s="65"/>
      <c r="B26" s="52" t="s">
        <v>156</v>
      </c>
      <c r="C26" s="52"/>
      <c r="F26" s="64"/>
      <c r="J26" s="64"/>
      <c r="L26" s="134"/>
    </row>
    <row r="27" spans="1:12" ht="16.149999999999999" customHeight="1">
      <c r="A27" s="65"/>
      <c r="B27" s="52"/>
      <c r="C27" s="52" t="s">
        <v>112</v>
      </c>
      <c r="D27" s="103">
        <v>10</v>
      </c>
      <c r="F27" s="64">
        <v>-8899487</v>
      </c>
      <c r="H27" s="134">
        <v>-592058</v>
      </c>
      <c r="I27" s="159"/>
      <c r="J27" s="64">
        <v>-8899487</v>
      </c>
      <c r="K27" s="159"/>
      <c r="L27" s="134">
        <v>-592058</v>
      </c>
    </row>
    <row r="28" spans="1:12" ht="16.149999999999999" customHeight="1">
      <c r="A28" s="65"/>
      <c r="B28" s="52" t="s">
        <v>176</v>
      </c>
      <c r="C28" s="52"/>
      <c r="F28" s="227"/>
      <c r="H28" s="228"/>
      <c r="I28" s="159"/>
      <c r="J28" s="64"/>
      <c r="K28" s="159"/>
      <c r="L28" s="134"/>
    </row>
    <row r="29" spans="1:12" ht="16.149999999999999" customHeight="1">
      <c r="A29" s="65"/>
      <c r="B29" s="65"/>
      <c r="C29" s="52" t="s">
        <v>148</v>
      </c>
      <c r="F29" s="227">
        <v>-1188086</v>
      </c>
      <c r="H29" s="228">
        <v>-610788</v>
      </c>
      <c r="I29" s="159"/>
      <c r="J29" s="64">
        <v>-996934</v>
      </c>
      <c r="K29" s="159"/>
      <c r="L29" s="134">
        <v>-574972</v>
      </c>
    </row>
    <row r="30" spans="1:12" ht="16.149999999999999" customHeight="1">
      <c r="A30" s="65"/>
      <c r="B30" s="52" t="s">
        <v>189</v>
      </c>
      <c r="C30" s="52"/>
      <c r="F30" s="227"/>
      <c r="H30" s="228"/>
      <c r="I30" s="159"/>
      <c r="J30" s="64"/>
      <c r="K30" s="159"/>
      <c r="L30" s="134"/>
    </row>
    <row r="31" spans="1:12" ht="16.149999999999999" customHeight="1">
      <c r="A31" s="65"/>
      <c r="B31" s="65"/>
      <c r="C31" s="52" t="s">
        <v>148</v>
      </c>
      <c r="D31" s="103">
        <v>7</v>
      </c>
      <c r="F31" s="227">
        <v>148088</v>
      </c>
      <c r="H31" s="228">
        <v>-263552</v>
      </c>
      <c r="I31" s="159"/>
      <c r="J31" s="64">
        <v>149942</v>
      </c>
      <c r="K31" s="159"/>
      <c r="L31" s="134">
        <v>-83591</v>
      </c>
    </row>
    <row r="32" spans="1:12" ht="16.149999999999999" customHeight="1">
      <c r="A32" s="65"/>
      <c r="B32" s="52" t="s">
        <v>177</v>
      </c>
      <c r="C32" s="52"/>
      <c r="F32" s="64">
        <v>-8226005</v>
      </c>
      <c r="H32" s="134">
        <v>-27874475</v>
      </c>
      <c r="I32" s="159"/>
      <c r="J32" s="64">
        <v>-8226005</v>
      </c>
      <c r="K32" s="159"/>
      <c r="L32" s="134">
        <v>-27874475</v>
      </c>
    </row>
    <row r="33" spans="1:12" ht="16.149999999999999" customHeight="1">
      <c r="A33" s="65"/>
      <c r="B33" s="52" t="s">
        <v>178</v>
      </c>
      <c r="C33" s="52"/>
      <c r="D33" s="200">
        <v>9.1999999999999993</v>
      </c>
      <c r="F33" s="64">
        <v>-19857632</v>
      </c>
      <c r="H33" s="134">
        <v>-23112443</v>
      </c>
      <c r="I33" s="159"/>
      <c r="J33" s="224">
        <v>0</v>
      </c>
      <c r="K33" s="159"/>
      <c r="L33" s="213" t="s">
        <v>11</v>
      </c>
    </row>
    <row r="34" spans="1:12" ht="16.149999999999999" customHeight="1">
      <c r="A34" s="65"/>
      <c r="B34" s="52" t="s">
        <v>79</v>
      </c>
      <c r="C34" s="52"/>
      <c r="F34" s="64">
        <v>-4341242</v>
      </c>
      <c r="H34" s="134">
        <v>-1007288</v>
      </c>
      <c r="I34" s="159"/>
      <c r="J34" s="64">
        <v>-7493032</v>
      </c>
      <c r="K34" s="159"/>
      <c r="L34" s="134">
        <v>-1044652</v>
      </c>
    </row>
    <row r="35" spans="1:12" ht="16.149999999999999" customHeight="1">
      <c r="A35" s="65"/>
      <c r="B35" s="52" t="s">
        <v>106</v>
      </c>
      <c r="C35" s="52"/>
      <c r="F35" s="64">
        <v>18144404</v>
      </c>
      <c r="H35" s="134">
        <v>9248139</v>
      </c>
      <c r="I35" s="159"/>
      <c r="J35" s="64">
        <v>17808553</v>
      </c>
      <c r="K35" s="159"/>
      <c r="L35" s="134">
        <v>8818901</v>
      </c>
    </row>
    <row r="36" spans="1:12" ht="16.149999999999999" customHeight="1">
      <c r="A36" s="65"/>
      <c r="B36" s="77" t="s">
        <v>80</v>
      </c>
      <c r="C36" s="77"/>
      <c r="F36" s="64"/>
      <c r="I36" s="159"/>
      <c r="J36" s="64"/>
      <c r="K36" s="159"/>
      <c r="L36" s="134"/>
    </row>
    <row r="37" spans="1:12" ht="16.149999999999999" customHeight="1">
      <c r="A37" s="65"/>
      <c r="B37" s="52" t="s">
        <v>81</v>
      </c>
      <c r="C37" s="52"/>
      <c r="F37" s="64">
        <v>-36576205</v>
      </c>
      <c r="H37" s="134">
        <v>-57451036</v>
      </c>
      <c r="I37" s="159"/>
      <c r="J37" s="64">
        <v>-355965172</v>
      </c>
      <c r="K37" s="159"/>
      <c r="L37" s="134">
        <v>-31227275</v>
      </c>
    </row>
    <row r="38" spans="1:12" ht="16.149999999999999" customHeight="1">
      <c r="A38" s="65"/>
      <c r="B38" s="52" t="s">
        <v>127</v>
      </c>
      <c r="C38" s="52"/>
      <c r="F38" s="64">
        <v>-85670212</v>
      </c>
      <c r="H38" s="134">
        <v>-47104174</v>
      </c>
      <c r="I38" s="159"/>
      <c r="J38" s="64">
        <v>3231307</v>
      </c>
      <c r="K38" s="159"/>
      <c r="L38" s="134">
        <v>3136819</v>
      </c>
    </row>
    <row r="39" spans="1:12" ht="16.149999999999999" customHeight="1">
      <c r="A39" s="65"/>
      <c r="B39" s="52" t="s">
        <v>142</v>
      </c>
      <c r="C39" s="52"/>
      <c r="F39" s="64">
        <v>-26153389</v>
      </c>
      <c r="H39" s="134">
        <v>16506178</v>
      </c>
      <c r="I39" s="159"/>
      <c r="J39" s="224">
        <v>0</v>
      </c>
      <c r="K39" s="159"/>
      <c r="L39" s="213" t="s">
        <v>11</v>
      </c>
    </row>
    <row r="40" spans="1:12" ht="16.149999999999999" customHeight="1">
      <c r="A40" s="65"/>
      <c r="B40" s="52" t="s">
        <v>82</v>
      </c>
      <c r="C40" s="52"/>
      <c r="F40" s="64">
        <v>-1300304078</v>
      </c>
      <c r="H40" s="134">
        <v>-1053861189</v>
      </c>
      <c r="I40" s="159"/>
      <c r="J40" s="64">
        <v>-1034603337</v>
      </c>
      <c r="K40" s="159"/>
      <c r="L40" s="134">
        <v>-1053107417</v>
      </c>
    </row>
    <row r="41" spans="1:12" ht="16.149999999999999" customHeight="1">
      <c r="A41" s="65"/>
      <c r="B41" s="52" t="s">
        <v>13</v>
      </c>
      <c r="C41" s="52"/>
      <c r="F41" s="64">
        <v>60235595</v>
      </c>
      <c r="H41" s="134">
        <v>-11594020</v>
      </c>
      <c r="I41" s="159"/>
      <c r="J41" s="64">
        <v>89554446</v>
      </c>
      <c r="K41" s="159"/>
      <c r="L41" s="134">
        <v>-16274715</v>
      </c>
    </row>
    <row r="42" spans="1:12" ht="16.149999999999999" customHeight="1">
      <c r="A42" s="65"/>
      <c r="B42" s="52" t="s">
        <v>132</v>
      </c>
      <c r="C42" s="52"/>
      <c r="F42" s="64">
        <v>-24355094</v>
      </c>
      <c r="H42" s="134">
        <v>-35903309</v>
      </c>
      <c r="I42" s="159"/>
      <c r="J42" s="64">
        <v>-25192754</v>
      </c>
      <c r="K42" s="159"/>
      <c r="L42" s="134">
        <v>-30857317</v>
      </c>
    </row>
    <row r="43" spans="1:12" ht="16.149999999999999" customHeight="1">
      <c r="A43" s="65"/>
      <c r="B43" s="52" t="s">
        <v>22</v>
      </c>
      <c r="C43" s="52"/>
      <c r="F43" s="64">
        <v>-1225862604</v>
      </c>
      <c r="H43" s="134">
        <v>606472577</v>
      </c>
      <c r="I43" s="159"/>
      <c r="J43" s="64">
        <v>-1117882102</v>
      </c>
      <c r="K43" s="159"/>
      <c r="L43" s="134">
        <v>586241518</v>
      </c>
    </row>
    <row r="44" spans="1:12" ht="16.149999999999999" customHeight="1">
      <c r="A44" s="65"/>
      <c r="B44" s="52" t="s">
        <v>24</v>
      </c>
      <c r="C44" s="52"/>
      <c r="F44" s="64">
        <v>-5615408</v>
      </c>
      <c r="H44" s="134">
        <v>8221822</v>
      </c>
      <c r="I44" s="159"/>
      <c r="J44" s="64">
        <v>-8392321</v>
      </c>
      <c r="K44" s="159"/>
      <c r="L44" s="134">
        <v>5380073</v>
      </c>
    </row>
    <row r="45" spans="1:12" ht="16.149999999999999" customHeight="1">
      <c r="A45" s="65"/>
      <c r="B45" s="52" t="s">
        <v>179</v>
      </c>
      <c r="C45" s="52"/>
      <c r="F45" s="64" t="s">
        <v>11</v>
      </c>
      <c r="H45" s="134">
        <v>-384000</v>
      </c>
      <c r="I45" s="159"/>
      <c r="J45" s="64" t="s">
        <v>11</v>
      </c>
      <c r="K45" s="159"/>
      <c r="L45" s="134">
        <v>-384000</v>
      </c>
    </row>
    <row r="46" spans="1:12" ht="16.149999999999999" customHeight="1">
      <c r="A46" s="65"/>
      <c r="B46" s="52" t="s">
        <v>30</v>
      </c>
      <c r="C46" s="52"/>
      <c r="F46" s="130">
        <v>8885004</v>
      </c>
      <c r="H46" s="172">
        <v>-4431415</v>
      </c>
      <c r="I46" s="159"/>
      <c r="J46" s="130">
        <v>8825004</v>
      </c>
      <c r="K46" s="159"/>
      <c r="L46" s="172">
        <v>-4431415</v>
      </c>
    </row>
    <row r="47" spans="1:12" s="75" customFormat="1" ht="6" customHeight="1">
      <c r="A47" s="52"/>
      <c r="D47" s="99"/>
      <c r="F47" s="64"/>
      <c r="G47" s="211"/>
      <c r="H47" s="134"/>
      <c r="I47" s="211"/>
      <c r="J47" s="64"/>
      <c r="K47" s="211"/>
      <c r="L47" s="134"/>
    </row>
    <row r="48" spans="1:12" ht="16.149999999999999" customHeight="1">
      <c r="A48" s="77" t="s">
        <v>75</v>
      </c>
      <c r="B48" s="52"/>
      <c r="C48" s="52"/>
      <c r="F48" s="64"/>
      <c r="J48" s="64"/>
      <c r="L48" s="134"/>
    </row>
    <row r="49" spans="1:12" ht="16.149999999999999" customHeight="1">
      <c r="A49" s="77"/>
      <c r="B49" s="52" t="s">
        <v>190</v>
      </c>
      <c r="C49" s="52"/>
      <c r="F49" s="64">
        <f>SUM(F12:F46)</f>
        <v>-1481775706</v>
      </c>
      <c r="H49" s="134">
        <f>SUM(H12:H46)</f>
        <v>271960602</v>
      </c>
      <c r="J49" s="64">
        <f>SUM(J12:J48)</f>
        <v>-1416082013</v>
      </c>
      <c r="L49" s="134">
        <f>SUM(L12:L48)</f>
        <v>221870544</v>
      </c>
    </row>
    <row r="50" spans="1:12" ht="16.149999999999999" customHeight="1">
      <c r="A50" s="77"/>
      <c r="B50" s="52" t="s">
        <v>107</v>
      </c>
      <c r="C50" s="52"/>
      <c r="F50" s="64">
        <v>-16053884</v>
      </c>
      <c r="H50" s="134">
        <v>-8445121</v>
      </c>
      <c r="I50" s="159"/>
      <c r="J50" s="64">
        <v>-17847399</v>
      </c>
      <c r="K50" s="159"/>
      <c r="L50" s="134">
        <v>-8529432</v>
      </c>
    </row>
    <row r="51" spans="1:12" ht="16.149999999999999" customHeight="1">
      <c r="A51" s="77"/>
      <c r="B51" s="72" t="s">
        <v>83</v>
      </c>
      <c r="C51" s="72"/>
      <c r="F51" s="130">
        <v>-27629321</v>
      </c>
      <c r="H51" s="172">
        <v>-28376696</v>
      </c>
      <c r="I51" s="159"/>
      <c r="J51" s="130">
        <v>-22108067</v>
      </c>
      <c r="K51" s="159"/>
      <c r="L51" s="172">
        <v>-21994907</v>
      </c>
    </row>
    <row r="52" spans="1:12" s="75" customFormat="1" ht="6" customHeight="1">
      <c r="A52" s="52"/>
      <c r="D52" s="99"/>
      <c r="F52" s="64"/>
      <c r="G52" s="211"/>
      <c r="H52" s="134"/>
      <c r="I52" s="211"/>
      <c r="J52" s="64"/>
      <c r="K52" s="211"/>
      <c r="L52" s="134"/>
    </row>
    <row r="53" spans="1:12" ht="16.350000000000001" customHeight="1">
      <c r="A53" s="77" t="s">
        <v>191</v>
      </c>
      <c r="B53" s="77"/>
      <c r="C53" s="77"/>
      <c r="F53" s="229">
        <f>SUM(F49:F52)</f>
        <v>-1525458911</v>
      </c>
      <c r="H53" s="215">
        <f>SUM(H49:H52)</f>
        <v>235138785</v>
      </c>
      <c r="J53" s="130">
        <f>SUM(J49:J52)</f>
        <v>-1456037479</v>
      </c>
      <c r="L53" s="172">
        <f>SUM(L49:L52)</f>
        <v>191346205</v>
      </c>
    </row>
    <row r="54" spans="1:12" ht="16.350000000000001" customHeight="1">
      <c r="A54" s="77"/>
      <c r="B54" s="77"/>
      <c r="C54" s="77"/>
      <c r="J54" s="211"/>
      <c r="L54" s="134"/>
    </row>
    <row r="55" spans="1:12" ht="3.75" customHeight="1">
      <c r="A55" s="77"/>
      <c r="B55" s="77"/>
      <c r="C55" s="77"/>
    </row>
    <row r="56" spans="1:12" ht="21.95" customHeight="1">
      <c r="A56" s="78" t="str">
        <f>'P&amp;L 5-6'!A59</f>
        <v>The accompanying notes on page 12 to 26 form part of this interim financial information.</v>
      </c>
      <c r="B56" s="74"/>
      <c r="C56" s="74"/>
      <c r="D56" s="1"/>
      <c r="E56" s="74"/>
      <c r="F56" s="214"/>
      <c r="G56" s="214"/>
      <c r="H56" s="215"/>
      <c r="I56" s="214"/>
      <c r="J56" s="216"/>
      <c r="K56" s="214"/>
      <c r="L56" s="217"/>
    </row>
    <row r="57" spans="1:12" ht="16.5" customHeight="1">
      <c r="A57" s="71" t="str">
        <f>A1</f>
        <v>Com7 Public Company Limited</v>
      </c>
      <c r="B57" s="65"/>
      <c r="C57" s="65"/>
      <c r="D57" s="8"/>
    </row>
    <row r="58" spans="1:12" ht="16.5" customHeight="1">
      <c r="A58" s="71" t="str">
        <f>A2</f>
        <v>Statement of Cash Flows</v>
      </c>
      <c r="B58" s="65"/>
      <c r="C58" s="65"/>
      <c r="D58" s="8"/>
    </row>
    <row r="59" spans="1:12" ht="16.5" customHeight="1">
      <c r="A59" s="73" t="str">
        <f>A3</f>
        <v>For the three-month period ended 31 March 2022</v>
      </c>
      <c r="B59" s="74"/>
      <c r="C59" s="74"/>
      <c r="D59" s="197"/>
      <c r="E59" s="74"/>
      <c r="F59" s="214"/>
      <c r="G59" s="214"/>
      <c r="H59" s="215"/>
      <c r="I59" s="214"/>
      <c r="J59" s="216"/>
      <c r="K59" s="214"/>
      <c r="L59" s="217"/>
    </row>
    <row r="60" spans="1:12" ht="16.5" customHeight="1">
      <c r="A60" s="52"/>
    </row>
    <row r="61" spans="1:12" ht="16.5" customHeight="1">
      <c r="A61" s="52"/>
    </row>
    <row r="62" spans="1:12" ht="16.5" customHeight="1">
      <c r="A62" s="52"/>
      <c r="F62" s="261" t="s">
        <v>100</v>
      </c>
      <c r="G62" s="261"/>
      <c r="H62" s="261"/>
      <c r="I62" s="218"/>
      <c r="J62" s="261" t="s">
        <v>102</v>
      </c>
      <c r="K62" s="261"/>
      <c r="L62" s="261"/>
    </row>
    <row r="63" spans="1:12" ht="16.5" customHeight="1">
      <c r="A63" s="52"/>
      <c r="F63" s="262" t="s">
        <v>101</v>
      </c>
      <c r="G63" s="262"/>
      <c r="H63" s="262"/>
      <c r="I63" s="218"/>
      <c r="J63" s="262" t="s">
        <v>101</v>
      </c>
      <c r="K63" s="262"/>
      <c r="L63" s="262"/>
    </row>
    <row r="64" spans="1:12" ht="16.5" customHeight="1">
      <c r="A64" s="52"/>
      <c r="F64" s="219" t="s">
        <v>2</v>
      </c>
      <c r="G64" s="219"/>
      <c r="H64" s="220" t="s">
        <v>2</v>
      </c>
      <c r="I64" s="219"/>
      <c r="J64" s="219" t="s">
        <v>2</v>
      </c>
      <c r="K64" s="219"/>
      <c r="L64" s="220" t="s">
        <v>2</v>
      </c>
    </row>
    <row r="65" spans="1:12" ht="16.5" customHeight="1">
      <c r="A65" s="52"/>
      <c r="E65" s="67"/>
      <c r="F65" s="245" t="s">
        <v>164</v>
      </c>
      <c r="G65" s="244"/>
      <c r="H65" s="246" t="s">
        <v>201</v>
      </c>
      <c r="I65" s="244"/>
      <c r="J65" s="245" t="s">
        <v>164</v>
      </c>
      <c r="K65" s="244"/>
      <c r="L65" s="246" t="s">
        <v>201</v>
      </c>
    </row>
    <row r="66" spans="1:12" ht="16.5" customHeight="1">
      <c r="A66" s="52"/>
      <c r="D66" s="209" t="s">
        <v>5</v>
      </c>
      <c r="E66" s="76"/>
      <c r="F66" s="221" t="s">
        <v>6</v>
      </c>
      <c r="G66" s="222"/>
      <c r="H66" s="223" t="s">
        <v>6</v>
      </c>
      <c r="I66" s="222"/>
      <c r="J66" s="221" t="s">
        <v>6</v>
      </c>
      <c r="K66" s="222"/>
      <c r="L66" s="223" t="s">
        <v>6</v>
      </c>
    </row>
    <row r="67" spans="1:12" ht="16.5" customHeight="1">
      <c r="A67" s="77" t="s">
        <v>84</v>
      </c>
      <c r="B67" s="72"/>
      <c r="C67" s="72"/>
      <c r="F67" s="64"/>
      <c r="J67" s="224"/>
    </row>
    <row r="68" spans="1:12" ht="16.5" customHeight="1">
      <c r="A68" s="65"/>
      <c r="B68" s="52" t="s">
        <v>180</v>
      </c>
      <c r="C68" s="52"/>
      <c r="F68" s="64">
        <v>-353</v>
      </c>
      <c r="H68" s="134">
        <v>1009399</v>
      </c>
      <c r="I68" s="159"/>
      <c r="J68" s="64" t="s">
        <v>11</v>
      </c>
      <c r="K68" s="159"/>
      <c r="L68" s="213" t="s">
        <v>11</v>
      </c>
    </row>
    <row r="69" spans="1:12" ht="16.5" customHeight="1">
      <c r="A69" s="65"/>
      <c r="B69" s="52" t="s">
        <v>192</v>
      </c>
      <c r="C69" s="52"/>
      <c r="F69" s="64"/>
      <c r="I69" s="159"/>
      <c r="J69" s="230"/>
      <c r="K69" s="159"/>
      <c r="L69" s="132"/>
    </row>
    <row r="70" spans="1:12" ht="16.5" customHeight="1">
      <c r="A70" s="65"/>
      <c r="B70" s="65"/>
      <c r="C70" s="52" t="s">
        <v>148</v>
      </c>
      <c r="F70" s="64">
        <v>-37998551</v>
      </c>
      <c r="H70" s="134">
        <v>-755093708.99849319</v>
      </c>
      <c r="I70" s="159"/>
      <c r="J70" s="64">
        <v>37000000</v>
      </c>
      <c r="K70" s="159"/>
      <c r="L70" s="134">
        <v>-529927119</v>
      </c>
    </row>
    <row r="71" spans="1:12" ht="16.5" customHeight="1">
      <c r="A71" s="52"/>
      <c r="B71" s="129" t="s">
        <v>86</v>
      </c>
      <c r="C71" s="129"/>
      <c r="F71" s="64">
        <v>-107891052</v>
      </c>
      <c r="H71" s="134">
        <v>-71959752</v>
      </c>
      <c r="I71" s="159"/>
      <c r="J71" s="64">
        <v>-107445259</v>
      </c>
      <c r="K71" s="159"/>
      <c r="L71" s="134">
        <v>-71804117</v>
      </c>
    </row>
    <row r="72" spans="1:12" ht="16.5" customHeight="1">
      <c r="A72" s="65"/>
      <c r="B72" s="52" t="s">
        <v>85</v>
      </c>
      <c r="C72" s="52"/>
      <c r="F72" s="64">
        <v>-7294740</v>
      </c>
      <c r="H72" s="134">
        <v>-4192266</v>
      </c>
      <c r="I72" s="159"/>
      <c r="J72" s="64">
        <v>-4794740</v>
      </c>
      <c r="K72" s="159"/>
      <c r="L72" s="134">
        <v>-4163293</v>
      </c>
    </row>
    <row r="73" spans="1:12" ht="16.5" customHeight="1">
      <c r="A73" s="65"/>
      <c r="B73" s="52" t="s">
        <v>181</v>
      </c>
      <c r="C73" s="52"/>
      <c r="D73" s="200">
        <v>17.3</v>
      </c>
      <c r="F73" s="224" t="s">
        <v>11</v>
      </c>
      <c r="H73" s="213" t="s">
        <v>11</v>
      </c>
      <c r="I73" s="159"/>
      <c r="J73" s="64">
        <v>-100000000</v>
      </c>
      <c r="K73" s="159"/>
      <c r="L73" s="134">
        <v>-60000000</v>
      </c>
    </row>
    <row r="74" spans="1:12" ht="16.5" customHeight="1">
      <c r="A74" s="52"/>
      <c r="B74" s="72" t="s">
        <v>196</v>
      </c>
      <c r="C74" s="72"/>
      <c r="D74" s="200">
        <v>17.399999999999999</v>
      </c>
      <c r="F74" s="64">
        <v>-450000000</v>
      </c>
      <c r="H74" s="213" t="s">
        <v>11</v>
      </c>
      <c r="I74" s="159"/>
      <c r="J74" s="64">
        <v>-450000000</v>
      </c>
      <c r="K74" s="159"/>
      <c r="L74" s="213" t="s">
        <v>11</v>
      </c>
    </row>
    <row r="75" spans="1:12" ht="16.5" customHeight="1">
      <c r="A75" s="52"/>
      <c r="B75" s="72" t="s">
        <v>197</v>
      </c>
      <c r="C75" s="72"/>
      <c r="D75" s="200">
        <v>17.3</v>
      </c>
      <c r="F75" s="64" t="s">
        <v>11</v>
      </c>
      <c r="H75" s="213" t="s">
        <v>11</v>
      </c>
      <c r="I75" s="159"/>
      <c r="J75" s="64">
        <v>190000000</v>
      </c>
      <c r="K75" s="159"/>
      <c r="L75" s="213" t="s">
        <v>11</v>
      </c>
    </row>
    <row r="76" spans="1:12" ht="16.5" customHeight="1">
      <c r="A76" s="52"/>
      <c r="B76" s="72" t="s">
        <v>158</v>
      </c>
      <c r="C76" s="72"/>
      <c r="D76" s="200"/>
      <c r="F76" s="224" t="s">
        <v>11</v>
      </c>
      <c r="H76" s="213">
        <v>100000</v>
      </c>
      <c r="I76" s="159"/>
      <c r="J76" s="224" t="s">
        <v>11</v>
      </c>
      <c r="K76" s="159"/>
      <c r="L76" s="213" t="s">
        <v>11</v>
      </c>
    </row>
    <row r="77" spans="1:12" ht="16.5" customHeight="1">
      <c r="A77" s="52"/>
      <c r="B77" s="52" t="s">
        <v>149</v>
      </c>
      <c r="C77" s="52"/>
      <c r="F77" s="247">
        <v>3132162</v>
      </c>
      <c r="H77" s="132">
        <v>188411</v>
      </c>
      <c r="I77" s="159"/>
      <c r="J77" s="230">
        <v>3132162</v>
      </c>
      <c r="K77" s="159"/>
      <c r="L77" s="132">
        <v>188411</v>
      </c>
    </row>
    <row r="78" spans="1:12" ht="16.5" customHeight="1">
      <c r="A78" s="52"/>
      <c r="B78" s="52" t="s">
        <v>193</v>
      </c>
      <c r="C78" s="52"/>
      <c r="F78" s="64">
        <v>-176190</v>
      </c>
      <c r="H78" s="213" t="s">
        <v>11</v>
      </c>
      <c r="I78" s="159"/>
      <c r="J78" s="64">
        <v>-176190</v>
      </c>
      <c r="K78" s="159"/>
      <c r="L78" s="132">
        <v>0</v>
      </c>
    </row>
    <row r="79" spans="1:12" ht="16.5" customHeight="1">
      <c r="A79" s="52"/>
      <c r="B79" s="52" t="s">
        <v>79</v>
      </c>
      <c r="C79" s="52"/>
      <c r="F79" s="130">
        <v>4592845</v>
      </c>
      <c r="H79" s="172">
        <v>755818</v>
      </c>
      <c r="J79" s="231">
        <v>4789432</v>
      </c>
      <c r="L79" s="232">
        <v>1044652</v>
      </c>
    </row>
    <row r="80" spans="1:12" ht="6" customHeight="1">
      <c r="A80" s="77"/>
      <c r="B80" s="65"/>
      <c r="C80" s="65"/>
      <c r="F80" s="233"/>
      <c r="H80" s="234"/>
      <c r="J80" s="235"/>
      <c r="L80" s="236"/>
    </row>
    <row r="81" spans="1:12" ht="16.5" customHeight="1">
      <c r="A81" s="77" t="s">
        <v>136</v>
      </c>
      <c r="B81" s="79"/>
      <c r="C81" s="79"/>
      <c r="F81" s="229">
        <f>SUM(F68:F79)</f>
        <v>-595635879</v>
      </c>
      <c r="H81" s="215">
        <f>SUM(H68:H79)</f>
        <v>-829192098.99849319</v>
      </c>
      <c r="J81" s="229">
        <f>SUM(J68:J79)</f>
        <v>-427494595</v>
      </c>
      <c r="L81" s="215">
        <f>SUM(L68:L79)</f>
        <v>-664661466</v>
      </c>
    </row>
    <row r="82" spans="1:12" ht="16.5" customHeight="1">
      <c r="A82" s="77"/>
      <c r="B82" s="65"/>
      <c r="C82" s="65"/>
      <c r="F82" s="64"/>
      <c r="J82" s="224"/>
    </row>
    <row r="83" spans="1:12" ht="16.5" customHeight="1">
      <c r="A83" s="77" t="s">
        <v>87</v>
      </c>
      <c r="B83" s="65"/>
      <c r="C83" s="65"/>
      <c r="F83" s="64"/>
      <c r="J83" s="224"/>
    </row>
    <row r="84" spans="1:12" ht="16.5" customHeight="1">
      <c r="A84" s="52"/>
      <c r="B84" s="52" t="s">
        <v>182</v>
      </c>
      <c r="C84" s="52"/>
      <c r="F84" s="64"/>
      <c r="J84" s="224"/>
    </row>
    <row r="85" spans="1:12" ht="16.5" customHeight="1">
      <c r="A85" s="52"/>
      <c r="B85" s="65"/>
      <c r="C85" s="72" t="s">
        <v>121</v>
      </c>
      <c r="F85" s="64">
        <v>1364868095</v>
      </c>
      <c r="H85" s="134">
        <v>429534726</v>
      </c>
      <c r="I85" s="159"/>
      <c r="J85" s="224">
        <v>1312749983</v>
      </c>
      <c r="K85" s="159"/>
      <c r="L85" s="213">
        <v>408188702</v>
      </c>
    </row>
    <row r="86" spans="1:12" ht="16.5" customHeight="1">
      <c r="A86" s="52"/>
      <c r="B86" s="72" t="s">
        <v>195</v>
      </c>
      <c r="C86" s="72"/>
      <c r="D86" s="200">
        <v>17.5</v>
      </c>
      <c r="F86" s="224">
        <v>0</v>
      </c>
      <c r="H86" s="213" t="s">
        <v>11</v>
      </c>
      <c r="I86" s="159"/>
      <c r="J86" s="224">
        <v>70000000</v>
      </c>
      <c r="K86" s="159"/>
      <c r="L86" s="213" t="s">
        <v>11</v>
      </c>
    </row>
    <row r="87" spans="1:12" ht="16.5" customHeight="1">
      <c r="A87" s="52"/>
      <c r="B87" s="72" t="s">
        <v>198</v>
      </c>
      <c r="C87" s="65"/>
      <c r="D87" s="200">
        <v>17.5</v>
      </c>
      <c r="F87" s="224">
        <v>0</v>
      </c>
      <c r="H87" s="213" t="s">
        <v>11</v>
      </c>
      <c r="I87" s="159"/>
      <c r="J87" s="64" t="s">
        <v>11</v>
      </c>
      <c r="K87" s="159"/>
      <c r="L87" s="134">
        <v>-60000000</v>
      </c>
    </row>
    <row r="88" spans="1:12" ht="16.5" customHeight="1">
      <c r="A88" s="52"/>
      <c r="B88" s="52" t="s">
        <v>133</v>
      </c>
      <c r="C88" s="52"/>
      <c r="D88" s="200"/>
      <c r="F88" s="130">
        <v>-130214519</v>
      </c>
      <c r="H88" s="172">
        <v>-105442207</v>
      </c>
      <c r="I88" s="159"/>
      <c r="J88" s="229">
        <v>-127782291</v>
      </c>
      <c r="K88" s="159"/>
      <c r="L88" s="215">
        <v>-104037693</v>
      </c>
    </row>
    <row r="89" spans="1:12" ht="6" customHeight="1">
      <c r="A89" s="52"/>
      <c r="B89" s="131"/>
      <c r="C89" s="131"/>
      <c r="D89" s="200"/>
      <c r="F89" s="64"/>
      <c r="J89" s="224"/>
    </row>
    <row r="90" spans="1:12" ht="16.5" customHeight="1">
      <c r="A90" s="77" t="s">
        <v>194</v>
      </c>
      <c r="B90" s="79"/>
      <c r="C90" s="79"/>
      <c r="F90" s="229">
        <f>SUM(F84:G88)</f>
        <v>1234653576</v>
      </c>
      <c r="H90" s="215">
        <f>SUM(H84:I88)</f>
        <v>324092519</v>
      </c>
      <c r="J90" s="237">
        <f>SUM(J84:J88)</f>
        <v>1254967692</v>
      </c>
      <c r="L90" s="217">
        <f>SUM(L84:L88)</f>
        <v>244151009</v>
      </c>
    </row>
    <row r="91" spans="1:12" ht="6" customHeight="1">
      <c r="A91" s="77"/>
      <c r="B91" s="65"/>
      <c r="C91" s="65"/>
      <c r="F91" s="64"/>
      <c r="J91" s="224"/>
    </row>
    <row r="92" spans="1:12" ht="16.5" customHeight="1">
      <c r="A92" s="77" t="s">
        <v>151</v>
      </c>
      <c r="B92" s="79"/>
      <c r="C92" s="79"/>
      <c r="F92" s="64">
        <f>SUM(F53,F81,F90)</f>
        <v>-886441214</v>
      </c>
      <c r="H92" s="134">
        <f>SUM(H53,H81,H90)</f>
        <v>-269960794.99849319</v>
      </c>
      <c r="J92" s="64">
        <f>SUM(J53,J81,J90)</f>
        <v>-628564382</v>
      </c>
      <c r="L92" s="134">
        <f>SUM(L53,L81,L90)</f>
        <v>-229164252</v>
      </c>
    </row>
    <row r="93" spans="1:12" ht="16.5" customHeight="1">
      <c r="A93" s="52" t="s">
        <v>88</v>
      </c>
      <c r="B93" s="65"/>
      <c r="C93" s="65"/>
      <c r="F93" s="64"/>
      <c r="J93" s="224"/>
    </row>
    <row r="94" spans="1:12" ht="16.5" customHeight="1">
      <c r="A94" s="65"/>
      <c r="B94" s="52" t="s">
        <v>89</v>
      </c>
      <c r="C94" s="52"/>
      <c r="F94" s="130">
        <v>1656882222</v>
      </c>
      <c r="H94" s="172">
        <v>872146450</v>
      </c>
      <c r="I94" s="159"/>
      <c r="J94" s="231">
        <v>1138686887</v>
      </c>
      <c r="K94" s="159"/>
      <c r="L94" s="232">
        <v>706490983</v>
      </c>
    </row>
    <row r="95" spans="1:12" ht="6" customHeight="1">
      <c r="A95" s="65"/>
      <c r="B95" s="52"/>
      <c r="C95" s="52"/>
      <c r="F95" s="64"/>
      <c r="J95" s="224"/>
    </row>
    <row r="96" spans="1:12" ht="16.5" customHeight="1" thickBot="1">
      <c r="A96" s="77" t="s">
        <v>150</v>
      </c>
      <c r="B96" s="77"/>
      <c r="C96" s="77"/>
      <c r="F96" s="238">
        <f>SUM(F92:F94)</f>
        <v>770441008</v>
      </c>
      <c r="H96" s="239">
        <f>SUM(H92:H94)</f>
        <v>602185655.00150681</v>
      </c>
      <c r="J96" s="240">
        <f>SUM(J92:J94)</f>
        <v>510122505</v>
      </c>
      <c r="L96" s="241">
        <f>SUM(L92:L94)</f>
        <v>477326731</v>
      </c>
    </row>
    <row r="97" spans="1:12" ht="16.5" customHeight="1" thickTop="1">
      <c r="A97" s="80"/>
      <c r="B97" s="77"/>
      <c r="C97" s="77"/>
    </row>
    <row r="98" spans="1:12" ht="16.5" customHeight="1">
      <c r="A98" s="80"/>
      <c r="B98" s="77"/>
      <c r="C98" s="77"/>
    </row>
    <row r="99" spans="1:12" ht="16.5" customHeight="1">
      <c r="A99" s="80"/>
      <c r="B99" s="77"/>
      <c r="C99" s="77"/>
    </row>
    <row r="100" spans="1:12" ht="16.5" customHeight="1">
      <c r="A100" s="80"/>
      <c r="B100" s="77"/>
      <c r="C100" s="77"/>
    </row>
    <row r="101" spans="1:12" ht="16.5" customHeight="1">
      <c r="A101" s="80"/>
      <c r="B101" s="77"/>
      <c r="C101" s="77"/>
    </row>
    <row r="102" spans="1:12" ht="16.5" customHeight="1">
      <c r="A102" s="80"/>
      <c r="B102" s="77"/>
      <c r="C102" s="77"/>
    </row>
    <row r="103" spans="1:12" ht="16.5" customHeight="1">
      <c r="A103" s="80"/>
      <c r="B103" s="77"/>
      <c r="C103" s="77"/>
    </row>
    <row r="104" spans="1:12" ht="16.5" customHeight="1">
      <c r="A104" s="80"/>
      <c r="B104" s="77"/>
      <c r="C104" s="77"/>
    </row>
    <row r="105" spans="1:12" ht="16.5" customHeight="1">
      <c r="A105" s="80"/>
      <c r="B105" s="77"/>
      <c r="C105" s="77"/>
    </row>
    <row r="106" spans="1:12" ht="16.5" customHeight="1">
      <c r="A106" s="80"/>
      <c r="B106" s="77"/>
      <c r="C106" s="77"/>
    </row>
    <row r="107" spans="1:12" ht="16.5" customHeight="1">
      <c r="A107" s="80"/>
      <c r="B107" s="77"/>
      <c r="C107" s="77"/>
    </row>
    <row r="108" spans="1:12" ht="16.5" customHeight="1">
      <c r="A108" s="80"/>
      <c r="B108" s="77"/>
      <c r="C108" s="77"/>
    </row>
    <row r="109" spans="1:12" ht="16.5" customHeight="1">
      <c r="A109" s="80"/>
      <c r="B109" s="77"/>
      <c r="C109" s="77"/>
    </row>
    <row r="110" spans="1:12" ht="16.5" customHeight="1">
      <c r="A110" s="80"/>
      <c r="B110" s="77"/>
      <c r="C110" s="77"/>
    </row>
    <row r="111" spans="1:12" ht="9.75" customHeight="1">
      <c r="A111" s="80"/>
      <c r="B111" s="77"/>
      <c r="C111" s="77"/>
    </row>
    <row r="112" spans="1:12" ht="21.95" customHeight="1">
      <c r="A112" s="97" t="str">
        <f>A56</f>
        <v>The accompanying notes on page 12 to 26 form part of this interim financial information.</v>
      </c>
      <c r="B112" s="98"/>
      <c r="C112" s="98"/>
      <c r="D112" s="210"/>
      <c r="E112" s="98"/>
      <c r="F112" s="242"/>
      <c r="G112" s="242"/>
      <c r="H112" s="172"/>
      <c r="I112" s="242"/>
      <c r="J112" s="243"/>
      <c r="K112" s="242"/>
      <c r="L112" s="232"/>
    </row>
    <row r="113" spans="1:12" ht="16.5" customHeight="1">
      <c r="A113" s="71" t="str">
        <f>A57:B57</f>
        <v>Com7 Public Company Limited</v>
      </c>
      <c r="B113" s="65"/>
      <c r="C113" s="65"/>
      <c r="D113" s="8"/>
    </row>
    <row r="114" spans="1:12" ht="16.5" customHeight="1">
      <c r="A114" s="71" t="str">
        <f>A58</f>
        <v>Statement of Cash Flows</v>
      </c>
      <c r="B114" s="65"/>
      <c r="C114" s="65"/>
      <c r="D114" s="8"/>
    </row>
    <row r="115" spans="1:12" ht="16.5" customHeight="1">
      <c r="A115" s="73" t="str">
        <f>A59</f>
        <v>For the three-month period ended 31 March 2022</v>
      </c>
      <c r="B115" s="74"/>
      <c r="C115" s="74"/>
      <c r="D115" s="197"/>
      <c r="E115" s="74"/>
      <c r="F115" s="214"/>
      <c r="G115" s="214"/>
      <c r="H115" s="215"/>
      <c r="I115" s="214"/>
      <c r="J115" s="216"/>
      <c r="K115" s="214"/>
      <c r="L115" s="217"/>
    </row>
    <row r="116" spans="1:12" ht="16.5" customHeight="1">
      <c r="A116" s="52"/>
    </row>
    <row r="117" spans="1:12" ht="16.5" customHeight="1">
      <c r="A117" s="52"/>
    </row>
    <row r="118" spans="1:12" ht="16.5" customHeight="1">
      <c r="A118" s="52"/>
      <c r="F118" s="263" t="s">
        <v>100</v>
      </c>
      <c r="G118" s="263"/>
      <c r="H118" s="263"/>
      <c r="I118" s="219"/>
      <c r="J118" s="263" t="s">
        <v>102</v>
      </c>
      <c r="K118" s="263"/>
      <c r="L118" s="263"/>
    </row>
    <row r="119" spans="1:12" ht="16.5" customHeight="1">
      <c r="A119" s="52"/>
      <c r="F119" s="264" t="s">
        <v>101</v>
      </c>
      <c r="G119" s="264"/>
      <c r="H119" s="264"/>
      <c r="I119" s="219"/>
      <c r="J119" s="264" t="s">
        <v>101</v>
      </c>
      <c r="K119" s="264"/>
      <c r="L119" s="264"/>
    </row>
    <row r="120" spans="1:12" ht="16.5" customHeight="1">
      <c r="A120" s="52"/>
      <c r="F120" s="219" t="s">
        <v>2</v>
      </c>
      <c r="G120" s="219"/>
      <c r="H120" s="220" t="s">
        <v>2</v>
      </c>
      <c r="I120" s="219"/>
      <c r="J120" s="219" t="s">
        <v>2</v>
      </c>
      <c r="K120" s="219"/>
      <c r="L120" s="220" t="s">
        <v>2</v>
      </c>
    </row>
    <row r="121" spans="1:12" ht="16.5" customHeight="1">
      <c r="A121" s="52"/>
      <c r="E121" s="67"/>
      <c r="F121" s="245" t="s">
        <v>164</v>
      </c>
      <c r="G121" s="244"/>
      <c r="H121" s="246" t="s">
        <v>201</v>
      </c>
      <c r="I121" s="244"/>
      <c r="J121" s="245" t="s">
        <v>164</v>
      </c>
      <c r="K121" s="244"/>
      <c r="L121" s="246" t="s">
        <v>201</v>
      </c>
    </row>
    <row r="122" spans="1:12" ht="16.5" customHeight="1">
      <c r="A122" s="52"/>
      <c r="D122" s="209" t="s">
        <v>5</v>
      </c>
      <c r="E122" s="76"/>
      <c r="F122" s="221" t="s">
        <v>6</v>
      </c>
      <c r="G122" s="222"/>
      <c r="H122" s="223" t="s">
        <v>6</v>
      </c>
      <c r="I122" s="222"/>
      <c r="J122" s="221" t="s">
        <v>6</v>
      </c>
      <c r="K122" s="222"/>
      <c r="L122" s="223" t="s">
        <v>6</v>
      </c>
    </row>
    <row r="123" spans="1:12" ht="16.5" customHeight="1">
      <c r="A123" s="65"/>
      <c r="B123" s="72"/>
      <c r="C123" s="72"/>
      <c r="F123" s="64"/>
      <c r="J123" s="224"/>
    </row>
    <row r="124" spans="1:12" ht="16.5" customHeight="1">
      <c r="A124" s="77" t="s">
        <v>134</v>
      </c>
      <c r="B124" s="80"/>
      <c r="C124" s="80"/>
      <c r="F124" s="64"/>
      <c r="J124" s="224"/>
    </row>
    <row r="125" spans="1:12" ht="16.5" customHeight="1">
      <c r="A125" s="52"/>
      <c r="B125" s="65"/>
      <c r="C125" s="65"/>
      <c r="F125" s="64"/>
      <c r="J125" s="224"/>
    </row>
    <row r="126" spans="1:12" ht="16.5" customHeight="1">
      <c r="A126" s="52"/>
      <c r="B126" s="52" t="s">
        <v>183</v>
      </c>
      <c r="C126" s="52"/>
      <c r="F126" s="64">
        <v>79404326</v>
      </c>
      <c r="H126" s="134">
        <v>100988768</v>
      </c>
      <c r="J126" s="224">
        <v>66431000</v>
      </c>
      <c r="L126" s="213">
        <v>99692503</v>
      </c>
    </row>
    <row r="127" spans="1:12" ht="16.5" customHeight="1">
      <c r="A127" s="52"/>
      <c r="B127" s="52" t="s">
        <v>90</v>
      </c>
      <c r="C127" s="52"/>
      <c r="F127" s="64"/>
      <c r="J127" s="224"/>
    </row>
    <row r="128" spans="1:12" ht="16.5" customHeight="1">
      <c r="A128" s="65"/>
      <c r="C128" s="72" t="s">
        <v>104</v>
      </c>
      <c r="F128" s="64">
        <v>12368150</v>
      </c>
      <c r="H128" s="134">
        <v>3563990</v>
      </c>
      <c r="J128" s="224">
        <v>12368150</v>
      </c>
      <c r="L128" s="213">
        <v>3563990</v>
      </c>
    </row>
    <row r="129" spans="1:12" ht="16.5" customHeight="1">
      <c r="A129" s="77"/>
      <c r="B129" s="72" t="s">
        <v>90</v>
      </c>
      <c r="C129" s="72"/>
      <c r="F129" s="64"/>
      <c r="J129" s="224"/>
    </row>
    <row r="130" spans="1:12" ht="16.5" customHeight="1">
      <c r="A130" s="77"/>
      <c r="B130" s="65"/>
      <c r="C130" s="72" t="s">
        <v>157</v>
      </c>
      <c r="F130" s="64">
        <v>1408000</v>
      </c>
      <c r="H130" s="134">
        <v>704000</v>
      </c>
      <c r="I130" s="159"/>
      <c r="J130" s="224">
        <v>1408000</v>
      </c>
      <c r="K130" s="159"/>
      <c r="L130" s="213">
        <v>704000</v>
      </c>
    </row>
    <row r="131" spans="1:12" ht="16.5" customHeight="1">
      <c r="A131" s="77"/>
      <c r="B131" s="72" t="s">
        <v>177</v>
      </c>
      <c r="C131" s="72"/>
      <c r="D131" s="103">
        <v>13</v>
      </c>
      <c r="F131" s="64">
        <v>8226005</v>
      </c>
      <c r="H131" s="134">
        <v>27874475</v>
      </c>
      <c r="I131" s="159"/>
      <c r="J131" s="64">
        <v>8226005</v>
      </c>
      <c r="L131" s="134">
        <v>27874475</v>
      </c>
    </row>
    <row r="132" spans="1:12" ht="16.5" customHeight="1">
      <c r="A132" s="77"/>
      <c r="B132" s="65"/>
      <c r="C132" s="65"/>
    </row>
    <row r="133" spans="1:12" ht="18.75" customHeight="1">
      <c r="A133" s="77"/>
      <c r="B133" s="65"/>
      <c r="C133" s="65"/>
    </row>
    <row r="134" spans="1:12" ht="16.5" customHeight="1">
      <c r="A134" s="77"/>
      <c r="B134" s="65"/>
      <c r="C134" s="65"/>
    </row>
    <row r="135" spans="1:12" ht="16.5" customHeight="1">
      <c r="A135" s="77"/>
      <c r="B135" s="65"/>
      <c r="C135" s="65"/>
    </row>
    <row r="136" spans="1:12" ht="16.5" customHeight="1">
      <c r="A136" s="77"/>
      <c r="B136" s="65"/>
      <c r="C136" s="65"/>
    </row>
    <row r="137" spans="1:12" ht="16.5" customHeight="1">
      <c r="A137" s="77"/>
      <c r="B137" s="65"/>
      <c r="C137" s="65"/>
    </row>
    <row r="138" spans="1:12" ht="16.5" customHeight="1">
      <c r="A138" s="77"/>
      <c r="B138" s="65"/>
      <c r="C138" s="65"/>
    </row>
    <row r="139" spans="1:12" ht="16.5" customHeight="1">
      <c r="A139" s="77"/>
      <c r="B139" s="65"/>
      <c r="C139" s="65"/>
    </row>
    <row r="140" spans="1:12" ht="16.5" customHeight="1">
      <c r="A140" s="77"/>
      <c r="B140" s="65"/>
      <c r="C140" s="65"/>
    </row>
    <row r="141" spans="1:12" ht="16.5" customHeight="1">
      <c r="A141" s="77"/>
      <c r="B141" s="65"/>
      <c r="C141" s="65"/>
    </row>
    <row r="142" spans="1:12" ht="16.5" customHeight="1">
      <c r="A142" s="77"/>
      <c r="B142" s="65"/>
      <c r="C142" s="65"/>
    </row>
    <row r="143" spans="1:12" ht="16.5" customHeight="1">
      <c r="A143" s="77"/>
      <c r="B143" s="65"/>
      <c r="C143" s="65"/>
    </row>
    <row r="144" spans="1:12" ht="16.5" customHeight="1">
      <c r="A144" s="77"/>
      <c r="B144" s="65"/>
      <c r="C144" s="65"/>
    </row>
    <row r="145" spans="1:3" ht="16.5" customHeight="1">
      <c r="A145" s="77"/>
      <c r="B145" s="65"/>
      <c r="C145" s="65"/>
    </row>
    <row r="146" spans="1:3" ht="16.5" customHeight="1">
      <c r="A146" s="77"/>
      <c r="B146" s="65"/>
      <c r="C146" s="65"/>
    </row>
    <row r="147" spans="1:3" ht="16.5" customHeight="1">
      <c r="A147" s="77"/>
      <c r="B147" s="65"/>
      <c r="C147" s="65"/>
    </row>
    <row r="148" spans="1:3" ht="16.5" customHeight="1">
      <c r="A148" s="77"/>
      <c r="B148" s="65"/>
      <c r="C148" s="65"/>
    </row>
    <row r="149" spans="1:3" ht="16.5" customHeight="1">
      <c r="A149" s="77"/>
      <c r="B149" s="65"/>
      <c r="C149" s="65"/>
    </row>
    <row r="150" spans="1:3" ht="16.5" customHeight="1">
      <c r="A150" s="77"/>
      <c r="B150" s="65"/>
      <c r="C150" s="65"/>
    </row>
    <row r="151" spans="1:3" ht="16.5" customHeight="1">
      <c r="A151" s="77"/>
      <c r="B151" s="65"/>
      <c r="C151" s="65"/>
    </row>
    <row r="152" spans="1:3" ht="16.5" customHeight="1">
      <c r="A152" s="77"/>
      <c r="B152" s="65"/>
      <c r="C152" s="65"/>
    </row>
    <row r="153" spans="1:3" ht="16.5" customHeight="1">
      <c r="A153" s="77"/>
      <c r="B153" s="65"/>
      <c r="C153" s="65"/>
    </row>
    <row r="154" spans="1:3" ht="16.5" customHeight="1">
      <c r="A154" s="77"/>
      <c r="B154" s="65"/>
      <c r="C154" s="65"/>
    </row>
    <row r="155" spans="1:3" ht="16.5" customHeight="1">
      <c r="A155" s="77"/>
      <c r="B155" s="65"/>
      <c r="C155" s="65"/>
    </row>
    <row r="156" spans="1:3" ht="16.5" customHeight="1">
      <c r="A156" s="77"/>
      <c r="B156" s="65"/>
      <c r="C156" s="65"/>
    </row>
    <row r="157" spans="1:3" ht="16.5" customHeight="1">
      <c r="A157" s="77"/>
      <c r="B157" s="65"/>
      <c r="C157" s="65"/>
    </row>
    <row r="158" spans="1:3" ht="16.5" customHeight="1">
      <c r="A158" s="77"/>
      <c r="B158" s="65"/>
      <c r="C158" s="65"/>
    </row>
    <row r="159" spans="1:3" ht="16.5" customHeight="1">
      <c r="A159" s="77"/>
      <c r="B159" s="65"/>
      <c r="C159" s="65"/>
    </row>
    <row r="160" spans="1:3" ht="18.75" customHeight="1">
      <c r="A160" s="77"/>
      <c r="B160" s="65"/>
      <c r="C160" s="65"/>
    </row>
    <row r="161" spans="1:12" ht="18.75" customHeight="1">
      <c r="A161" s="77"/>
      <c r="B161" s="65"/>
      <c r="C161" s="65"/>
    </row>
    <row r="162" spans="1:12" ht="18" customHeight="1">
      <c r="A162" s="77"/>
      <c r="B162" s="65"/>
      <c r="C162" s="65"/>
    </row>
    <row r="163" spans="1:12" ht="16.5" customHeight="1">
      <c r="A163" s="77"/>
      <c r="B163" s="65"/>
      <c r="C163" s="65"/>
    </row>
    <row r="164" spans="1:12" ht="9.75" customHeight="1">
      <c r="A164" s="77"/>
      <c r="B164" s="65"/>
      <c r="C164" s="65"/>
    </row>
    <row r="165" spans="1:12" ht="21.95" customHeight="1">
      <c r="A165" s="160" t="str">
        <f>A112</f>
        <v>The accompanying notes on page 12 to 26 form part of this interim financial information.</v>
      </c>
      <c r="B165" s="74"/>
      <c r="C165" s="74"/>
      <c r="D165" s="1"/>
      <c r="E165" s="74"/>
      <c r="F165" s="214"/>
      <c r="G165" s="214"/>
      <c r="H165" s="215"/>
      <c r="I165" s="214"/>
      <c r="J165" s="216"/>
      <c r="K165" s="214"/>
      <c r="L165" s="217"/>
    </row>
    <row r="166" spans="1:12" ht="16.5" customHeight="1">
      <c r="B166" s="65"/>
      <c r="C166" s="65"/>
    </row>
    <row r="167" spans="1:12" ht="16.5" customHeight="1">
      <c r="B167" s="65"/>
      <c r="C167" s="65"/>
    </row>
    <row r="168" spans="1:12" ht="16.5" customHeight="1">
      <c r="B168" s="65"/>
      <c r="C168" s="65"/>
    </row>
    <row r="169" spans="1:12" ht="16.5" customHeight="1">
      <c r="B169" s="65"/>
      <c r="C169" s="65"/>
    </row>
    <row r="170" spans="1:12" ht="16.5" customHeight="1">
      <c r="B170" s="65"/>
      <c r="C170" s="65"/>
    </row>
    <row r="171" spans="1:12" ht="16.5" customHeight="1">
      <c r="B171" s="65"/>
      <c r="C171" s="65"/>
    </row>
    <row r="172" spans="1:12" ht="16.5" customHeight="1">
      <c r="B172" s="65"/>
      <c r="C172" s="65"/>
    </row>
    <row r="173" spans="1:12" ht="16.5" customHeight="1">
      <c r="B173" s="65"/>
      <c r="C173" s="65"/>
    </row>
    <row r="174" spans="1:12" ht="16.5" customHeight="1">
      <c r="B174" s="65"/>
      <c r="C174" s="65"/>
    </row>
    <row r="175" spans="1:12" ht="16.5" customHeight="1">
      <c r="B175" s="65"/>
      <c r="C175" s="65"/>
    </row>
    <row r="176" spans="1:12" ht="16.5" customHeight="1">
      <c r="B176" s="65"/>
      <c r="C176" s="65"/>
    </row>
    <row r="177" spans="2:3" ht="16.5" customHeight="1">
      <c r="B177" s="65"/>
      <c r="C177" s="65"/>
    </row>
    <row r="178" spans="2:3" ht="16.5" customHeight="1">
      <c r="B178" s="65"/>
      <c r="C178" s="65"/>
    </row>
    <row r="179" spans="2:3" ht="16.5" customHeight="1">
      <c r="B179" s="65"/>
      <c r="C179" s="65"/>
    </row>
    <row r="180" spans="2:3" ht="16.5" customHeight="1">
      <c r="B180" s="65"/>
      <c r="C180" s="65"/>
    </row>
    <row r="181" spans="2:3" ht="16.5" customHeight="1">
      <c r="B181" s="65"/>
      <c r="C181" s="65"/>
    </row>
    <row r="182" spans="2:3" ht="16.5" customHeight="1">
      <c r="B182" s="65"/>
      <c r="C182" s="65"/>
    </row>
    <row r="183" spans="2:3" ht="16.5" customHeight="1">
      <c r="B183" s="65"/>
      <c r="C183" s="65"/>
    </row>
    <row r="184" spans="2:3" ht="16.5" customHeight="1">
      <c r="B184" s="65"/>
      <c r="C184" s="65"/>
    </row>
    <row r="185" spans="2:3" ht="16.5" customHeight="1">
      <c r="B185" s="65"/>
      <c r="C185" s="65"/>
    </row>
    <row r="186" spans="2:3" ht="16.5" customHeight="1">
      <c r="B186" s="65"/>
      <c r="C186" s="65"/>
    </row>
    <row r="187" spans="2:3" ht="16.5" customHeight="1">
      <c r="B187" s="65"/>
      <c r="C187" s="65"/>
    </row>
    <row r="188" spans="2:3" ht="16.5" customHeight="1">
      <c r="B188" s="65"/>
      <c r="C188" s="65"/>
    </row>
    <row r="189" spans="2:3" ht="16.5" customHeight="1">
      <c r="B189" s="65"/>
      <c r="C189" s="65"/>
    </row>
    <row r="190" spans="2:3" ht="16.5" customHeight="1">
      <c r="B190" s="65"/>
      <c r="C190" s="65"/>
    </row>
    <row r="191" spans="2:3" ht="16.5" customHeight="1">
      <c r="B191" s="65"/>
      <c r="C191" s="65"/>
    </row>
    <row r="192" spans="2:3" ht="16.5" customHeight="1">
      <c r="B192" s="65"/>
      <c r="C192" s="65"/>
    </row>
    <row r="193" spans="2:3" ht="16.5" customHeight="1">
      <c r="B193" s="65"/>
      <c r="C193" s="65"/>
    </row>
    <row r="194" spans="2:3" ht="16.5" customHeight="1">
      <c r="B194" s="65"/>
      <c r="C194" s="65"/>
    </row>
    <row r="195" spans="2:3" ht="16.5" customHeight="1">
      <c r="B195" s="65"/>
      <c r="C195" s="65"/>
    </row>
    <row r="196" spans="2:3" ht="16.5" customHeight="1">
      <c r="B196" s="65"/>
      <c r="C196" s="65"/>
    </row>
    <row r="197" spans="2:3" ht="16.5" customHeight="1">
      <c r="B197" s="65"/>
      <c r="C197" s="65"/>
    </row>
    <row r="198" spans="2:3" ht="16.5" customHeight="1">
      <c r="B198" s="65"/>
      <c r="C198" s="65"/>
    </row>
    <row r="199" spans="2:3" ht="16.5" customHeight="1">
      <c r="B199" s="65"/>
      <c r="C199" s="65"/>
    </row>
    <row r="200" spans="2:3" ht="16.5" customHeight="1">
      <c r="B200" s="65"/>
      <c r="C200" s="65"/>
    </row>
    <row r="201" spans="2:3" ht="16.5" customHeight="1">
      <c r="B201" s="65"/>
      <c r="C201" s="65"/>
    </row>
    <row r="202" spans="2:3" ht="16.5" customHeight="1">
      <c r="B202" s="65"/>
      <c r="C202" s="65"/>
    </row>
    <row r="203" spans="2:3" ht="16.5" customHeight="1">
      <c r="B203" s="65"/>
      <c r="C203" s="65"/>
    </row>
    <row r="204" spans="2:3" ht="16.5" customHeight="1">
      <c r="B204" s="65"/>
      <c r="C204" s="65"/>
    </row>
    <row r="205" spans="2:3" ht="16.5" customHeight="1">
      <c r="B205" s="65"/>
      <c r="C205" s="65"/>
    </row>
    <row r="206" spans="2:3" ht="16.5" customHeight="1">
      <c r="B206" s="65"/>
      <c r="C206" s="65"/>
    </row>
    <row r="207" spans="2:3" ht="16.5" customHeight="1">
      <c r="B207" s="65"/>
      <c r="C207" s="65"/>
    </row>
    <row r="208" spans="2:3" ht="16.5" customHeight="1">
      <c r="B208" s="65"/>
      <c r="C208" s="65"/>
    </row>
    <row r="209" spans="1:12" s="158" customFormat="1" ht="16.5" customHeight="1">
      <c r="A209" s="81"/>
      <c r="B209" s="65"/>
      <c r="C209" s="65"/>
      <c r="D209" s="103"/>
      <c r="E209" s="65"/>
      <c r="F209" s="211"/>
      <c r="G209" s="211"/>
      <c r="H209" s="134"/>
      <c r="I209" s="211"/>
      <c r="J209" s="212"/>
      <c r="K209" s="211"/>
      <c r="L209" s="213"/>
    </row>
    <row r="210" spans="1:12" s="158" customFormat="1" ht="16.5" customHeight="1">
      <c r="A210" s="81"/>
      <c r="B210" s="65"/>
      <c r="C210" s="65"/>
      <c r="D210" s="103"/>
      <c r="E210" s="65"/>
      <c r="F210" s="211"/>
      <c r="G210" s="211"/>
      <c r="H210" s="134"/>
      <c r="I210" s="211"/>
      <c r="J210" s="212"/>
      <c r="K210" s="211"/>
      <c r="L210" s="213"/>
    </row>
    <row r="211" spans="1:12" s="158" customFormat="1" ht="16.5" customHeight="1">
      <c r="A211" s="81"/>
      <c r="B211" s="65"/>
      <c r="C211" s="65"/>
      <c r="D211" s="103"/>
      <c r="E211" s="65"/>
      <c r="F211" s="211"/>
      <c r="G211" s="211"/>
      <c r="H211" s="134"/>
      <c r="I211" s="211"/>
      <c r="J211" s="212"/>
      <c r="K211" s="211"/>
      <c r="L211" s="213"/>
    </row>
    <row r="212" spans="1:12" s="158" customFormat="1" ht="16.5" customHeight="1">
      <c r="A212" s="81"/>
      <c r="B212" s="65"/>
      <c r="C212" s="65"/>
      <c r="D212" s="103"/>
      <c r="E212" s="65"/>
      <c r="F212" s="211"/>
      <c r="G212" s="211"/>
      <c r="H212" s="134"/>
      <c r="I212" s="69"/>
      <c r="J212" s="212"/>
      <c r="K212" s="211"/>
      <c r="L212" s="213"/>
    </row>
    <row r="213" spans="1:12" s="158" customFormat="1" ht="16.5" customHeight="1">
      <c r="A213" s="81"/>
      <c r="B213" s="65"/>
      <c r="C213" s="65"/>
      <c r="D213" s="103"/>
      <c r="E213" s="65"/>
      <c r="F213" s="211"/>
      <c r="G213" s="211"/>
      <c r="H213" s="134"/>
      <c r="I213" s="69"/>
      <c r="J213" s="212"/>
      <c r="K213" s="211"/>
      <c r="L213" s="213"/>
    </row>
    <row r="214" spans="1:12" s="158" customFormat="1" ht="16.5" customHeight="1">
      <c r="A214" s="81"/>
      <c r="B214" s="65"/>
      <c r="C214" s="65"/>
      <c r="D214" s="103"/>
      <c r="E214" s="65"/>
      <c r="F214" s="211"/>
      <c r="G214" s="211"/>
      <c r="H214" s="134"/>
      <c r="I214" s="211"/>
      <c r="J214" s="212"/>
      <c r="K214" s="211"/>
      <c r="L214" s="213"/>
    </row>
    <row r="215" spans="1:12" s="158" customFormat="1" ht="16.5" customHeight="1">
      <c r="A215" s="81"/>
      <c r="B215" s="65"/>
      <c r="C215" s="65"/>
      <c r="D215" s="103"/>
      <c r="E215" s="65"/>
      <c r="F215" s="211"/>
      <c r="G215" s="211"/>
      <c r="H215" s="134"/>
      <c r="I215" s="211"/>
      <c r="J215" s="212"/>
      <c r="K215" s="211"/>
      <c r="L215" s="213"/>
    </row>
    <row r="216" spans="1:12" s="158" customFormat="1" ht="16.5" customHeight="1">
      <c r="A216" s="81"/>
      <c r="B216" s="65"/>
      <c r="C216" s="65"/>
      <c r="D216" s="103"/>
      <c r="E216" s="65"/>
      <c r="F216" s="211"/>
      <c r="G216" s="211"/>
      <c r="H216" s="134"/>
      <c r="I216" s="211"/>
      <c r="J216" s="212"/>
      <c r="K216" s="211"/>
      <c r="L216" s="213"/>
    </row>
    <row r="217" spans="1:12" s="158" customFormat="1" ht="16.5" customHeight="1">
      <c r="A217" s="81"/>
      <c r="B217" s="65"/>
      <c r="C217" s="65"/>
      <c r="D217" s="103"/>
      <c r="E217" s="65"/>
      <c r="F217" s="211"/>
      <c r="G217" s="211"/>
      <c r="H217" s="134"/>
      <c r="I217" s="211"/>
      <c r="J217" s="212"/>
      <c r="K217" s="211"/>
      <c r="L217" s="213"/>
    </row>
    <row r="218" spans="1:12" s="158" customFormat="1" ht="16.5" customHeight="1">
      <c r="A218" s="81"/>
      <c r="B218" s="65"/>
      <c r="C218" s="65"/>
      <c r="D218" s="103"/>
      <c r="E218" s="65"/>
      <c r="F218" s="211"/>
      <c r="G218" s="211"/>
      <c r="H218" s="134"/>
      <c r="I218" s="211"/>
      <c r="J218" s="212"/>
      <c r="K218" s="211"/>
      <c r="L218" s="213"/>
    </row>
    <row r="219" spans="1:12" s="158" customFormat="1" ht="16.5" customHeight="1">
      <c r="A219" s="81"/>
      <c r="B219" s="65"/>
      <c r="C219" s="65"/>
      <c r="D219" s="103"/>
      <c r="E219" s="65"/>
      <c r="F219" s="211"/>
      <c r="G219" s="211"/>
      <c r="H219" s="134"/>
      <c r="I219" s="211"/>
      <c r="J219" s="212"/>
      <c r="K219" s="211"/>
      <c r="L219" s="213"/>
    </row>
    <row r="220" spans="1:12" s="158" customFormat="1" ht="16.5" customHeight="1">
      <c r="A220" s="81"/>
      <c r="B220" s="65"/>
      <c r="C220" s="65"/>
      <c r="D220" s="103"/>
      <c r="E220" s="65"/>
      <c r="F220" s="211"/>
      <c r="G220" s="211"/>
      <c r="H220" s="134"/>
      <c r="I220" s="211"/>
      <c r="J220" s="212"/>
      <c r="K220" s="211"/>
      <c r="L220" s="213"/>
    </row>
    <row r="221" spans="1:12" s="158" customFormat="1" ht="16.5" customHeight="1">
      <c r="A221" s="81"/>
      <c r="B221" s="65"/>
      <c r="C221" s="65"/>
      <c r="D221" s="103"/>
      <c r="E221" s="65"/>
      <c r="F221" s="211"/>
      <c r="G221" s="211"/>
      <c r="H221" s="134"/>
      <c r="I221" s="211"/>
      <c r="J221" s="212"/>
      <c r="K221" s="211"/>
      <c r="L221" s="213"/>
    </row>
    <row r="222" spans="1:12" s="158" customFormat="1" ht="16.5" customHeight="1">
      <c r="A222" s="81"/>
      <c r="B222" s="65"/>
      <c r="C222" s="65"/>
      <c r="D222" s="103"/>
      <c r="E222" s="65"/>
      <c r="F222" s="211"/>
      <c r="G222" s="211"/>
      <c r="H222" s="134"/>
      <c r="I222" s="211"/>
      <c r="J222" s="212"/>
      <c r="K222" s="211"/>
      <c r="L222" s="213"/>
    </row>
    <row r="223" spans="1:12" s="158" customFormat="1" ht="16.5" customHeight="1">
      <c r="A223" s="81"/>
      <c r="B223" s="65"/>
      <c r="C223" s="65"/>
      <c r="D223" s="103"/>
      <c r="E223" s="65"/>
      <c r="F223" s="211"/>
      <c r="G223" s="211"/>
      <c r="H223" s="134"/>
      <c r="I223" s="211"/>
      <c r="J223" s="212"/>
      <c r="K223" s="211"/>
      <c r="L223" s="213"/>
    </row>
    <row r="224" spans="1:12" s="158" customFormat="1" ht="16.5" customHeight="1">
      <c r="A224" s="81"/>
      <c r="B224" s="65"/>
      <c r="C224" s="65"/>
      <c r="D224" s="103"/>
      <c r="E224" s="65"/>
      <c r="F224" s="211"/>
      <c r="G224" s="211"/>
      <c r="H224" s="134"/>
      <c r="I224" s="211"/>
      <c r="J224" s="212"/>
      <c r="K224" s="211"/>
      <c r="L224" s="213"/>
    </row>
    <row r="225" spans="2:3" ht="16.5" customHeight="1">
      <c r="B225" s="65"/>
      <c r="C225" s="65"/>
    </row>
    <row r="226" spans="2:3" ht="16.5" customHeight="1">
      <c r="B226" s="65"/>
      <c r="C226" s="65"/>
    </row>
    <row r="227" spans="2:3" ht="16.5" customHeight="1">
      <c r="B227" s="65"/>
      <c r="C227" s="65"/>
    </row>
    <row r="228" spans="2:3" ht="16.5" customHeight="1">
      <c r="B228" s="65"/>
      <c r="C228" s="65"/>
    </row>
    <row r="229" spans="2:3" ht="16.5" customHeight="1">
      <c r="B229" s="65"/>
      <c r="C229" s="65"/>
    </row>
    <row r="230" spans="2:3" ht="16.5" customHeight="1">
      <c r="B230" s="65"/>
      <c r="C230" s="65"/>
    </row>
    <row r="231" spans="2:3" ht="16.5" customHeight="1">
      <c r="B231" s="65"/>
      <c r="C231" s="65"/>
    </row>
    <row r="232" spans="2:3" ht="16.5" customHeight="1">
      <c r="B232" s="65"/>
      <c r="C232" s="65"/>
    </row>
    <row r="233" spans="2:3" ht="16.5" customHeight="1">
      <c r="B233" s="65"/>
      <c r="C233" s="65"/>
    </row>
    <row r="234" spans="2:3" ht="16.5" customHeight="1">
      <c r="B234" s="65"/>
      <c r="C234" s="65"/>
    </row>
  </sheetData>
  <mergeCells count="12">
    <mergeCell ref="F63:H63"/>
    <mergeCell ref="J63:L63"/>
    <mergeCell ref="F118:H118"/>
    <mergeCell ref="J118:L118"/>
    <mergeCell ref="F119:H119"/>
    <mergeCell ref="J119:L119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F65:L65 F9:L9 F121:L1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 5-6</vt:lpstr>
      <vt:lpstr>7</vt:lpstr>
      <vt:lpstr>8</vt:lpstr>
      <vt:lpstr>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Sasipim Wasanchuenchokechai</cp:lastModifiedBy>
  <cp:lastPrinted>2022-05-12T09:54:34Z</cp:lastPrinted>
  <dcterms:created xsi:type="dcterms:W3CDTF">2013-07-30T11:21:10Z</dcterms:created>
  <dcterms:modified xsi:type="dcterms:W3CDTF">2022-05-12T13:24:57Z</dcterms:modified>
</cp:coreProperties>
</file>