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 -\2022\M-03\"/>
    </mc:Choice>
  </mc:AlternateContent>
  <xr:revisionPtr revIDLastSave="0" documentId="13_ncr:1_{B881ED3A-E9AA-4691-B4D7-1536FDF7F9F5}" xr6:coauthVersionLast="47" xr6:coauthVersionMax="47" xr10:uidLastSave="{00000000-0000-0000-0000-000000000000}"/>
  <bookViews>
    <workbookView xWindow="380" yWindow="380" windowWidth="18570" windowHeight="9850" tabRatio="702" xr2:uid="{00000000-000D-0000-FFFF-FFFF00000000}"/>
  </bookViews>
  <sheets>
    <sheet name="BL2-3" sheetId="1" r:id="rId1"/>
    <sheet name="IN 4" sheetId="6" r:id="rId2"/>
    <sheet name="sh6" sheetId="5" r:id="rId3"/>
    <sheet name="cf7" sheetId="4" r:id="rId4"/>
  </sheets>
  <definedNames>
    <definedName name="_xlnm.Print_Area" localSheetId="0">'BL2-3'!$A$1:$F$56</definedName>
    <definedName name="_xlnm.Print_Area" localSheetId="3">'cf7'!$A$1:$F$36</definedName>
    <definedName name="_xlnm.Print_Area" localSheetId="1">'IN 4'!$A$1:$F$55</definedName>
    <definedName name="_xlnm.Print_Area" localSheetId="2">'sh6'!$A$1:$O$31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2" i="4" l="1"/>
  <c r="D21" i="4"/>
  <c r="F21" i="4"/>
  <c r="O24" i="5"/>
  <c r="O25" i="5" s="1"/>
  <c r="M25" i="5"/>
  <c r="K25" i="5"/>
  <c r="I25" i="5"/>
  <c r="G25" i="5"/>
  <c r="E25" i="5"/>
  <c r="C25" i="5"/>
  <c r="G30" i="5"/>
  <c r="G31" i="5" s="1"/>
  <c r="G16" i="5"/>
  <c r="G17" i="5" s="1"/>
  <c r="D49" i="6" l="1"/>
  <c r="D51" i="6" s="1"/>
  <c r="D38" i="1" l="1"/>
  <c r="D26" i="4"/>
  <c r="F26" i="4"/>
  <c r="F11" i="6" l="1"/>
  <c r="F14" i="6" s="1"/>
  <c r="F20" i="6" s="1"/>
  <c r="F25" i="6"/>
  <c r="F31" i="6" s="1"/>
  <c r="F32" i="6" l="1"/>
  <c r="F34" i="6" s="1"/>
  <c r="F49" i="6"/>
  <c r="D30" i="4" l="1"/>
  <c r="F30" i="4"/>
  <c r="O15" i="5" l="1"/>
  <c r="O14" i="5"/>
  <c r="O12" i="5"/>
  <c r="F53" i="1"/>
  <c r="E30" i="5" l="1"/>
  <c r="E31" i="5" s="1"/>
  <c r="E16" i="5"/>
  <c r="E17" i="5" s="1"/>
  <c r="F51" i="6" l="1"/>
  <c r="M16" i="5" l="1"/>
  <c r="M17" i="5" s="1"/>
  <c r="I16" i="5"/>
  <c r="I17" i="5" s="1"/>
  <c r="C16" i="5"/>
  <c r="C17" i="5" s="1"/>
  <c r="M30" i="5"/>
  <c r="D22" i="1"/>
  <c r="F22" i="1"/>
  <c r="D25" i="6"/>
  <c r="D31" i="6" s="1"/>
  <c r="D11" i="6"/>
  <c r="D14" i="6" s="1"/>
  <c r="D20" i="6" s="1"/>
  <c r="D53" i="1"/>
  <c r="E11" i="6"/>
  <c r="I30" i="5"/>
  <c r="I31" i="5" s="1"/>
  <c r="C30" i="5"/>
  <c r="C31" i="5" s="1"/>
  <c r="F38" i="1"/>
  <c r="F55" i="1" s="1"/>
  <c r="O29" i="5"/>
  <c r="M31" i="5" l="1"/>
  <c r="M34" i="5"/>
  <c r="F35" i="4"/>
  <c r="D55" i="1"/>
  <c r="D32" i="6"/>
  <c r="D34" i="6" s="1"/>
  <c r="D54" i="6" s="1"/>
  <c r="F52" i="6" l="1"/>
  <c r="F54" i="6"/>
  <c r="D52" i="6"/>
  <c r="K30" i="5"/>
  <c r="K31" i="5" l="1"/>
  <c r="K34" i="5"/>
  <c r="K16" i="5"/>
  <c r="O28" i="5"/>
  <c r="O30" i="5"/>
  <c r="O31" i="5" s="1"/>
  <c r="O34" i="5" s="1"/>
  <c r="K17" i="5" l="1"/>
  <c r="O16" i="5"/>
  <c r="O17" i="5" s="1"/>
  <c r="D32" i="4"/>
  <c r="D35" i="4" s="1"/>
  <c r="D37" i="4" s="1"/>
</calcChain>
</file>

<file path=xl/sharedStrings.xml><?xml version="1.0" encoding="utf-8"?>
<sst xmlns="http://schemas.openxmlformats.org/spreadsheetml/2006/main" count="188" uniqueCount="154">
  <si>
    <t>Note</t>
  </si>
  <si>
    <t>Other liabilities</t>
  </si>
  <si>
    <t>Other income</t>
  </si>
  <si>
    <t>Operating expenses</t>
  </si>
  <si>
    <t>Total</t>
  </si>
  <si>
    <t>Assets</t>
  </si>
  <si>
    <t>Other assets</t>
  </si>
  <si>
    <t>Total assets</t>
  </si>
  <si>
    <t>Liabilities</t>
  </si>
  <si>
    <t>paid-up</t>
  </si>
  <si>
    <t>share capital</t>
  </si>
  <si>
    <t>Issued and</t>
  </si>
  <si>
    <t xml:space="preserve">   Appropriated</t>
  </si>
  <si>
    <t xml:space="preserve">      Legal reserve</t>
  </si>
  <si>
    <t>equity</t>
  </si>
  <si>
    <t>Cash flows from operating activities</t>
  </si>
  <si>
    <t>Cash and cash equivalents</t>
  </si>
  <si>
    <t>Insurance contract liabilities</t>
  </si>
  <si>
    <t>Share capital</t>
  </si>
  <si>
    <t>Expenses</t>
  </si>
  <si>
    <t>Net investment income</t>
  </si>
  <si>
    <t>Legal</t>
  </si>
  <si>
    <t>reserve</t>
  </si>
  <si>
    <t xml:space="preserve">   Investments in securities</t>
  </si>
  <si>
    <t>Accrued investment income</t>
  </si>
  <si>
    <t>Employee benefit obligations</t>
  </si>
  <si>
    <t>Other components of equity</t>
  </si>
  <si>
    <t>Intangible assets</t>
  </si>
  <si>
    <t>Total expenses</t>
  </si>
  <si>
    <t>Revenue</t>
  </si>
  <si>
    <t>Commission and brokerage income</t>
  </si>
  <si>
    <t>Total liabilities</t>
  </si>
  <si>
    <t>Statement of financial position</t>
  </si>
  <si>
    <t>31 December</t>
  </si>
  <si>
    <t xml:space="preserve"> </t>
  </si>
  <si>
    <t>(Unaudited)</t>
  </si>
  <si>
    <t>Three-month period ended</t>
  </si>
  <si>
    <t>Statement of comprehensive income (Unaudited)</t>
  </si>
  <si>
    <t>Statement of changes in equity (Unaudited)</t>
  </si>
  <si>
    <t>Statement of cash flows (Unaudited)</t>
  </si>
  <si>
    <t>Unappropriated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</si>
  <si>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</si>
  <si>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Other underwriting expenses</t>
  </si>
  <si>
    <t xml:space="preserve">Reinsurance receivables </t>
  </si>
  <si>
    <t>Gross premium written</t>
  </si>
  <si>
    <t>Net premiums written</t>
  </si>
  <si>
    <t>Net premium earned</t>
  </si>
  <si>
    <t>Total revenues</t>
  </si>
  <si>
    <t>Commissions and brokerage expenses</t>
  </si>
  <si>
    <t>Reinsurance assets</t>
  </si>
  <si>
    <t>Insurance claim expenses</t>
  </si>
  <si>
    <t>Net insurance claims expenses</t>
  </si>
  <si>
    <t>Cash flows from investing activities</t>
  </si>
  <si>
    <t>Cash and cash equivalents at 1 January</t>
  </si>
  <si>
    <t>Cash flows from financing activities</t>
  </si>
  <si>
    <t>Interest received</t>
  </si>
  <si>
    <t>Dividend received</t>
  </si>
  <si>
    <t xml:space="preserve">   Authorised share capital</t>
  </si>
  <si>
    <t>Finance cost</t>
  </si>
  <si>
    <t xml:space="preserve">   Loss for the period</t>
  </si>
  <si>
    <t xml:space="preserve">  </t>
  </si>
  <si>
    <t xml:space="preserve">   Loans and accrued interest</t>
  </si>
  <si>
    <t>Right-of-use assets</t>
  </si>
  <si>
    <t>Lease liabilities</t>
  </si>
  <si>
    <t>Items that will be reclassified subsequently to profit or loss</t>
  </si>
  <si>
    <t xml:space="preserve">Income tax relating to items that will be reclassified </t>
  </si>
  <si>
    <t xml:space="preserve">   subsequently to profit or loss</t>
  </si>
  <si>
    <t>Gain (loss) on</t>
  </si>
  <si>
    <t>comprehensive income</t>
  </si>
  <si>
    <t>Payment of lease liabilities</t>
  </si>
  <si>
    <t xml:space="preserve">Net cash used in financing activities </t>
  </si>
  <si>
    <t xml:space="preserve">Indara Insurance Public Company Limited </t>
  </si>
  <si>
    <t>31 March</t>
  </si>
  <si>
    <t>Three-month period ended 31 March 2021</t>
  </si>
  <si>
    <t>Balance at 31 March 2021</t>
  </si>
  <si>
    <t>Cash and cash equivalents at 31 March</t>
  </si>
  <si>
    <t>(in Baht)</t>
  </si>
  <si>
    <t>Premiums due and uncollected</t>
  </si>
  <si>
    <t>Premises and equipment</t>
  </si>
  <si>
    <t>Deferred tax assets</t>
  </si>
  <si>
    <t xml:space="preserve">   (10,000,000 ordinary shares, par value at Baht 10 per share)</t>
  </si>
  <si>
    <t xml:space="preserve">   Unappropriated (deficits)</t>
  </si>
  <si>
    <t xml:space="preserve">Gain (loss) on investments </t>
  </si>
  <si>
    <t>Total items that will be reclassified subsequently to profit or loss</t>
  </si>
  <si>
    <t>(deficits)</t>
  </si>
  <si>
    <t>remeasurement of</t>
  </si>
  <si>
    <t>Cash received - financial assets</t>
  </si>
  <si>
    <t>Cash payment - financial assets</t>
  </si>
  <si>
    <t>Acquisition of equipment</t>
  </si>
  <si>
    <t>4</t>
  </si>
  <si>
    <t>Investment assets</t>
  </si>
  <si>
    <t>Liabilities and equity</t>
  </si>
  <si>
    <t>Reinsurance payables</t>
  </si>
  <si>
    <t>Equity</t>
  </si>
  <si>
    <t xml:space="preserve">   Issued and paid up share capital</t>
  </si>
  <si>
    <t xml:space="preserve">Share premium </t>
  </si>
  <si>
    <t>Retained earnings (deficits)</t>
  </si>
  <si>
    <t>Total equity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</si>
  <si>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insurance claims expenses recovered from reinsurers</t>
    </r>
  </si>
  <si>
    <t>Other comprehensive income</t>
  </si>
  <si>
    <t>Total comprehensive income for the period</t>
  </si>
  <si>
    <t xml:space="preserve">Share </t>
  </si>
  <si>
    <t>premium</t>
  </si>
  <si>
    <t xml:space="preserve">investments measured at </t>
  </si>
  <si>
    <t xml:space="preserve">fair value through other </t>
  </si>
  <si>
    <t>Comprehensive income for the period</t>
  </si>
  <si>
    <t xml:space="preserve">   Other comprehensive income</t>
  </si>
  <si>
    <t>Total liabilities and equity</t>
  </si>
  <si>
    <t>Other comprehensive income for the period, net of tax</t>
  </si>
  <si>
    <t>3</t>
  </si>
  <si>
    <t xml:space="preserve">   from prior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</si>
  <si>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premium ceded to reinsurers</t>
    </r>
  </si>
  <si>
    <t>Expected credit loss (reversal)</t>
  </si>
  <si>
    <t>Direct premium written</t>
  </si>
  <si>
    <t>Net cash provided by operating activities</t>
  </si>
  <si>
    <t xml:space="preserve">Net cash used in investing activities </t>
  </si>
  <si>
    <t>Net increase in cash and cash equivalents</t>
  </si>
  <si>
    <r>
      <rPr>
        <i/>
        <sz val="11"/>
        <rFont val="Times New Roman"/>
        <family val="1"/>
      </rPr>
      <t>Add (less)</t>
    </r>
    <r>
      <rPr>
        <sz val="11"/>
        <rFont val="Times New Roman"/>
        <family val="1"/>
      </rPr>
      <t xml:space="preserve"> unearned premium reserve decreased (increased)</t>
    </r>
  </si>
  <si>
    <t>Direct commissions and brokerage expenses</t>
  </si>
  <si>
    <t>Direct insurance claims expense</t>
  </si>
  <si>
    <t>Three-month period ended 31 March 2022</t>
  </si>
  <si>
    <t>Balance at 1 January 2022</t>
  </si>
  <si>
    <t>Balance at 31 March 2022</t>
  </si>
  <si>
    <t>7</t>
  </si>
  <si>
    <t>12</t>
  </si>
  <si>
    <t>Profit (loss) before income tax expense</t>
  </si>
  <si>
    <t>Tax expense (income)</t>
  </si>
  <si>
    <t>Profit (loss) for the period</t>
  </si>
  <si>
    <r>
      <t xml:space="preserve">Basic earning (loss) per share </t>
    </r>
    <r>
      <rPr>
        <b/>
        <i/>
        <sz val="11"/>
        <rFont val="Times New Roman"/>
        <family val="1"/>
      </rPr>
      <t>(in Baht)</t>
    </r>
  </si>
  <si>
    <t>Balance at 1 January 2021</t>
  </si>
  <si>
    <t xml:space="preserve">   fair value through other comprehensive income</t>
  </si>
  <si>
    <t>Proceed from sale of equipment</t>
  </si>
  <si>
    <t>8</t>
  </si>
  <si>
    <t>9, 13</t>
  </si>
  <si>
    <t>Income tax payable</t>
  </si>
  <si>
    <t xml:space="preserve">   Profit for the period</t>
  </si>
  <si>
    <t>Gain on fair value change</t>
  </si>
  <si>
    <t xml:space="preserve">Loss on remeasurement of investments measured at </t>
  </si>
  <si>
    <t>Transactions with owners, recorded directly in equity</t>
  </si>
  <si>
    <t>Total transactions with owners, recorded directly in equity</t>
  </si>
  <si>
    <t>Income tax paid</t>
  </si>
  <si>
    <t>6, 14, 15</t>
  </si>
  <si>
    <t>10, 13</t>
  </si>
  <si>
    <t>Difference arising from business combination under common control</t>
  </si>
  <si>
    <t>Difference arising</t>
  </si>
  <si>
    <t xml:space="preserve"> from business </t>
  </si>
  <si>
    <t xml:space="preserve"> common control</t>
  </si>
  <si>
    <t>combination under</t>
  </si>
  <si>
    <t xml:space="preserve">   Difference arising from business combination </t>
  </si>
  <si>
    <t xml:space="preserve">       under common control</t>
  </si>
  <si>
    <t>Cash received from transferred a group of insurance contracts</t>
  </si>
  <si>
    <t>5</t>
  </si>
  <si>
    <t>8, 13</t>
  </si>
  <si>
    <t>Cash received (paid) to reinsurers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</si>
</sst>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(#,##0_);[Blue]\(#,##0_-\);_-* &quot;-&quot;??_-;_-@_-"/>
    <numFmt numFmtId="168" formatCode="0.0%"/>
    <numFmt numFmtId="169" formatCode="0.00_)"/>
    <numFmt numFmtId="170" formatCode="dd\-mmm\-yy_)"/>
    <numFmt numFmtId="171" formatCode="#,##0.00\ &quot;F&quot;;\-#,##0.00\ &quot;F&quot;"/>
  </numFmts>
  <fonts count="32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b/>
      <i/>
      <sz val="11"/>
      <color indexed="8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2"/>
      <name val="CordiaUPC"/>
      <family val="2"/>
      <charset val="222"/>
    </font>
    <font>
      <u/>
      <sz val="11"/>
      <name val="Times New Roman"/>
      <family val="1"/>
    </font>
    <font>
      <b/>
      <i/>
      <sz val="12"/>
      <name val="Times New Roman"/>
      <family val="1"/>
    </font>
    <font>
      <b/>
      <i/>
      <sz val="15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ahoma"/>
      <family val="2"/>
      <charset val="222"/>
    </font>
    <font>
      <sz val="12"/>
      <name val="EucrosiaUPC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2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" fontId="20" fillId="0" borderId="0" applyFont="0" applyFill="0" applyBorder="0" applyAlignment="0" applyProtection="0"/>
    <xf numFmtId="0" fontId="19" fillId="0" borderId="0"/>
    <xf numFmtId="0" fontId="1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1" fillId="0" borderId="0"/>
    <xf numFmtId="164" fontId="25" fillId="0" borderId="0" applyFont="0" applyFill="0" applyBorder="0" applyAlignment="0" applyProtection="0"/>
    <xf numFmtId="0" fontId="1" fillId="0" borderId="0"/>
    <xf numFmtId="39" fontId="3" fillId="0" borderId="0"/>
    <xf numFmtId="40" fontId="26" fillId="0" borderId="0" applyFont="0" applyFill="0" applyBorder="0" applyAlignment="0" applyProtection="0"/>
    <xf numFmtId="164" fontId="11" fillId="0" borderId="0" applyFont="0" applyFill="0" applyBorder="0" applyAlignment="0" applyProtection="0"/>
    <xf numFmtId="4" fontId="31" fillId="0" borderId="0"/>
    <xf numFmtId="171" fontId="27" fillId="0" borderId="0"/>
    <xf numFmtId="170" fontId="27" fillId="0" borderId="0"/>
    <xf numFmtId="168" fontId="27" fillId="0" borderId="0"/>
    <xf numFmtId="38" fontId="28" fillId="2" borderId="0" applyNumberFormat="0" applyBorder="0" applyAlignment="0" applyProtection="0"/>
    <xf numFmtId="10" fontId="28" fillId="3" borderId="5" applyNumberFormat="0" applyBorder="0" applyAlignment="0" applyProtection="0"/>
    <xf numFmtId="37" fontId="29" fillId="0" borderId="0"/>
    <xf numFmtId="169" fontId="30" fillId="0" borderId="0"/>
    <xf numFmtId="37" fontId="3" fillId="0" borderId="0"/>
    <xf numFmtId="37" fontId="3" fillId="0" borderId="0"/>
    <xf numFmtId="37" fontId="3" fillId="0" borderId="0"/>
    <xf numFmtId="10" fontId="1" fillId="0" borderId="0" applyFont="0" applyFill="0" applyBorder="0" applyAlignment="0" applyProtection="0"/>
    <xf numFmtId="1" fontId="1" fillId="0" borderId="6" applyNumberFormat="0" applyFill="0" applyAlignment="0" applyProtection="0">
      <alignment horizontal="center" vertical="center"/>
    </xf>
    <xf numFmtId="39" fontId="3" fillId="0" borderId="0"/>
    <xf numFmtId="39" fontId="3" fillId="0" borderId="0"/>
  </cellStyleXfs>
  <cellXfs count="200">
    <xf numFmtId="0" fontId="0" fillId="0" borderId="0" xfId="0"/>
    <xf numFmtId="37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0" fontId="5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/>
    <xf numFmtId="0" fontId="2" fillId="0" borderId="0" xfId="8" applyFont="1" applyFill="1" applyBorder="1" applyAlignment="1">
      <alignment horizontal="right"/>
    </xf>
    <xf numFmtId="0" fontId="1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165" fontId="2" fillId="0" borderId="0" xfId="0" applyNumberFormat="1" applyFont="1" applyFill="1" applyBorder="1" applyAlignment="1"/>
    <xf numFmtId="165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/>
    <xf numFmtId="165" fontId="2" fillId="0" borderId="0" xfId="0" applyNumberFormat="1" applyFont="1" applyFill="1" applyAlignment="1">
      <alignment vertical="center"/>
    </xf>
    <xf numFmtId="166" fontId="0" fillId="0" borderId="0" xfId="2" applyNumberFormat="1" applyFont="1" applyFill="1" applyBorder="1" applyAlignment="1">
      <alignment horizontal="center"/>
    </xf>
    <xf numFmtId="166" fontId="0" fillId="0" borderId="0" xfId="2" applyNumberFormat="1" applyFont="1" applyFill="1" applyBorder="1" applyAlignment="1">
      <alignment horizontal="right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left" vertical="center" indent="2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/>
    </xf>
    <xf numFmtId="43" fontId="0" fillId="0" borderId="0" xfId="1" applyFont="1" applyFill="1" applyAlignment="1">
      <alignment vertical="center"/>
    </xf>
    <xf numFmtId="37" fontId="2" fillId="0" borderId="0" xfId="0" applyNumberFormat="1" applyFont="1" applyFill="1" applyAlignment="1"/>
    <xf numFmtId="0" fontId="0" fillId="0" borderId="0" xfId="0" applyFont="1" applyFill="1" applyAlignment="1"/>
    <xf numFmtId="0" fontId="5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37" fontId="0" fillId="0" borderId="0" xfId="0" applyNumberFormat="1" applyFont="1" applyFill="1" applyAlignment="1"/>
    <xf numFmtId="165" fontId="5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/>
    <xf numFmtId="37" fontId="0" fillId="0" borderId="0" xfId="0" applyNumberFormat="1" applyFont="1" applyFill="1" applyBorder="1" applyAlignment="1">
      <alignment vertical="center"/>
    </xf>
    <xf numFmtId="0" fontId="2" fillId="0" borderId="0" xfId="0" applyFont="1" applyFill="1"/>
    <xf numFmtId="165" fontId="0" fillId="0" borderId="0" xfId="0" applyNumberFormat="1" applyFont="1" applyFill="1" applyAlignment="1">
      <alignment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165" fontId="0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0" fontId="0" fillId="0" borderId="0" xfId="0" applyFont="1" applyFill="1"/>
    <xf numFmtId="0" fontId="17" fillId="0" borderId="0" xfId="0" applyFont="1" applyFill="1" applyAlignment="1">
      <alignment vertical="center"/>
    </xf>
    <xf numFmtId="41" fontId="0" fillId="0" borderId="2" xfId="0" applyNumberFormat="1" applyFont="1" applyFill="1" applyBorder="1" applyAlignment="1"/>
    <xf numFmtId="41" fontId="0" fillId="0" borderId="0" xfId="0" applyNumberFormat="1" applyFont="1" applyFill="1" applyAlignment="1"/>
    <xf numFmtId="41" fontId="0" fillId="0" borderId="0" xfId="0" applyNumberFormat="1" applyFont="1" applyFill="1" applyBorder="1" applyAlignment="1"/>
    <xf numFmtId="0" fontId="16" fillId="0" borderId="0" xfId="0" applyFont="1" applyFill="1" applyAlignment="1">
      <alignment vertical="center"/>
    </xf>
    <xf numFmtId="0" fontId="16" fillId="0" borderId="0" xfId="8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167" fontId="14" fillId="0" borderId="0" xfId="0" applyNumberFormat="1" applyFont="1" applyFill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center"/>
    </xf>
    <xf numFmtId="49" fontId="0" fillId="0" borderId="0" xfId="0" applyNumberFormat="1" applyFill="1" applyAlignment="1"/>
    <xf numFmtId="166" fontId="14" fillId="0" borderId="0" xfId="2" applyNumberFormat="1" applyFont="1" applyFill="1" applyAlignment="1"/>
    <xf numFmtId="166" fontId="14" fillId="0" borderId="0" xfId="2" applyNumberFormat="1" applyFont="1" applyFill="1" applyBorder="1" applyAlignment="1"/>
    <xf numFmtId="166" fontId="0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/>
    </xf>
    <xf numFmtId="166" fontId="0" fillId="0" borderId="0" xfId="1" quotePrefix="1" applyNumberFormat="1" applyFont="1" applyFill="1" applyAlignment="1">
      <alignment horizontal="center"/>
    </xf>
    <xf numFmtId="166" fontId="2" fillId="0" borderId="2" xfId="1" applyNumberFormat="1" applyFont="1" applyFill="1" applyBorder="1" applyAlignment="1"/>
    <xf numFmtId="166" fontId="2" fillId="0" borderId="4" xfId="0" applyNumberFormat="1" applyFont="1" applyFill="1" applyBorder="1" applyAlignment="1"/>
    <xf numFmtId="41" fontId="2" fillId="0" borderId="4" xfId="0" applyNumberFormat="1" applyFont="1" applyFill="1" applyBorder="1" applyAlignment="1"/>
    <xf numFmtId="41" fontId="2" fillId="0" borderId="2" xfId="0" applyNumberFormat="1" applyFont="1" applyFill="1" applyBorder="1" applyAlignment="1"/>
    <xf numFmtId="166" fontId="2" fillId="0" borderId="4" xfId="1" applyNumberFormat="1" applyFont="1" applyFill="1" applyBorder="1" applyAlignment="1"/>
    <xf numFmtId="0" fontId="0" fillId="0" borderId="0" xfId="0" applyFill="1"/>
    <xf numFmtId="167" fontId="18" fillId="0" borderId="1" xfId="0" applyNumberFormat="1" applyFont="1" applyFill="1" applyBorder="1"/>
    <xf numFmtId="43" fontId="0" fillId="0" borderId="0" xfId="2" applyFont="1" applyFill="1" applyBorder="1" applyAlignment="1"/>
    <xf numFmtId="165" fontId="2" fillId="0" borderId="0" xfId="2" applyNumberFormat="1" applyFont="1" applyFill="1" applyAlignment="1">
      <alignment vertical="center"/>
    </xf>
    <xf numFmtId="165" fontId="2" fillId="0" borderId="0" xfId="2" applyNumberFormat="1" applyFont="1" applyFill="1" applyBorder="1" applyAlignment="1">
      <alignment vertical="center"/>
    </xf>
    <xf numFmtId="166" fontId="0" fillId="0" borderId="3" xfId="2" applyNumberFormat="1" applyFont="1" applyFill="1" applyBorder="1" applyAlignment="1"/>
    <xf numFmtId="166" fontId="0" fillId="0" borderId="0" xfId="2" applyNumberFormat="1" applyFont="1" applyFill="1" applyBorder="1" applyAlignment="1"/>
    <xf numFmtId="165" fontId="0" fillId="0" borderId="0" xfId="0" applyNumberFormat="1" applyFont="1" applyFill="1" applyBorder="1" applyAlignment="1">
      <alignment horizontal="right"/>
    </xf>
    <xf numFmtId="43" fontId="3" fillId="0" borderId="0" xfId="2" applyFont="1" applyFill="1" applyBorder="1" applyAlignment="1">
      <alignment vertical="center"/>
    </xf>
    <xf numFmtId="43" fontId="3" fillId="0" borderId="0" xfId="2" applyFont="1" applyFill="1" applyAlignment="1">
      <alignment vertical="center"/>
    </xf>
    <xf numFmtId="166" fontId="3" fillId="0" borderId="0" xfId="1" applyNumberFormat="1" applyFont="1" applyFill="1" applyBorder="1" applyAlignment="1"/>
    <xf numFmtId="166" fontId="3" fillId="0" borderId="3" xfId="1" applyNumberFormat="1" applyFont="1" applyFill="1" applyBorder="1" applyAlignment="1"/>
    <xf numFmtId="166" fontId="0" fillId="0" borderId="0" xfId="0" applyNumberFormat="1" applyFont="1" applyFill="1" applyAlignment="1">
      <alignment vertical="center"/>
    </xf>
    <xf numFmtId="166" fontId="2" fillId="0" borderId="0" xfId="2" applyNumberFormat="1" applyFont="1" applyFill="1" applyBorder="1" applyAlignment="1">
      <alignment horizontal="center"/>
    </xf>
    <xf numFmtId="43" fontId="3" fillId="0" borderId="3" xfId="2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165" fontId="8" fillId="0" borderId="0" xfId="0" applyNumberFormat="1" applyFont="1" applyFill="1" applyBorder="1" applyAlignment="1"/>
    <xf numFmtId="0" fontId="9" fillId="0" borderId="0" xfId="0" applyFont="1" applyFill="1" applyAlignment="1"/>
    <xf numFmtId="0" fontId="0" fillId="0" borderId="0" xfId="0" applyFill="1" applyAlignment="1"/>
    <xf numFmtId="37" fontId="0" fillId="0" borderId="0" xfId="0" applyNumberFormat="1" applyFont="1" applyFill="1"/>
    <xf numFmtId="166" fontId="2" fillId="0" borderId="4" xfId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/>
    <xf numFmtId="49" fontId="3" fillId="0" borderId="0" xfId="0" applyNumberFormat="1" applyFont="1" applyFill="1" applyAlignment="1">
      <alignment horizontal="center"/>
    </xf>
    <xf numFmtId="49" fontId="3" fillId="0" borderId="0" xfId="0" quotePrefix="1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41" fontId="21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17" fillId="0" borderId="0" xfId="0" applyNumberFormat="1" applyFont="1" applyFill="1" applyAlignment="1">
      <alignment horizontal="right"/>
    </xf>
    <xf numFmtId="166" fontId="14" fillId="0" borderId="3" xfId="2" applyNumberFormat="1" applyFont="1" applyFill="1" applyBorder="1" applyAlignment="1"/>
    <xf numFmtId="41" fontId="14" fillId="0" borderId="0" xfId="1" applyNumberFormat="1" applyFont="1" applyFill="1"/>
    <xf numFmtId="166" fontId="7" fillId="0" borderId="0" xfId="1" applyNumberFormat="1" applyFont="1" applyFill="1" applyAlignment="1">
      <alignment horizontal="left"/>
    </xf>
    <xf numFmtId="166" fontId="0" fillId="0" borderId="0" xfId="1" applyNumberFormat="1" applyFont="1" applyFill="1" applyAlignment="1">
      <alignment horizontal="right"/>
    </xf>
    <xf numFmtId="166" fontId="0" fillId="0" borderId="3" xfId="1" applyNumberFormat="1" applyFont="1" applyFill="1" applyBorder="1" applyAlignment="1">
      <alignment horizontal="right"/>
    </xf>
    <xf numFmtId="166" fontId="0" fillId="0" borderId="4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17" fillId="0" borderId="0" xfId="1" applyNumberFormat="1" applyFont="1" applyFill="1" applyBorder="1" applyAlignment="1">
      <alignment horizontal="right"/>
    </xf>
    <xf numFmtId="49" fontId="5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0" fillId="0" borderId="0" xfId="0" applyFont="1" applyFill="1" applyBorder="1"/>
    <xf numFmtId="166" fontId="2" fillId="0" borderId="4" xfId="2" applyNumberFormat="1" applyFont="1" applyFill="1" applyBorder="1" applyAlignment="1">
      <alignment horizontal="right"/>
    </xf>
    <xf numFmtId="166" fontId="0" fillId="0" borderId="0" xfId="2" applyNumberFormat="1" applyFont="1" applyFill="1" applyAlignment="1"/>
    <xf numFmtId="166" fontId="3" fillId="0" borderId="0" xfId="2" applyNumberFormat="1" applyFont="1" applyFill="1" applyAlignment="1"/>
    <xf numFmtId="41" fontId="14" fillId="0" borderId="0" xfId="2" applyNumberFormat="1" applyFont="1" applyFill="1"/>
    <xf numFmtId="166" fontId="2" fillId="0" borderId="0" xfId="2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6" fontId="3" fillId="0" borderId="3" xfId="2" applyNumberFormat="1" applyFont="1" applyFill="1" applyBorder="1" applyAlignment="1">
      <alignment horizontal="right"/>
    </xf>
    <xf numFmtId="43" fontId="2" fillId="0" borderId="0" xfId="2" applyFont="1" applyFill="1" applyBorder="1" applyAlignment="1">
      <alignment vertical="center"/>
    </xf>
    <xf numFmtId="166" fontId="2" fillId="0" borderId="0" xfId="2" applyNumberFormat="1" applyFont="1" applyFill="1" applyBorder="1" applyAlignment="1"/>
    <xf numFmtId="166" fontId="2" fillId="0" borderId="0" xfId="2" applyNumberFormat="1" applyFont="1" applyFill="1" applyBorder="1" applyAlignment="1">
      <alignment vertical="center"/>
    </xf>
    <xf numFmtId="166" fontId="2" fillId="0" borderId="2" xfId="0" applyNumberFormat="1" applyFont="1" applyFill="1" applyBorder="1" applyAlignment="1"/>
    <xf numFmtId="166" fontId="3" fillId="0" borderId="0" xfId="2" quotePrefix="1" applyNumberFormat="1" applyFont="1" applyFill="1" applyAlignment="1">
      <alignment horizontal="center"/>
    </xf>
    <xf numFmtId="166" fontId="3" fillId="0" borderId="3" xfId="2" quotePrefix="1" applyNumberFormat="1" applyFont="1" applyFill="1" applyBorder="1" applyAlignment="1">
      <alignment horizontal="right"/>
    </xf>
    <xf numFmtId="0" fontId="15" fillId="0" borderId="0" xfId="8" applyFont="1" applyFill="1" applyAlignment="1"/>
    <xf numFmtId="0" fontId="16" fillId="0" borderId="0" xfId="8" applyFont="1" applyFill="1" applyAlignment="1">
      <alignment horizontal="center"/>
    </xf>
    <xf numFmtId="166" fontId="16" fillId="0" borderId="0" xfId="1" applyNumberFormat="1" applyFont="1" applyFill="1" applyAlignment="1">
      <alignment horizontal="right"/>
    </xf>
    <xf numFmtId="0" fontId="2" fillId="0" borderId="0" xfId="8" applyFont="1" applyFill="1" applyAlignment="1"/>
    <xf numFmtId="0" fontId="2" fillId="0" borderId="0" xfId="8" applyFont="1" applyFill="1" applyAlignment="1">
      <alignment horizontal="left"/>
    </xf>
    <xf numFmtId="0" fontId="5" fillId="0" borderId="0" xfId="8" applyFont="1" applyFill="1" applyAlignment="1">
      <alignment horizontal="center"/>
    </xf>
    <xf numFmtId="165" fontId="0" fillId="0" borderId="0" xfId="8" applyNumberFormat="1" applyFont="1" applyFill="1" applyAlignment="1"/>
    <xf numFmtId="0" fontId="0" fillId="0" borderId="0" xfId="8" applyFont="1" applyFill="1" applyAlignment="1"/>
    <xf numFmtId="0" fontId="17" fillId="0" borderId="0" xfId="0" applyFont="1" applyFill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22" fillId="0" borderId="0" xfId="0" applyFont="1" applyFill="1" applyAlignment="1"/>
    <xf numFmtId="0" fontId="23" fillId="0" borderId="0" xfId="0" applyFont="1" applyFill="1" applyAlignment="1"/>
    <xf numFmtId="43" fontId="0" fillId="0" borderId="0" xfId="1" applyFont="1" applyFill="1" applyAlignment="1"/>
    <xf numFmtId="166" fontId="2" fillId="0" borderId="0" xfId="1" applyNumberFormat="1" applyFont="1" applyFill="1" applyAlignment="1"/>
    <xf numFmtId="166" fontId="2" fillId="0" borderId="0" xfId="1" applyNumberFormat="1" applyFont="1" applyFill="1" applyBorder="1" applyAlignment="1"/>
    <xf numFmtId="41" fontId="2" fillId="0" borderId="0" xfId="0" applyNumberFormat="1" applyFont="1" applyFill="1" applyBorder="1" applyAlignment="1"/>
    <xf numFmtId="37" fontId="3" fillId="0" borderId="0" xfId="7" applyNumberFormat="1" applyFont="1" applyFill="1" applyBorder="1" applyAlignment="1"/>
    <xf numFmtId="0" fontId="2" fillId="0" borderId="0" xfId="0" applyFont="1" applyFill="1" applyAlignment="1">
      <alignment horizontal="center"/>
    </xf>
    <xf numFmtId="166" fontId="2" fillId="0" borderId="3" xfId="1" applyNumberFormat="1" applyFont="1" applyFill="1" applyBorder="1" applyAlignment="1">
      <alignment horizontal="right"/>
    </xf>
    <xf numFmtId="165" fontId="2" fillId="0" borderId="0" xfId="8" applyNumberFormat="1" applyFont="1" applyFill="1" applyAlignment="1">
      <alignment horizontal="right"/>
    </xf>
    <xf numFmtId="166" fontId="2" fillId="0" borderId="2" xfId="1" applyNumberFormat="1" applyFont="1" applyFill="1" applyBorder="1" applyAlignment="1">
      <alignment horizontal="right"/>
    </xf>
    <xf numFmtId="0" fontId="2" fillId="0" borderId="0" xfId="8" applyFont="1" applyFill="1" applyBorder="1" applyAlignment="1"/>
    <xf numFmtId="43" fontId="2" fillId="0" borderId="2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0" fontId="15" fillId="0" borderId="0" xfId="8" applyFont="1" applyFill="1" applyAlignment="1">
      <alignment horizontal="left"/>
    </xf>
    <xf numFmtId="0" fontId="15" fillId="0" borderId="0" xfId="8" applyFont="1" applyFill="1" applyAlignment="1">
      <alignment horizontal="center"/>
    </xf>
    <xf numFmtId="166" fontId="15" fillId="0" borderId="0" xfId="1" applyNumberFormat="1" applyFont="1" applyFill="1" applyAlignment="1"/>
    <xf numFmtId="166" fontId="3" fillId="0" borderId="0" xfId="1" applyNumberFormat="1" applyFont="1" applyFill="1" applyBorder="1"/>
    <xf numFmtId="166" fontId="0" fillId="0" borderId="3" xfId="1" quotePrefix="1" applyNumberFormat="1" applyFont="1" applyFill="1" applyBorder="1" applyAlignment="1">
      <alignment horizontal="right"/>
    </xf>
    <xf numFmtId="166" fontId="2" fillId="0" borderId="3" xfId="1" applyNumberFormat="1" applyFont="1" applyFill="1" applyBorder="1" applyAlignment="1"/>
    <xf numFmtId="43" fontId="0" fillId="0" borderId="0" xfId="1" applyFont="1" applyFill="1"/>
    <xf numFmtId="0" fontId="7" fillId="0" borderId="0" xfId="0" applyFont="1" applyFill="1" applyAlignment="1">
      <alignment horizontal="left"/>
    </xf>
    <xf numFmtId="0" fontId="7" fillId="0" borderId="0" xfId="8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2" fillId="0" borderId="0" xfId="0" quotePrefix="1" applyFont="1" applyFill="1" applyAlignment="1">
      <alignment horizontal="left"/>
    </xf>
    <xf numFmtId="0" fontId="5" fillId="0" borderId="0" xfId="0" applyFont="1" applyFill="1"/>
    <xf numFmtId="0" fontId="9" fillId="0" borderId="0" xfId="0" applyFont="1" applyFill="1"/>
    <xf numFmtId="49" fontId="0" fillId="0" borderId="0" xfId="0" applyNumberFormat="1" applyFill="1"/>
    <xf numFmtId="43" fontId="17" fillId="0" borderId="0" xfId="1" applyFont="1" applyFill="1" applyAlignment="1">
      <alignment vertical="center"/>
    </xf>
    <xf numFmtId="167" fontId="0" fillId="0" borderId="0" xfId="0" applyNumberFormat="1" applyFont="1" applyFill="1"/>
    <xf numFmtId="166" fontId="24" fillId="0" borderId="0" xfId="2" applyNumberFormat="1" applyFont="1" applyFill="1" applyAlignment="1">
      <alignment horizontal="right"/>
    </xf>
    <xf numFmtId="49" fontId="0" fillId="0" borderId="0" xfId="0" applyNumberFormat="1" applyAlignment="1">
      <alignment horizontal="center"/>
    </xf>
    <xf numFmtId="166" fontId="0" fillId="0" borderId="0" xfId="0" applyNumberFormat="1" applyFont="1" applyFill="1" applyBorder="1" applyAlignment="1"/>
    <xf numFmtId="166" fontId="2" fillId="0" borderId="0" xfId="0" applyNumberFormat="1" applyFont="1" applyFill="1" applyBorder="1" applyAlignment="1"/>
    <xf numFmtId="166" fontId="2" fillId="0" borderId="1" xfId="1" applyNumberFormat="1" applyFont="1" applyFill="1" applyBorder="1" applyAlignment="1"/>
    <xf numFmtId="166" fontId="0" fillId="0" borderId="0" xfId="1" quotePrefix="1" applyNumberFormat="1" applyFont="1" applyFill="1" applyBorder="1" applyAlignment="1">
      <alignment horizontal="right"/>
    </xf>
    <xf numFmtId="166" fontId="3" fillId="0" borderId="0" xfId="2" quotePrefix="1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0" fillId="0" borderId="3" xfId="0" applyFont="1" applyFill="1" applyBorder="1" applyAlignment="1"/>
    <xf numFmtId="166" fontId="0" fillId="0" borderId="3" xfId="2" applyNumberFormat="1" applyFont="1" applyFill="1" applyBorder="1" applyAlignment="1">
      <alignment horizontal="right"/>
    </xf>
    <xf numFmtId="0" fontId="3" fillId="0" borderId="0" xfId="8" applyFont="1" applyFill="1"/>
    <xf numFmtId="166" fontId="3" fillId="0" borderId="3" xfId="1" applyNumberFormat="1" applyFont="1" applyFill="1" applyBorder="1" applyAlignment="1">
      <alignment horizontal="right"/>
    </xf>
    <xf numFmtId="165" fontId="3" fillId="0" borderId="0" xfId="8" applyNumberFormat="1" applyFont="1" applyFill="1" applyAlignment="1">
      <alignment horizontal="right"/>
    </xf>
    <xf numFmtId="43" fontId="2" fillId="0" borderId="0" xfId="1" applyFont="1" applyFill="1" applyBorder="1" applyAlignment="1"/>
    <xf numFmtId="43" fontId="2" fillId="0" borderId="4" xfId="1" applyFont="1" applyFill="1" applyBorder="1" applyAlignment="1"/>
    <xf numFmtId="43" fontId="3" fillId="0" borderId="0" xfId="1" applyFont="1" applyFill="1" applyBorder="1" applyAlignment="1"/>
    <xf numFmtId="166" fontId="3" fillId="0" borderId="3" xfId="2" applyNumberFormat="1" applyFont="1" applyFill="1" applyBorder="1" applyAlignment="1"/>
    <xf numFmtId="41" fontId="17" fillId="0" borderId="0" xfId="0" applyNumberFormat="1" applyFont="1" applyFill="1" applyAlignment="1">
      <alignment vertical="center"/>
    </xf>
    <xf numFmtId="166" fontId="17" fillId="0" borderId="0" xfId="0" applyNumberFormat="1" applyFont="1" applyFill="1" applyAlignment="1">
      <alignment vertical="center"/>
    </xf>
    <xf numFmtId="166" fontId="0" fillId="0" borderId="0" xfId="0" applyNumberFormat="1" applyFont="1" applyFill="1" applyAlignment="1">
      <alignment horizontal="left" vertical="center" indent="2"/>
    </xf>
    <xf numFmtId="0" fontId="0" fillId="0" borderId="0" xfId="0" applyFill="1" applyAlignment="1">
      <alignment horizontal="left" wrapText="1"/>
    </xf>
    <xf numFmtId="0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8" applyFont="1" applyFill="1" applyAlignment="1">
      <alignment horizontal="left"/>
    </xf>
    <xf numFmtId="49" fontId="0" fillId="0" borderId="0" xfId="8" applyNumberFormat="1" applyFont="1" applyFill="1" applyBorder="1" applyAlignment="1">
      <alignment horizontal="center"/>
    </xf>
    <xf numFmtId="49" fontId="3" fillId="0" borderId="0" xfId="8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</cellXfs>
  <cellStyles count="32">
    <cellStyle name="Comma" xfId="1" builtinId="3"/>
    <cellStyle name="Comma 2" xfId="2" xr:uid="{00000000-0005-0000-0000-000001000000}"/>
    <cellStyle name="Comma 2 2" xfId="3" xr:uid="{00000000-0005-0000-0000-000002000000}"/>
    <cellStyle name="Comma 2 3" xfId="16" xr:uid="{00000000-0005-0000-0000-000003000000}"/>
    <cellStyle name="Comma 3" xfId="4" xr:uid="{00000000-0005-0000-0000-000004000000}"/>
    <cellStyle name="Comma 4" xfId="5" xr:uid="{00000000-0005-0000-0000-000005000000}"/>
    <cellStyle name="Comma 5" xfId="17" xr:uid="{00000000-0005-0000-0000-000006000000}"/>
    <cellStyle name="Comma 6" xfId="15" xr:uid="{00000000-0005-0000-0000-000007000000}"/>
    <cellStyle name="comma zerodec" xfId="18" xr:uid="{00000000-0005-0000-0000-000008000000}"/>
    <cellStyle name="Currency1" xfId="19" xr:uid="{00000000-0005-0000-0000-000009000000}"/>
    <cellStyle name="Dollar (zero dec)" xfId="20" xr:uid="{00000000-0005-0000-0000-00000A000000}"/>
    <cellStyle name="Grey" xfId="21" xr:uid="{00000000-0005-0000-0000-00000B000000}"/>
    <cellStyle name="Index Number" xfId="6" xr:uid="{00000000-0005-0000-0000-00000C000000}"/>
    <cellStyle name="Input [yellow]" xfId="22" xr:uid="{00000000-0005-0000-0000-00000D000000}"/>
    <cellStyle name="no dec" xfId="23" xr:uid="{00000000-0005-0000-0000-00000E000000}"/>
    <cellStyle name="Normal" xfId="0" builtinId="0"/>
    <cellStyle name="Normal - Style1" xfId="24" xr:uid="{00000000-0005-0000-0000-000010000000}"/>
    <cellStyle name="Normal 2" xfId="7" xr:uid="{00000000-0005-0000-0000-000011000000}"/>
    <cellStyle name="Normal 2 2" xfId="25" xr:uid="{00000000-0005-0000-0000-000012000000}"/>
    <cellStyle name="Normal 3" xfId="13" xr:uid="{00000000-0005-0000-0000-000013000000}"/>
    <cellStyle name="Normal 3 2" xfId="26" xr:uid="{00000000-0005-0000-0000-000014000000}"/>
    <cellStyle name="Normal 4" xfId="27" xr:uid="{00000000-0005-0000-0000-000015000000}"/>
    <cellStyle name="Normal 5" xfId="14" xr:uid="{00000000-0005-0000-0000-000016000000}"/>
    <cellStyle name="Normal 6" xfId="30" xr:uid="{00000000-0005-0000-0000-000017000000}"/>
    <cellStyle name="Normal 7" xfId="31" xr:uid="{00000000-0005-0000-0000-000018000000}"/>
    <cellStyle name="Normal_SMK45Q1" xfId="8" xr:uid="{00000000-0005-0000-0000-000019000000}"/>
    <cellStyle name="Percent [2]" xfId="28" xr:uid="{00000000-0005-0000-0000-00001A000000}"/>
    <cellStyle name="Percent 2" xfId="9" xr:uid="{00000000-0005-0000-0000-00001B000000}"/>
    <cellStyle name="Percent 3" xfId="10" xr:uid="{00000000-0005-0000-0000-00001C000000}"/>
    <cellStyle name="Quantity" xfId="29" xr:uid="{00000000-0005-0000-0000-00001D000000}"/>
    <cellStyle name="เครื่องหมายจุลภาค 8" xfId="12" xr:uid="{00000000-0005-0000-0000-00001E000000}"/>
    <cellStyle name="ปกติ_Quaterly financial statement nonlife" xfId="1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tabSelected="1" view="pageBreakPreview" topLeftCell="A28" zoomScaleNormal="90" zoomScaleSheetLayoutView="100" workbookViewId="0">
      <selection activeCell="D21" sqref="D21"/>
    </sheetView>
  </sheetViews>
  <sheetFormatPr defaultColWidth="9.1796875" defaultRowHeight="20.25" customHeight="1"/>
  <cols>
    <col min="1" max="1" width="55.6328125" style="19" customWidth="1"/>
    <col min="2" max="2" width="10.7265625" style="107" customWidth="1"/>
    <col min="3" max="3" width="1.453125" style="161" customWidth="1"/>
    <col min="4" max="4" width="15.6328125" style="18" customWidth="1"/>
    <col min="5" max="5" width="1.7265625" style="18" customWidth="1"/>
    <col min="6" max="6" width="15.26953125" style="18" customWidth="1"/>
    <col min="7" max="7" width="11.54296875" style="18" customWidth="1"/>
    <col min="8" max="8" width="14.453125" style="18" customWidth="1"/>
    <col min="9" max="16384" width="9.1796875" style="18"/>
  </cols>
  <sheetData>
    <row r="1" spans="1:6" ht="20.25" customHeight="1">
      <c r="A1" s="191" t="s">
        <v>71</v>
      </c>
      <c r="B1" s="191"/>
      <c r="C1" s="191"/>
      <c r="D1" s="191"/>
      <c r="E1" s="191"/>
      <c r="F1" s="191"/>
    </row>
    <row r="2" spans="1:6" ht="20.25" customHeight="1">
      <c r="A2" s="192" t="s">
        <v>32</v>
      </c>
      <c r="B2" s="192"/>
      <c r="C2" s="192"/>
      <c r="D2" s="192"/>
      <c r="E2" s="192"/>
      <c r="F2" s="192"/>
    </row>
    <row r="3" spans="1:6" ht="20.25" customHeight="1">
      <c r="A3" s="4"/>
      <c r="B3" s="4"/>
      <c r="C3" s="4"/>
      <c r="D3" s="4"/>
      <c r="E3" s="4"/>
      <c r="F3" s="4"/>
    </row>
    <row r="4" spans="1:6" ht="20.25" customHeight="1">
      <c r="A4" s="4"/>
      <c r="B4" s="4"/>
      <c r="C4" s="4"/>
      <c r="D4" s="170" t="s">
        <v>72</v>
      </c>
      <c r="E4" s="91"/>
      <c r="F4" s="92" t="s">
        <v>33</v>
      </c>
    </row>
    <row r="5" spans="1:6" ht="20.25" customHeight="1">
      <c r="A5" s="109" t="s">
        <v>5</v>
      </c>
      <c r="B5" s="105" t="s">
        <v>0</v>
      </c>
      <c r="C5" s="27"/>
      <c r="D5" s="93">
        <v>2022</v>
      </c>
      <c r="E5" s="93"/>
      <c r="F5" s="93">
        <v>2021</v>
      </c>
    </row>
    <row r="6" spans="1:6" ht="20.25" customHeight="1">
      <c r="A6" s="18"/>
      <c r="B6" s="18"/>
      <c r="C6" s="18"/>
      <c r="D6" s="22" t="s">
        <v>35</v>
      </c>
      <c r="F6" s="22"/>
    </row>
    <row r="7" spans="1:6" ht="20.25" customHeight="1">
      <c r="A7" s="28"/>
      <c r="B7" s="105"/>
      <c r="C7" s="27"/>
      <c r="D7" s="190" t="s">
        <v>76</v>
      </c>
      <c r="E7" s="190"/>
      <c r="F7" s="190"/>
    </row>
    <row r="8" spans="1:6" ht="20.25" customHeight="1">
      <c r="A8" s="28" t="s">
        <v>16</v>
      </c>
      <c r="B8" s="105" t="s">
        <v>109</v>
      </c>
      <c r="C8" s="27"/>
      <c r="D8" s="58">
        <v>3201536338</v>
      </c>
      <c r="E8" s="30"/>
      <c r="F8" s="114">
        <v>71870311</v>
      </c>
    </row>
    <row r="9" spans="1:6" ht="20.25" customHeight="1">
      <c r="A9" s="166" t="s">
        <v>77</v>
      </c>
      <c r="B9" s="105" t="s">
        <v>89</v>
      </c>
      <c r="C9" s="27"/>
      <c r="D9" s="58">
        <v>789391889</v>
      </c>
      <c r="E9" s="30"/>
      <c r="F9" s="114">
        <v>36438069</v>
      </c>
    </row>
    <row r="10" spans="1:6" ht="20.25" customHeight="1">
      <c r="A10" s="28" t="s">
        <v>24</v>
      </c>
      <c r="B10" s="105"/>
      <c r="C10" s="27"/>
      <c r="D10" s="58">
        <v>3390723</v>
      </c>
      <c r="E10" s="30"/>
      <c r="F10" s="113">
        <v>820211</v>
      </c>
    </row>
    <row r="11" spans="1:6" ht="20.25" customHeight="1">
      <c r="A11" s="55" t="s">
        <v>49</v>
      </c>
      <c r="B11" s="105" t="s">
        <v>132</v>
      </c>
      <c r="C11" s="27"/>
      <c r="D11" s="58">
        <v>5385720724</v>
      </c>
      <c r="E11" s="30"/>
      <c r="F11" s="114">
        <v>74949810</v>
      </c>
    </row>
    <row r="12" spans="1:6" ht="20.25" customHeight="1">
      <c r="A12" s="55" t="s">
        <v>43</v>
      </c>
      <c r="B12" s="105" t="s">
        <v>151</v>
      </c>
      <c r="C12" s="27"/>
      <c r="D12" s="58">
        <v>464977582</v>
      </c>
      <c r="E12" s="30"/>
      <c r="F12" s="114">
        <v>2848738</v>
      </c>
    </row>
    <row r="13" spans="1:6" ht="20.25" customHeight="1">
      <c r="A13" s="55" t="s">
        <v>90</v>
      </c>
      <c r="B13" s="105"/>
      <c r="C13" s="27"/>
      <c r="D13" s="58"/>
      <c r="E13" s="31"/>
      <c r="F13" s="113"/>
    </row>
    <row r="14" spans="1:6" ht="20.25" customHeight="1">
      <c r="A14" s="28" t="s">
        <v>23</v>
      </c>
      <c r="B14" s="105" t="s">
        <v>141</v>
      </c>
      <c r="C14" s="27"/>
      <c r="D14" s="58">
        <v>2235591883</v>
      </c>
      <c r="E14" s="31"/>
      <c r="F14" s="114">
        <v>418692631</v>
      </c>
    </row>
    <row r="15" spans="1:6" ht="20.149999999999999" customHeight="1">
      <c r="A15" s="166" t="s">
        <v>61</v>
      </c>
      <c r="B15" s="105"/>
      <c r="C15" s="27"/>
      <c r="D15" s="58">
        <v>143615</v>
      </c>
      <c r="E15" s="31"/>
      <c r="F15" s="113">
        <v>5112</v>
      </c>
    </row>
    <row r="16" spans="1:6" ht="20.25" customHeight="1">
      <c r="A16" s="166" t="s">
        <v>78</v>
      </c>
      <c r="B16" s="105"/>
      <c r="C16" s="27"/>
      <c r="D16" s="58">
        <v>28259595</v>
      </c>
      <c r="E16" s="30"/>
      <c r="F16" s="113">
        <v>28291670</v>
      </c>
    </row>
    <row r="17" spans="1:8" ht="20.25" customHeight="1">
      <c r="A17" s="166" t="s">
        <v>62</v>
      </c>
      <c r="B17" s="105"/>
      <c r="C17" s="27"/>
      <c r="D17" s="58">
        <v>17684103</v>
      </c>
      <c r="E17" s="31"/>
      <c r="F17" s="113">
        <v>5775478</v>
      </c>
    </row>
    <row r="18" spans="1:8" ht="20.25" customHeight="1">
      <c r="A18" s="55" t="s">
        <v>27</v>
      </c>
      <c r="B18" s="105"/>
      <c r="C18" s="27"/>
      <c r="D18" s="60">
        <v>112167</v>
      </c>
      <c r="E18" s="30"/>
      <c r="F18" s="125">
        <v>122785</v>
      </c>
      <c r="H18" s="21"/>
    </row>
    <row r="19" spans="1:8" ht="20.25" customHeight="1">
      <c r="A19" s="166" t="s">
        <v>79</v>
      </c>
      <c r="B19" s="105" t="s">
        <v>124</v>
      </c>
      <c r="C19" s="27"/>
      <c r="D19" s="60">
        <v>52829058</v>
      </c>
      <c r="E19" s="30"/>
      <c r="F19" s="125">
        <v>36641021</v>
      </c>
      <c r="G19" s="78"/>
      <c r="H19" s="188"/>
    </row>
    <row r="20" spans="1:8" ht="20.25" customHeight="1">
      <c r="A20" s="32" t="s">
        <v>6</v>
      </c>
      <c r="B20" s="105" t="s">
        <v>123</v>
      </c>
      <c r="C20" s="27"/>
      <c r="D20" s="156">
        <v>462335524</v>
      </c>
      <c r="E20" s="30"/>
      <c r="F20" s="126">
        <v>28886996</v>
      </c>
      <c r="G20" s="78"/>
      <c r="H20" s="21"/>
    </row>
    <row r="21" spans="1:8" ht="20.25" customHeight="1">
      <c r="A21" s="32"/>
      <c r="B21" s="105"/>
      <c r="C21" s="27"/>
      <c r="D21" s="174"/>
      <c r="E21" s="30"/>
      <c r="F21" s="175"/>
      <c r="H21" s="21"/>
    </row>
    <row r="22" spans="1:8" ht="20.25" customHeight="1" thickBot="1">
      <c r="A22" s="33" t="s">
        <v>7</v>
      </c>
      <c r="B22" s="106"/>
      <c r="C22" s="29"/>
      <c r="D22" s="61">
        <f>SUM(D8:D20)</f>
        <v>12641973201</v>
      </c>
      <c r="E22" s="25"/>
      <c r="F22" s="61">
        <f>SUM(F8:F20)</f>
        <v>705342832</v>
      </c>
    </row>
    <row r="23" spans="1:8" ht="20.25" customHeight="1" thickTop="1">
      <c r="D23" s="20" t="s">
        <v>34</v>
      </c>
      <c r="E23" s="20"/>
      <c r="F23" s="20"/>
    </row>
    <row r="24" spans="1:8" ht="20.25" customHeight="1">
      <c r="A24" s="191" t="s">
        <v>71</v>
      </c>
      <c r="B24" s="191"/>
      <c r="C24" s="191"/>
      <c r="D24" s="191"/>
      <c r="E24" s="191"/>
      <c r="F24" s="191"/>
    </row>
    <row r="25" spans="1:8" ht="20.25" customHeight="1">
      <c r="A25" s="192" t="s">
        <v>32</v>
      </c>
      <c r="B25" s="192"/>
      <c r="C25" s="192"/>
      <c r="D25" s="192"/>
      <c r="E25" s="192"/>
      <c r="F25" s="192"/>
    </row>
    <row r="26" spans="1:8" ht="20.25" customHeight="1">
      <c r="A26" s="6"/>
      <c r="B26" s="6"/>
      <c r="C26" s="6"/>
      <c r="D26" s="6"/>
      <c r="E26" s="6"/>
      <c r="F26" s="6"/>
    </row>
    <row r="27" spans="1:8" ht="20.25" customHeight="1">
      <c r="A27" s="6"/>
      <c r="B27" s="6"/>
      <c r="C27" s="6"/>
      <c r="D27" s="170" t="s">
        <v>72</v>
      </c>
      <c r="E27" s="91"/>
      <c r="F27" s="92" t="s">
        <v>33</v>
      </c>
    </row>
    <row r="28" spans="1:8" ht="20.25" customHeight="1">
      <c r="A28" s="159" t="s">
        <v>91</v>
      </c>
      <c r="B28" s="107" t="s">
        <v>0</v>
      </c>
      <c r="C28" s="6"/>
      <c r="D28" s="93">
        <v>2022</v>
      </c>
      <c r="E28" s="93"/>
      <c r="F28" s="93">
        <v>2021</v>
      </c>
    </row>
    <row r="29" spans="1:8" ht="20.25" customHeight="1">
      <c r="A29" s="18"/>
      <c r="B29" s="18"/>
      <c r="D29" s="22" t="s">
        <v>35</v>
      </c>
      <c r="F29" s="22"/>
    </row>
    <row r="30" spans="1:8" ht="20.25" customHeight="1">
      <c r="D30" s="190" t="s">
        <v>76</v>
      </c>
      <c r="E30" s="190"/>
      <c r="F30" s="190"/>
    </row>
    <row r="31" spans="1:8" ht="20.25" customHeight="1">
      <c r="A31" s="5" t="s">
        <v>8</v>
      </c>
      <c r="B31" s="108"/>
      <c r="C31" s="22"/>
      <c r="D31" s="3"/>
      <c r="E31" s="3"/>
      <c r="F31" s="3"/>
    </row>
    <row r="32" spans="1:8" s="26" customFormat="1" ht="18" customHeight="1">
      <c r="A32" s="28" t="s">
        <v>17</v>
      </c>
      <c r="B32" s="105" t="s">
        <v>152</v>
      </c>
      <c r="C32" s="27"/>
      <c r="D32" s="56">
        <v>8077051992</v>
      </c>
      <c r="E32" s="30"/>
      <c r="F32" s="56">
        <v>423728374</v>
      </c>
    </row>
    <row r="33" spans="1:7" s="26" customFormat="1" ht="20.25" customHeight="1">
      <c r="A33" s="23" t="s">
        <v>92</v>
      </c>
      <c r="B33" s="105" t="s">
        <v>133</v>
      </c>
      <c r="C33" s="27"/>
      <c r="D33" s="56">
        <v>3103570592</v>
      </c>
      <c r="E33" s="30"/>
      <c r="F33" s="56">
        <v>37241353</v>
      </c>
    </row>
    <row r="34" spans="1:7" s="26" customFormat="1" ht="20.25" customHeight="1">
      <c r="A34" s="23" t="s">
        <v>134</v>
      </c>
      <c r="B34" s="105"/>
      <c r="C34" s="27"/>
      <c r="D34" s="56">
        <v>165015240</v>
      </c>
      <c r="E34" s="30"/>
      <c r="F34" s="56">
        <v>0</v>
      </c>
    </row>
    <row r="35" spans="1:7" s="26" customFormat="1" ht="20.25" customHeight="1">
      <c r="A35" s="53" t="s">
        <v>63</v>
      </c>
      <c r="B35" s="105"/>
      <c r="C35" s="27"/>
      <c r="D35" s="56">
        <v>17833609</v>
      </c>
      <c r="E35" s="30"/>
      <c r="F35" s="56">
        <v>5920074</v>
      </c>
    </row>
    <row r="36" spans="1:7" s="26" customFormat="1" ht="20.25" customHeight="1">
      <c r="A36" s="23" t="s">
        <v>25</v>
      </c>
      <c r="B36" s="105"/>
      <c r="C36" s="27"/>
      <c r="D36" s="57">
        <v>19489885</v>
      </c>
      <c r="E36" s="30"/>
      <c r="F36" s="57">
        <v>18932761</v>
      </c>
      <c r="G36" s="53"/>
    </row>
    <row r="37" spans="1:7" s="26" customFormat="1" ht="20.25" customHeight="1">
      <c r="A37" s="23" t="s">
        <v>1</v>
      </c>
      <c r="B37" s="105" t="s">
        <v>142</v>
      </c>
      <c r="C37" s="27"/>
      <c r="D37" s="97">
        <v>442626559</v>
      </c>
      <c r="E37" s="30"/>
      <c r="F37" s="97">
        <v>48859254</v>
      </c>
    </row>
    <row r="38" spans="1:7" s="26" customFormat="1" ht="20.25" customHeight="1">
      <c r="A38" s="6" t="s">
        <v>31</v>
      </c>
      <c r="B38" s="106"/>
      <c r="C38" s="29"/>
      <c r="D38" s="65">
        <f>SUM(D32:D37)</f>
        <v>11825587877</v>
      </c>
      <c r="E38" s="25"/>
      <c r="F38" s="62">
        <f>SUM(F31:F37)</f>
        <v>534681816</v>
      </c>
    </row>
    <row r="39" spans="1:7" s="26" customFormat="1" ht="20.25" customHeight="1">
      <c r="A39" s="23"/>
      <c r="B39" s="105"/>
      <c r="C39" s="27"/>
      <c r="D39" s="30"/>
      <c r="E39" s="30"/>
      <c r="F39" s="30"/>
    </row>
    <row r="40" spans="1:7" s="26" customFormat="1" ht="20.25" customHeight="1">
      <c r="A40" s="5" t="s">
        <v>93</v>
      </c>
      <c r="B40" s="105"/>
      <c r="C40" s="27"/>
      <c r="D40" s="30"/>
      <c r="E40" s="30"/>
      <c r="F40" s="30"/>
    </row>
    <row r="41" spans="1:7" s="26" customFormat="1" ht="20.25" customHeight="1">
      <c r="A41" s="23" t="s">
        <v>18</v>
      </c>
      <c r="B41" s="105"/>
      <c r="C41" s="27"/>
      <c r="D41" s="30"/>
      <c r="E41" s="30"/>
      <c r="F41" s="30"/>
    </row>
    <row r="42" spans="1:7" s="26" customFormat="1" ht="20.25" customHeight="1">
      <c r="A42" s="23" t="s">
        <v>57</v>
      </c>
      <c r="B42" s="105"/>
      <c r="C42" s="27"/>
      <c r="D42" s="30"/>
      <c r="E42" s="30"/>
      <c r="F42" s="30"/>
    </row>
    <row r="43" spans="1:7" s="26" customFormat="1" ht="20.25" customHeight="1" thickBot="1">
      <c r="A43" s="110" t="s">
        <v>80</v>
      </c>
      <c r="B43" s="105"/>
      <c r="C43" s="27"/>
      <c r="D43" s="46">
        <v>100000000</v>
      </c>
      <c r="E43" s="47"/>
      <c r="F43" s="46">
        <v>100000000</v>
      </c>
    </row>
    <row r="44" spans="1:7" s="26" customFormat="1" ht="20.25" customHeight="1" thickTop="1">
      <c r="A44" s="23" t="s">
        <v>94</v>
      </c>
      <c r="B44" s="105"/>
      <c r="C44" s="27"/>
      <c r="D44" s="48"/>
      <c r="E44" s="47"/>
      <c r="F44" s="48"/>
    </row>
    <row r="45" spans="1:7" s="26" customFormat="1" ht="20.25" customHeight="1">
      <c r="A45" s="110" t="s">
        <v>80</v>
      </c>
      <c r="B45" s="105"/>
      <c r="C45" s="27"/>
      <c r="D45" s="47">
        <v>100000000</v>
      </c>
      <c r="E45" s="47"/>
      <c r="F45" s="47">
        <v>100000000</v>
      </c>
    </row>
    <row r="46" spans="1:7" s="26" customFormat="1" ht="20.149999999999999" customHeight="1">
      <c r="A46" s="53" t="s">
        <v>95</v>
      </c>
      <c r="B46" s="105"/>
      <c r="C46" s="27"/>
      <c r="D46" s="47">
        <v>138110766</v>
      </c>
      <c r="E46" s="47"/>
      <c r="F46" s="47">
        <v>138110766</v>
      </c>
    </row>
    <row r="47" spans="1:7" s="26" customFormat="1" ht="20" customHeight="1">
      <c r="A47" s="189" t="s">
        <v>143</v>
      </c>
      <c r="B47" s="189"/>
      <c r="C47" s="27"/>
      <c r="D47" s="47">
        <v>49663654</v>
      </c>
      <c r="E47" s="47"/>
      <c r="F47" s="56">
        <v>0</v>
      </c>
    </row>
    <row r="48" spans="1:7" s="26" customFormat="1" ht="20.25" customHeight="1">
      <c r="A48" s="53" t="s">
        <v>96</v>
      </c>
      <c r="B48" s="105"/>
      <c r="C48" s="27"/>
      <c r="D48" s="47"/>
      <c r="E48" s="30"/>
      <c r="F48" s="47"/>
    </row>
    <row r="49" spans="1:6" s="26" customFormat="1" ht="20.25" customHeight="1">
      <c r="A49" s="23" t="s">
        <v>12</v>
      </c>
      <c r="B49" s="105"/>
      <c r="C49" s="27"/>
      <c r="D49" s="47"/>
      <c r="E49" s="30"/>
      <c r="F49" s="47"/>
    </row>
    <row r="50" spans="1:6" s="26" customFormat="1" ht="20.25" customHeight="1">
      <c r="A50" s="23" t="s">
        <v>13</v>
      </c>
      <c r="B50" s="105"/>
      <c r="C50" s="27"/>
      <c r="D50" s="115">
        <v>10000000</v>
      </c>
      <c r="E50" s="47"/>
      <c r="F50" s="115">
        <v>10000000</v>
      </c>
    </row>
    <row r="51" spans="1:6" s="26" customFormat="1" ht="20.25" customHeight="1">
      <c r="A51" s="53" t="s">
        <v>81</v>
      </c>
      <c r="B51" s="105"/>
      <c r="C51" s="27"/>
      <c r="D51" s="98">
        <v>509893292</v>
      </c>
      <c r="E51" s="48"/>
      <c r="F51" s="115">
        <v>-88174173</v>
      </c>
    </row>
    <row r="52" spans="1:6" s="26" customFormat="1" ht="20.25" customHeight="1">
      <c r="A52" s="23" t="s">
        <v>26</v>
      </c>
      <c r="B52" s="105"/>
      <c r="C52" s="27"/>
      <c r="D52" s="98">
        <v>8717612</v>
      </c>
      <c r="E52" s="48"/>
      <c r="F52" s="47">
        <v>10724423</v>
      </c>
    </row>
    <row r="53" spans="1:6" s="26" customFormat="1" ht="20.25" customHeight="1">
      <c r="A53" s="6" t="s">
        <v>97</v>
      </c>
      <c r="C53" s="27"/>
      <c r="D53" s="62">
        <f>SUM(D45:D52)</f>
        <v>816385324</v>
      </c>
      <c r="E53" s="25"/>
      <c r="F53" s="63">
        <f>SUM(F45:F52)</f>
        <v>170661016</v>
      </c>
    </row>
    <row r="54" spans="1:6" s="26" customFormat="1" ht="20.25" customHeight="1">
      <c r="A54" s="6"/>
      <c r="C54" s="27"/>
      <c r="D54" s="172"/>
      <c r="E54" s="25"/>
      <c r="F54" s="143"/>
    </row>
    <row r="55" spans="1:6" s="26" customFormat="1" ht="20.25" customHeight="1" thickBot="1">
      <c r="A55" s="6" t="s">
        <v>107</v>
      </c>
      <c r="B55" s="105"/>
      <c r="C55" s="27"/>
      <c r="D55" s="124">
        <f>+D38+D53</f>
        <v>12641973201</v>
      </c>
      <c r="E55" s="25"/>
      <c r="F55" s="64">
        <f>+F38+F53</f>
        <v>705342832</v>
      </c>
    </row>
    <row r="56" spans="1:6" ht="20.25" customHeight="1" thickTop="1"/>
    <row r="57" spans="1:6" ht="20.25" customHeight="1">
      <c r="D57" s="24"/>
      <c r="F57" s="24"/>
    </row>
    <row r="58" spans="1:6" ht="20.25" customHeight="1">
      <c r="D58" s="78"/>
      <c r="F58" s="78"/>
    </row>
  </sheetData>
  <mergeCells count="7">
    <mergeCell ref="A47:B47"/>
    <mergeCell ref="D30:F30"/>
    <mergeCell ref="A1:F1"/>
    <mergeCell ref="A2:F2"/>
    <mergeCell ref="A24:F24"/>
    <mergeCell ref="A25:F25"/>
    <mergeCell ref="D7:F7"/>
  </mergeCells>
  <phoneticPr fontId="4" type="noConversion"/>
  <pageMargins left="0.8" right="0.8" top="0.48" bottom="0.5" header="0.5" footer="0.5"/>
  <pageSetup paperSize="9" scale="86" firstPageNumber="2" orientation="portrait" useFirstPageNumber="1" r:id="rId1"/>
  <headerFooter alignWithMargins="0">
    <oddFooter>&amp;L  The accompanying notes are an integral part of these interim financial statements.
&amp;C&amp;P</oddFooter>
  </headerFooter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5"/>
  <sheetViews>
    <sheetView view="pageBreakPreview" topLeftCell="A7" zoomScale="90" zoomScaleNormal="90" zoomScaleSheetLayoutView="90" workbookViewId="0">
      <selection activeCell="I50" sqref="I50"/>
    </sheetView>
  </sheetViews>
  <sheetFormatPr defaultColWidth="9.1796875" defaultRowHeight="20.5"/>
  <cols>
    <col min="1" max="1" width="56.54296875" style="152" customWidth="1"/>
    <col min="2" max="2" width="10.7265625" style="153" customWidth="1"/>
    <col min="3" max="3" width="1.453125" style="153" customWidth="1"/>
    <col min="4" max="4" width="15.54296875" style="154" customWidth="1"/>
    <col min="5" max="5" width="1.453125" style="127" customWidth="1"/>
    <col min="6" max="6" width="15.453125" style="154" customWidth="1"/>
    <col min="7" max="16384" width="9.1796875" style="127"/>
  </cols>
  <sheetData>
    <row r="1" spans="1:9" ht="20.25" customHeight="1">
      <c r="A1" s="191" t="s">
        <v>71</v>
      </c>
      <c r="B1" s="191"/>
      <c r="C1" s="191"/>
      <c r="D1" s="191"/>
      <c r="E1" s="191"/>
      <c r="F1" s="191"/>
    </row>
    <row r="2" spans="1:9" ht="20.25" customHeight="1">
      <c r="A2" s="193" t="s">
        <v>37</v>
      </c>
      <c r="B2" s="193"/>
      <c r="C2" s="193"/>
      <c r="D2" s="193"/>
      <c r="E2" s="128"/>
      <c r="F2" s="129"/>
    </row>
    <row r="3" spans="1:9" ht="18.75" customHeight="1">
      <c r="A3" s="160"/>
      <c r="B3" s="160"/>
      <c r="C3" s="160"/>
      <c r="D3" s="99"/>
      <c r="E3" s="128"/>
      <c r="F3" s="99"/>
    </row>
    <row r="4" spans="1:9" ht="18.75" customHeight="1">
      <c r="A4" s="14"/>
      <c r="B4" s="14"/>
      <c r="C4" s="14"/>
      <c r="D4" s="194" t="s">
        <v>36</v>
      </c>
      <c r="E4" s="194"/>
      <c r="F4" s="194"/>
    </row>
    <row r="5" spans="1:9" ht="18.75" customHeight="1">
      <c r="A5" s="14"/>
      <c r="B5" s="14"/>
      <c r="C5" s="14"/>
      <c r="D5" s="194" t="s">
        <v>72</v>
      </c>
      <c r="E5" s="195"/>
      <c r="F5" s="195"/>
    </row>
    <row r="6" spans="1:9" ht="18.75" customHeight="1">
      <c r="A6" s="14"/>
      <c r="B6" s="105" t="s">
        <v>0</v>
      </c>
      <c r="C6" s="130"/>
      <c r="D6" s="93">
        <v>2022</v>
      </c>
      <c r="E6" s="93"/>
      <c r="F6" s="93">
        <v>2021</v>
      </c>
    </row>
    <row r="7" spans="1:9" s="130" customFormat="1" ht="18.75" customHeight="1">
      <c r="A7" s="131"/>
      <c r="D7" s="190" t="s">
        <v>76</v>
      </c>
      <c r="E7" s="190"/>
      <c r="F7" s="190"/>
    </row>
    <row r="8" spans="1:9" s="134" customFormat="1" ht="19.5" customHeight="1">
      <c r="A8" s="9" t="s">
        <v>29</v>
      </c>
      <c r="B8" s="132"/>
      <c r="C8" s="117"/>
      <c r="D8" s="58"/>
      <c r="E8" s="133"/>
      <c r="F8" s="58"/>
    </row>
    <row r="9" spans="1:9" s="26" customFormat="1" ht="19.5" customHeight="1">
      <c r="A9" s="26" t="s">
        <v>44</v>
      </c>
      <c r="B9" s="27">
        <v>13</v>
      </c>
      <c r="C9" s="85"/>
      <c r="D9" s="100">
        <v>357269119</v>
      </c>
      <c r="E9" s="95"/>
      <c r="F9" s="100">
        <v>95416726</v>
      </c>
      <c r="G9" s="94"/>
      <c r="I9" s="94"/>
    </row>
    <row r="10" spans="1:9" s="26" customFormat="1" ht="19.5" customHeight="1">
      <c r="A10" s="26" t="s">
        <v>111</v>
      </c>
      <c r="B10" s="27">
        <v>13</v>
      </c>
      <c r="C10" s="85"/>
      <c r="D10" s="101">
        <v>-1535142777</v>
      </c>
      <c r="E10" s="95"/>
      <c r="F10" s="101">
        <v>-17509884</v>
      </c>
    </row>
    <row r="11" spans="1:9" s="26" customFormat="1" ht="19.5" customHeight="1">
      <c r="A11" s="23" t="s">
        <v>45</v>
      </c>
      <c r="B11" s="110"/>
      <c r="C11" s="23"/>
      <c r="D11" s="100">
        <f>SUM(D9:D10)</f>
        <v>-1177873658</v>
      </c>
      <c r="E11" s="95">
        <f>SUM(H9:H10)</f>
        <v>0</v>
      </c>
      <c r="F11" s="100">
        <f>SUM(F9:F10)</f>
        <v>77906842</v>
      </c>
    </row>
    <row r="12" spans="1:9" s="26" customFormat="1" ht="19.5" customHeight="1">
      <c r="A12" s="53" t="s">
        <v>117</v>
      </c>
      <c r="B12" s="110"/>
      <c r="C12" s="23"/>
      <c r="D12" s="100"/>
      <c r="E12" s="95"/>
      <c r="F12" s="100"/>
    </row>
    <row r="13" spans="1:9" s="135" customFormat="1" ht="19.5" customHeight="1">
      <c r="A13" s="66" t="s">
        <v>110</v>
      </c>
      <c r="B13" s="110"/>
      <c r="C13" s="81"/>
      <c r="D13" s="101">
        <v>1457266064</v>
      </c>
      <c r="E13" s="95"/>
      <c r="F13" s="101">
        <v>-26882398</v>
      </c>
    </row>
    <row r="14" spans="1:9" s="135" customFormat="1" ht="19.5" customHeight="1">
      <c r="A14" s="53" t="s">
        <v>46</v>
      </c>
      <c r="C14" s="81"/>
      <c r="D14" s="102">
        <f>SUM(D11:D13)</f>
        <v>279392406</v>
      </c>
      <c r="E14" s="95"/>
      <c r="F14" s="102">
        <f>SUM(F11:F13)</f>
        <v>51024444</v>
      </c>
    </row>
    <row r="15" spans="1:9" s="135" customFormat="1" ht="19.5" customHeight="1">
      <c r="A15" s="53" t="s">
        <v>30</v>
      </c>
      <c r="B15" s="27">
        <v>13</v>
      </c>
      <c r="C15" s="81"/>
      <c r="D15" s="100">
        <v>489036975</v>
      </c>
      <c r="E15" s="95"/>
      <c r="F15" s="100">
        <v>5575009</v>
      </c>
    </row>
    <row r="16" spans="1:9" s="136" customFormat="1" ht="19.5" customHeight="1">
      <c r="A16" s="81" t="s">
        <v>20</v>
      </c>
      <c r="B16" s="27"/>
      <c r="C16" s="81"/>
      <c r="D16" s="100">
        <v>3156668</v>
      </c>
      <c r="E16" s="95"/>
      <c r="F16" s="100">
        <v>1459464</v>
      </c>
    </row>
    <row r="17" spans="1:6" s="135" customFormat="1" ht="19.5" customHeight="1">
      <c r="A17" s="53" t="s">
        <v>82</v>
      </c>
      <c r="B17" s="27"/>
      <c r="C17" s="136"/>
      <c r="D17" s="100">
        <v>-795503</v>
      </c>
      <c r="E17" s="95"/>
      <c r="F17" s="100">
        <v>5719790</v>
      </c>
    </row>
    <row r="18" spans="1:6" s="135" customFormat="1" ht="19.5" customHeight="1">
      <c r="A18" s="53" t="s">
        <v>136</v>
      </c>
      <c r="B18" s="27"/>
      <c r="C18" s="136"/>
      <c r="D18" s="100">
        <v>686481</v>
      </c>
      <c r="E18" s="95"/>
      <c r="F18" s="100">
        <v>5355893</v>
      </c>
    </row>
    <row r="19" spans="1:6" s="136" customFormat="1" ht="19.5" customHeight="1">
      <c r="A19" s="136" t="s">
        <v>2</v>
      </c>
      <c r="B19" s="27"/>
      <c r="D19" s="101">
        <v>524974</v>
      </c>
      <c r="E19" s="95"/>
      <c r="F19" s="101">
        <v>98575</v>
      </c>
    </row>
    <row r="20" spans="1:6" s="136" customFormat="1" ht="19.5" customHeight="1">
      <c r="A20" s="14" t="s">
        <v>47</v>
      </c>
      <c r="B20" s="137"/>
      <c r="C20" s="14"/>
      <c r="D20" s="88">
        <f>SUM(D14:D19)</f>
        <v>772002001</v>
      </c>
      <c r="E20" s="2"/>
      <c r="F20" s="88">
        <f>SUM(F14:F19)</f>
        <v>69233175</v>
      </c>
    </row>
    <row r="21" spans="1:6" s="136" customFormat="1" ht="19.5" customHeight="1">
      <c r="A21" s="14"/>
      <c r="B21" s="85"/>
      <c r="C21" s="14"/>
      <c r="D21" s="103"/>
      <c r="E21" s="2"/>
      <c r="F21" s="103"/>
    </row>
    <row r="22" spans="1:6" s="136" customFormat="1" ht="19.5" customHeight="1">
      <c r="A22" s="138" t="s">
        <v>19</v>
      </c>
      <c r="B22" s="139"/>
      <c r="C22" s="139"/>
      <c r="D22" s="104"/>
      <c r="E22" s="96"/>
      <c r="F22" s="104"/>
    </row>
    <row r="23" spans="1:6" s="136" customFormat="1" ht="19.5" customHeight="1">
      <c r="A23" s="86" t="s">
        <v>50</v>
      </c>
      <c r="B23" s="27">
        <v>13</v>
      </c>
      <c r="C23" s="139"/>
      <c r="D23" s="59">
        <v>-1384092</v>
      </c>
      <c r="E23" s="95"/>
      <c r="F23" s="59">
        <v>49837993</v>
      </c>
    </row>
    <row r="24" spans="1:6" s="136" customFormat="1" ht="19.5" customHeight="1">
      <c r="A24" s="26" t="s">
        <v>98</v>
      </c>
      <c r="B24" s="27">
        <v>13</v>
      </c>
      <c r="C24" s="139"/>
      <c r="D24" s="101">
        <v>-138748942</v>
      </c>
      <c r="E24" s="95"/>
      <c r="F24" s="101">
        <v>-20351357</v>
      </c>
    </row>
    <row r="25" spans="1:6" s="136" customFormat="1" ht="19.5" customHeight="1">
      <c r="A25" s="23" t="s">
        <v>51</v>
      </c>
      <c r="B25" s="27"/>
      <c r="C25" s="139"/>
      <c r="D25" s="59">
        <f>SUM(D23:D24)</f>
        <v>-140133034</v>
      </c>
      <c r="E25" s="95"/>
      <c r="F25" s="59">
        <f>SUM(F23:F24)</f>
        <v>29486636</v>
      </c>
    </row>
    <row r="26" spans="1:6" s="136" customFormat="1" ht="19.5" customHeight="1">
      <c r="A26" s="86" t="s">
        <v>48</v>
      </c>
      <c r="B26" s="27">
        <v>13</v>
      </c>
      <c r="D26" s="100">
        <v>45010780</v>
      </c>
      <c r="E26" s="95"/>
      <c r="F26" s="100">
        <v>15410155</v>
      </c>
    </row>
    <row r="27" spans="1:6" s="136" customFormat="1" ht="19.5" customHeight="1">
      <c r="A27" s="86" t="s">
        <v>42</v>
      </c>
      <c r="D27" s="100">
        <v>75190341</v>
      </c>
      <c r="E27" s="95"/>
      <c r="F27" s="100">
        <v>16485260</v>
      </c>
    </row>
    <row r="28" spans="1:6" s="136" customFormat="1" ht="19.5" customHeight="1">
      <c r="A28" s="136" t="s">
        <v>3</v>
      </c>
      <c r="B28" s="27">
        <v>13</v>
      </c>
      <c r="D28" s="100">
        <v>44401826</v>
      </c>
      <c r="E28" s="95"/>
      <c r="F28" s="100">
        <v>15363901</v>
      </c>
    </row>
    <row r="29" spans="1:6" s="136" customFormat="1" ht="19.5" customHeight="1">
      <c r="A29" s="26" t="s">
        <v>58</v>
      </c>
      <c r="B29" s="27"/>
      <c r="D29" s="100">
        <v>50143</v>
      </c>
      <c r="E29" s="95"/>
      <c r="F29" s="100">
        <v>88204</v>
      </c>
    </row>
    <row r="30" spans="1:6" s="136" customFormat="1" ht="19.5" customHeight="1">
      <c r="A30" s="44" t="s">
        <v>112</v>
      </c>
      <c r="B30" s="27"/>
      <c r="D30" s="100">
        <v>0</v>
      </c>
      <c r="E30" s="95"/>
      <c r="F30" s="100">
        <v>-95672</v>
      </c>
    </row>
    <row r="31" spans="1:6" s="136" customFormat="1" ht="19.5" customHeight="1">
      <c r="A31" s="14" t="s">
        <v>28</v>
      </c>
      <c r="B31" s="164"/>
      <c r="C31" s="14"/>
      <c r="D31" s="88">
        <f>SUM(D25:D30)</f>
        <v>24520056</v>
      </c>
      <c r="E31" s="2"/>
      <c r="F31" s="88">
        <f>SUM(F25:F30)</f>
        <v>76738484</v>
      </c>
    </row>
    <row r="32" spans="1:6" s="136" customFormat="1" ht="19.5" customHeight="1">
      <c r="A32" s="6" t="s">
        <v>125</v>
      </c>
      <c r="B32" s="5"/>
      <c r="C32" s="6"/>
      <c r="D32" s="103">
        <f>SUM(D20-D31)</f>
        <v>747481945</v>
      </c>
      <c r="E32" s="1"/>
      <c r="F32" s="103">
        <f>SUM(F20-F31)</f>
        <v>-7505309</v>
      </c>
    </row>
    <row r="33" spans="1:7" s="136" customFormat="1" ht="19.5" customHeight="1">
      <c r="A33" s="66" t="s">
        <v>126</v>
      </c>
      <c r="B33" s="27">
        <v>12</v>
      </c>
      <c r="D33" s="101">
        <v>149414480</v>
      </c>
      <c r="E33" s="95"/>
      <c r="F33" s="101">
        <v>-2260622</v>
      </c>
    </row>
    <row r="34" spans="1:7" s="136" customFormat="1" ht="19.5" customHeight="1">
      <c r="A34" s="6" t="s">
        <v>127</v>
      </c>
      <c r="B34" s="5"/>
      <c r="C34" s="6"/>
      <c r="D34" s="88">
        <f>D32-D33</f>
        <v>598067465</v>
      </c>
      <c r="E34" s="1"/>
      <c r="F34" s="88">
        <f>F32-F33</f>
        <v>-5244687</v>
      </c>
    </row>
    <row r="35" spans="1:7" s="134" customFormat="1" ht="18.75" customHeight="1">
      <c r="A35" s="9"/>
      <c r="B35" s="132"/>
      <c r="C35" s="117"/>
      <c r="D35" s="58"/>
      <c r="E35" s="133"/>
      <c r="F35" s="58"/>
    </row>
    <row r="36" spans="1:7" s="130" customFormat="1" ht="19.5" customHeight="1">
      <c r="A36" s="191" t="s">
        <v>71</v>
      </c>
      <c r="B36" s="191"/>
      <c r="C36" s="191"/>
      <c r="D36" s="191"/>
      <c r="E36" s="191"/>
      <c r="F36" s="191"/>
      <c r="G36" s="140"/>
    </row>
    <row r="37" spans="1:7" s="130" customFormat="1" ht="19.5" customHeight="1">
      <c r="A37" s="193" t="s">
        <v>37</v>
      </c>
      <c r="B37" s="193"/>
      <c r="C37" s="193"/>
      <c r="D37" s="193"/>
      <c r="E37" s="128"/>
      <c r="F37" s="129"/>
      <c r="G37" s="140"/>
    </row>
    <row r="38" spans="1:7" s="130" customFormat="1" ht="19.5" customHeight="1">
      <c r="A38" s="160"/>
      <c r="B38" s="160"/>
      <c r="C38" s="160"/>
      <c r="D38" s="99"/>
      <c r="E38" s="128"/>
      <c r="F38" s="99"/>
      <c r="G38" s="140"/>
    </row>
    <row r="39" spans="1:7" s="130" customFormat="1" ht="19.5" customHeight="1">
      <c r="A39" s="14"/>
      <c r="B39" s="14"/>
      <c r="C39" s="14"/>
      <c r="D39" s="194" t="s">
        <v>36</v>
      </c>
      <c r="E39" s="194"/>
      <c r="F39" s="194"/>
      <c r="G39" s="140"/>
    </row>
    <row r="40" spans="1:7" s="130" customFormat="1" ht="19.5" customHeight="1">
      <c r="A40" s="14"/>
      <c r="B40" s="14"/>
      <c r="C40" s="14"/>
      <c r="D40" s="194" t="s">
        <v>72</v>
      </c>
      <c r="E40" s="195"/>
      <c r="F40" s="195"/>
      <c r="G40" s="140"/>
    </row>
    <row r="41" spans="1:7" s="130" customFormat="1" ht="19.5" customHeight="1">
      <c r="A41" s="14"/>
      <c r="B41" s="105"/>
      <c r="D41" s="93">
        <v>2022</v>
      </c>
      <c r="E41" s="93"/>
      <c r="F41" s="93">
        <v>2021</v>
      </c>
      <c r="G41" s="140"/>
    </row>
    <row r="42" spans="1:7" s="130" customFormat="1" ht="19.5" customHeight="1">
      <c r="A42" s="131"/>
      <c r="D42" s="190" t="s">
        <v>76</v>
      </c>
      <c r="E42" s="190"/>
      <c r="F42" s="190"/>
      <c r="G42" s="140"/>
    </row>
    <row r="43" spans="1:7" s="130" customFormat="1" ht="19.5" customHeight="1">
      <c r="A43" s="6" t="s">
        <v>99</v>
      </c>
      <c r="B43" s="6"/>
      <c r="C43" s="6"/>
      <c r="D43" s="141"/>
      <c r="E43" s="27"/>
      <c r="F43" s="142"/>
      <c r="G43" s="140"/>
    </row>
    <row r="44" spans="1:7" s="130" customFormat="1" ht="19.5" customHeight="1">
      <c r="A44" s="165" t="s">
        <v>64</v>
      </c>
      <c r="B44" s="27"/>
      <c r="C44" s="81"/>
      <c r="D44" s="76"/>
      <c r="E44" s="143"/>
      <c r="F44" s="142"/>
      <c r="G44" s="140"/>
    </row>
    <row r="45" spans="1:7" s="130" customFormat="1" ht="19.5" customHeight="1">
      <c r="A45" s="44" t="s">
        <v>137</v>
      </c>
      <c r="B45" s="27"/>
      <c r="C45" s="81"/>
      <c r="E45" s="143"/>
      <c r="F45" s="76"/>
      <c r="G45" s="140"/>
    </row>
    <row r="46" spans="1:7" s="130" customFormat="1" ht="19.5" customHeight="1">
      <c r="A46" s="66" t="s">
        <v>130</v>
      </c>
      <c r="B46" s="136"/>
      <c r="C46" s="81"/>
      <c r="D46" s="76">
        <v>-2508514</v>
      </c>
      <c r="E46" s="143"/>
      <c r="F46" s="76">
        <v>0</v>
      </c>
      <c r="G46" s="140"/>
    </row>
    <row r="47" spans="1:7" s="130" customFormat="1" ht="19.5" customHeight="1">
      <c r="A47" s="66" t="s">
        <v>65</v>
      </c>
      <c r="B47" s="136"/>
      <c r="C47" s="81"/>
      <c r="D47" s="76"/>
      <c r="E47" s="144"/>
      <c r="F47" s="155"/>
      <c r="G47" s="140"/>
    </row>
    <row r="48" spans="1:7" s="130" customFormat="1" ht="19.5" customHeight="1">
      <c r="A48" s="66" t="s">
        <v>66</v>
      </c>
      <c r="B48" s="27"/>
      <c r="C48" s="81"/>
      <c r="D48" s="77">
        <v>501703</v>
      </c>
      <c r="E48" s="144"/>
      <c r="F48" s="77">
        <v>0</v>
      </c>
      <c r="G48" s="140"/>
    </row>
    <row r="49" spans="1:7" s="130" customFormat="1" ht="19.5" customHeight="1">
      <c r="A49" s="35" t="s">
        <v>83</v>
      </c>
      <c r="B49" s="27"/>
      <c r="C49" s="81"/>
      <c r="D49" s="157">
        <f>SUM(D45:D48)</f>
        <v>-2006811</v>
      </c>
      <c r="E49" s="144"/>
      <c r="F49" s="157">
        <f>SUM(F45:F48)</f>
        <v>0</v>
      </c>
      <c r="G49" s="140"/>
    </row>
    <row r="50" spans="1:7" s="130" customFormat="1" ht="19.5" customHeight="1">
      <c r="A50" s="35"/>
      <c r="B50" s="27"/>
      <c r="C50" s="81"/>
      <c r="D50" s="142"/>
      <c r="E50" s="144"/>
      <c r="F50" s="142"/>
      <c r="G50" s="140"/>
    </row>
    <row r="51" spans="1:7" s="130" customFormat="1" ht="18.75" customHeight="1">
      <c r="A51" s="179" t="s">
        <v>108</v>
      </c>
      <c r="B51" s="117"/>
      <c r="C51" s="117"/>
      <c r="D51" s="180">
        <f>SUM(D49)</f>
        <v>-2006811</v>
      </c>
      <c r="E51" s="181"/>
      <c r="F51" s="180">
        <f>SUM(F49)</f>
        <v>0</v>
      </c>
      <c r="G51" s="140"/>
    </row>
    <row r="52" spans="1:7" s="130" customFormat="1" ht="18.75" customHeight="1" thickBot="1">
      <c r="A52" s="10" t="s">
        <v>100</v>
      </c>
      <c r="B52" s="145"/>
      <c r="C52" s="145"/>
      <c r="D52" s="148">
        <f>+D51+D34</f>
        <v>596060654</v>
      </c>
      <c r="E52" s="147"/>
      <c r="F52" s="148">
        <f>+F51+F34</f>
        <v>-5244687</v>
      </c>
      <c r="G52" s="140"/>
    </row>
    <row r="53" spans="1:7" s="130" customFormat="1" ht="19.5" customHeight="1" thickTop="1">
      <c r="A53" s="6"/>
      <c r="B53" s="145"/>
      <c r="C53" s="145"/>
      <c r="D53" s="103"/>
      <c r="E53" s="149"/>
      <c r="F53" s="103"/>
      <c r="G53" s="140"/>
    </row>
    <row r="54" spans="1:7" s="134" customFormat="1" ht="18.75" customHeight="1" thickBot="1">
      <c r="A54" s="10" t="s">
        <v>128</v>
      </c>
      <c r="B54" s="132"/>
      <c r="C54" s="132"/>
      <c r="D54" s="150">
        <f>+D34/10000000</f>
        <v>59.81</v>
      </c>
      <c r="E54" s="151"/>
      <c r="F54" s="150">
        <f>+F34/10000000</f>
        <v>-0.52</v>
      </c>
      <c r="G54" s="140"/>
    </row>
    <row r="55" spans="1:7" ht="20.25" customHeight="1" thickTop="1"/>
  </sheetData>
  <mergeCells count="10">
    <mergeCell ref="A37:D37"/>
    <mergeCell ref="D39:F39"/>
    <mergeCell ref="D40:F40"/>
    <mergeCell ref="D42:F42"/>
    <mergeCell ref="A1:F1"/>
    <mergeCell ref="A2:D2"/>
    <mergeCell ref="D4:F4"/>
    <mergeCell ref="D5:F5"/>
    <mergeCell ref="D7:F7"/>
    <mergeCell ref="A36:F36"/>
  </mergeCells>
  <pageMargins left="0.8" right="0.8" top="0.48" bottom="0.5" header="0.5" footer="0.5"/>
  <pageSetup paperSize="9" scale="85" firstPageNumber="4" fitToHeight="2" orientation="portrait" useFirstPageNumber="1" r:id="rId1"/>
  <headerFooter>
    <oddFooter>&amp;L The accompaying notes are an integral part of these interim financial statements.
&amp;C&amp;P</oddFooter>
  </headerFooter>
  <rowBreaks count="1" manualBreakCount="1">
    <brk id="35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1"/>
  <sheetViews>
    <sheetView view="pageBreakPreview" topLeftCell="A4" zoomScale="80" zoomScaleNormal="70" zoomScaleSheetLayoutView="80" workbookViewId="0">
      <selection activeCell="A19" sqref="A19"/>
    </sheetView>
  </sheetViews>
  <sheetFormatPr defaultColWidth="11" defaultRowHeight="18.75" customHeight="1"/>
  <cols>
    <col min="1" max="1" width="52.7265625" style="51" customWidth="1"/>
    <col min="2" max="2" width="7.90625" style="51" customWidth="1"/>
    <col min="3" max="3" width="12.81640625" style="45" customWidth="1"/>
    <col min="4" max="4" width="1.453125" style="43" customWidth="1"/>
    <col min="5" max="5" width="13.1796875" style="43" customWidth="1"/>
    <col min="6" max="6" width="1" style="43" customWidth="1"/>
    <col min="7" max="7" width="16.08984375" style="43" customWidth="1"/>
    <col min="8" max="8" width="1.453125" style="43" customWidth="1"/>
    <col min="9" max="9" width="13.1796875" style="45" customWidth="1"/>
    <col min="10" max="10" width="1.453125" style="45" customWidth="1"/>
    <col min="11" max="11" width="14.1796875" style="45" customWidth="1"/>
    <col min="12" max="12" width="1.453125" style="45" customWidth="1"/>
    <col min="13" max="13" width="21.54296875" style="45" customWidth="1"/>
    <col min="14" max="14" width="1.54296875" style="45" customWidth="1"/>
    <col min="15" max="15" width="16.6328125" style="45" customWidth="1"/>
    <col min="16" max="16384" width="11" style="45"/>
  </cols>
  <sheetData>
    <row r="1" spans="1:15" ht="18.75" customHeight="1">
      <c r="A1" s="191" t="s">
        <v>71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49"/>
    </row>
    <row r="2" spans="1:15" s="43" customFormat="1" ht="18.75" customHeight="1">
      <c r="A2" s="193" t="s">
        <v>38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50"/>
    </row>
    <row r="3" spans="1:15" s="43" customFormat="1" ht="18.75" customHeight="1">
      <c r="A3" s="7"/>
      <c r="B3" s="7"/>
      <c r="C3" s="7"/>
      <c r="D3" s="8"/>
      <c r="E3" s="8"/>
      <c r="F3" s="8"/>
      <c r="G3" s="8"/>
      <c r="H3" s="8"/>
      <c r="I3" s="8"/>
      <c r="J3" s="8"/>
      <c r="K3" s="8"/>
      <c r="L3" s="8"/>
      <c r="M3" s="37"/>
      <c r="N3" s="37"/>
      <c r="O3" s="42"/>
    </row>
    <row r="4" spans="1:15" s="39" customFormat="1" ht="18.75" customHeight="1">
      <c r="D4" s="38"/>
      <c r="E4" s="38"/>
      <c r="F4" s="38"/>
      <c r="H4" s="38"/>
      <c r="I4" s="197" t="s">
        <v>96</v>
      </c>
      <c r="J4" s="198"/>
      <c r="K4" s="198"/>
      <c r="L4" s="37"/>
      <c r="M4" s="177" t="s">
        <v>26</v>
      </c>
      <c r="N4" s="176"/>
    </row>
    <row r="5" spans="1:15" s="39" customFormat="1" ht="18.75" customHeight="1">
      <c r="L5" s="37"/>
      <c r="M5" s="162" t="s">
        <v>67</v>
      </c>
      <c r="N5" s="117"/>
    </row>
    <row r="6" spans="1:15" s="39" customFormat="1" ht="18.75" customHeight="1">
      <c r="G6" s="38" t="s">
        <v>144</v>
      </c>
      <c r="L6" s="37"/>
      <c r="M6" s="162" t="s">
        <v>85</v>
      </c>
      <c r="N6" s="117"/>
    </row>
    <row r="7" spans="1:15" s="39" customFormat="1" ht="18.75" customHeight="1">
      <c r="C7" s="37" t="s">
        <v>11</v>
      </c>
      <c r="G7" s="37" t="s">
        <v>145</v>
      </c>
      <c r="J7" s="37"/>
      <c r="L7" s="37"/>
      <c r="M7" s="162" t="s">
        <v>103</v>
      </c>
      <c r="N7" s="37"/>
    </row>
    <row r="8" spans="1:15" s="39" customFormat="1" ht="18.75" customHeight="1">
      <c r="C8" s="37" t="s">
        <v>9</v>
      </c>
      <c r="D8" s="38"/>
      <c r="E8" s="37" t="s">
        <v>101</v>
      </c>
      <c r="F8" s="37"/>
      <c r="G8" s="37" t="s">
        <v>147</v>
      </c>
      <c r="H8" s="38"/>
      <c r="I8" s="37" t="s">
        <v>21</v>
      </c>
      <c r="K8" s="54" t="s">
        <v>40</v>
      </c>
      <c r="L8" s="37"/>
      <c r="M8" s="117" t="s">
        <v>104</v>
      </c>
      <c r="N8" s="119"/>
      <c r="O8" s="37" t="s">
        <v>4</v>
      </c>
    </row>
    <row r="9" spans="1:15" s="176" customFormat="1" ht="18.649999999999999" customHeight="1">
      <c r="B9" s="11" t="s">
        <v>0</v>
      </c>
      <c r="C9" s="37" t="s">
        <v>10</v>
      </c>
      <c r="D9" s="37"/>
      <c r="E9" s="37" t="s">
        <v>102</v>
      </c>
      <c r="F9" s="37"/>
      <c r="G9" s="37" t="s">
        <v>146</v>
      </c>
      <c r="H9" s="37"/>
      <c r="I9" s="37" t="s">
        <v>22</v>
      </c>
      <c r="J9" s="37"/>
      <c r="K9" s="37" t="s">
        <v>84</v>
      </c>
      <c r="L9" s="37"/>
      <c r="M9" s="119" t="s">
        <v>68</v>
      </c>
      <c r="N9" s="118"/>
      <c r="O9" s="37" t="s">
        <v>14</v>
      </c>
    </row>
    <row r="10" spans="1:15" s="39" customFormat="1" ht="18.75" customHeight="1">
      <c r="A10" s="14"/>
      <c r="B10" s="14"/>
      <c r="C10" s="196" t="s">
        <v>76</v>
      </c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</row>
    <row r="11" spans="1:15" ht="18.75" customHeight="1">
      <c r="A11" s="35" t="s">
        <v>73</v>
      </c>
      <c r="B11" s="35"/>
      <c r="C11" s="44"/>
      <c r="D11" s="44"/>
      <c r="E11" s="44"/>
      <c r="F11" s="44"/>
      <c r="G11" s="44"/>
      <c r="H11" s="44"/>
      <c r="I11" s="26"/>
      <c r="J11" s="26"/>
      <c r="K11" s="26"/>
      <c r="L11" s="26"/>
      <c r="M11" s="26"/>
      <c r="N11" s="26"/>
      <c r="O11" s="26"/>
    </row>
    <row r="12" spans="1:15" ht="18.75" customHeight="1">
      <c r="A12" s="35" t="s">
        <v>129</v>
      </c>
      <c r="B12" s="35"/>
      <c r="C12" s="12">
        <v>100000000</v>
      </c>
      <c r="D12" s="12"/>
      <c r="E12" s="12">
        <v>138110766</v>
      </c>
      <c r="F12" s="12"/>
      <c r="G12" s="182">
        <v>0</v>
      </c>
      <c r="H12" s="12"/>
      <c r="I12" s="12">
        <v>10000000</v>
      </c>
      <c r="J12" s="12"/>
      <c r="K12" s="12">
        <v>-101878606</v>
      </c>
      <c r="L12" s="12"/>
      <c r="M12" s="142">
        <v>6651208</v>
      </c>
      <c r="N12" s="142"/>
      <c r="O12" s="12">
        <f>SUM(C12:K12)+M12</f>
        <v>152883368</v>
      </c>
    </row>
    <row r="13" spans="1:15" ht="18.75" customHeight="1">
      <c r="A13" s="35" t="s">
        <v>105</v>
      </c>
      <c r="B13" s="35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171"/>
      <c r="N13" s="171"/>
      <c r="O13" s="73"/>
    </row>
    <row r="14" spans="1:15" ht="18.75" customHeight="1">
      <c r="A14" s="44" t="s">
        <v>59</v>
      </c>
      <c r="B14" s="44"/>
      <c r="C14" s="74">
        <v>0</v>
      </c>
      <c r="D14" s="75"/>
      <c r="E14" s="74">
        <v>0</v>
      </c>
      <c r="F14" s="74"/>
      <c r="G14" s="74">
        <v>0</v>
      </c>
      <c r="H14" s="75"/>
      <c r="I14" s="74">
        <v>0</v>
      </c>
      <c r="J14" s="40"/>
      <c r="K14" s="72">
        <v>-5244687</v>
      </c>
      <c r="L14" s="68"/>
      <c r="M14" s="76">
        <v>0</v>
      </c>
      <c r="N14" s="76"/>
      <c r="O14" s="72">
        <f>SUM(K14:M14)</f>
        <v>-5244687</v>
      </c>
    </row>
    <row r="15" spans="1:15" ht="18.75" customHeight="1">
      <c r="A15" s="66" t="s">
        <v>106</v>
      </c>
      <c r="B15" s="66"/>
      <c r="C15" s="80">
        <v>0</v>
      </c>
      <c r="D15" s="74"/>
      <c r="E15" s="80">
        <v>0</v>
      </c>
      <c r="F15" s="74"/>
      <c r="G15" s="80">
        <v>0</v>
      </c>
      <c r="H15" s="74"/>
      <c r="I15" s="80">
        <v>0</v>
      </c>
      <c r="J15" s="36"/>
      <c r="K15" s="80">
        <v>0</v>
      </c>
      <c r="L15" s="41"/>
      <c r="M15" s="77">
        <v>0</v>
      </c>
      <c r="N15" s="76"/>
      <c r="O15" s="71">
        <f>SUM(K15:M15)</f>
        <v>0</v>
      </c>
    </row>
    <row r="16" spans="1:15" ht="18.75" customHeight="1">
      <c r="A16" s="35" t="s">
        <v>100</v>
      </c>
      <c r="B16" s="35"/>
      <c r="C16" s="121">
        <f>SUM(C14:C15)</f>
        <v>0</v>
      </c>
      <c r="D16" s="121"/>
      <c r="E16" s="121">
        <f>SUM(E14:E15)</f>
        <v>0</v>
      </c>
      <c r="F16" s="121"/>
      <c r="G16" s="121">
        <f>SUM(G14:G15)</f>
        <v>0</v>
      </c>
      <c r="H16" s="121"/>
      <c r="I16" s="121">
        <f>SUM(I14:I15)</f>
        <v>0</v>
      </c>
      <c r="J16" s="69"/>
      <c r="K16" s="123">
        <f>SUM(K14:K15)</f>
        <v>-5244687</v>
      </c>
      <c r="L16" s="70"/>
      <c r="M16" s="123">
        <f>SUM(M14:M15)</f>
        <v>0</v>
      </c>
      <c r="N16" s="172"/>
      <c r="O16" s="122">
        <f>SUM(K16:M16)</f>
        <v>-5244687</v>
      </c>
    </row>
    <row r="17" spans="1:15" ht="18.75" customHeight="1" thickBot="1">
      <c r="A17" s="163" t="s">
        <v>74</v>
      </c>
      <c r="B17" s="163"/>
      <c r="C17" s="173">
        <f>C12+C16</f>
        <v>100000000</v>
      </c>
      <c r="D17" s="15"/>
      <c r="E17" s="173">
        <f>E12+E16</f>
        <v>138110766</v>
      </c>
      <c r="F17" s="142"/>
      <c r="G17" s="173">
        <f>G12+G16</f>
        <v>0</v>
      </c>
      <c r="H17" s="15"/>
      <c r="I17" s="173">
        <f>I12+I16</f>
        <v>10000000</v>
      </c>
      <c r="J17" s="13"/>
      <c r="K17" s="173">
        <f>K12+K16</f>
        <v>-107123293</v>
      </c>
      <c r="L17" s="12"/>
      <c r="M17" s="173">
        <f>M12+M16</f>
        <v>6651208</v>
      </c>
      <c r="N17" s="142"/>
      <c r="O17" s="90">
        <f>O12+O16</f>
        <v>147638681</v>
      </c>
    </row>
    <row r="18" spans="1:15" ht="18.75" customHeight="1" thickTop="1">
      <c r="E18" s="45"/>
      <c r="F18" s="45"/>
      <c r="G18" s="45"/>
    </row>
    <row r="19" spans="1:15" ht="18.75" customHeight="1">
      <c r="A19" s="35" t="s">
        <v>120</v>
      </c>
      <c r="B19" s="35"/>
      <c r="C19" s="44"/>
      <c r="D19" s="44"/>
      <c r="E19" s="44"/>
      <c r="F19" s="44"/>
      <c r="G19" s="44"/>
      <c r="H19" s="44"/>
      <c r="I19" s="26"/>
      <c r="J19" s="26"/>
      <c r="K19" s="26"/>
      <c r="L19" s="26"/>
      <c r="M19" s="26"/>
      <c r="N19" s="26"/>
      <c r="O19" s="26"/>
    </row>
    <row r="20" spans="1:15" ht="18.75" customHeight="1">
      <c r="A20" s="35" t="s">
        <v>121</v>
      </c>
      <c r="B20" s="35"/>
      <c r="C20" s="12">
        <v>100000000</v>
      </c>
      <c r="D20" s="12"/>
      <c r="E20" s="12">
        <v>138110766</v>
      </c>
      <c r="F20" s="12"/>
      <c r="G20" s="182">
        <v>0</v>
      </c>
      <c r="H20" s="12"/>
      <c r="I20" s="12">
        <v>10000000</v>
      </c>
      <c r="J20" s="12"/>
      <c r="K20" s="12">
        <v>-88174173</v>
      </c>
      <c r="L20" s="12"/>
      <c r="M20" s="12">
        <v>10724423</v>
      </c>
      <c r="N20" s="12"/>
      <c r="O20" s="12">
        <v>170661016</v>
      </c>
    </row>
    <row r="21" spans="1:15" ht="13.5" customHeight="1">
      <c r="A21" s="35"/>
      <c r="B21" s="35"/>
      <c r="C21" s="12"/>
      <c r="D21" s="12"/>
      <c r="E21" s="12"/>
      <c r="F21" s="12"/>
      <c r="G21" s="182"/>
      <c r="H21" s="12"/>
      <c r="I21" s="12"/>
      <c r="J21" s="12"/>
      <c r="K21" s="12"/>
      <c r="L21" s="12"/>
      <c r="M21" s="12"/>
      <c r="N21" s="12"/>
      <c r="O21" s="12"/>
    </row>
    <row r="22" spans="1:15" ht="18.5" customHeight="1">
      <c r="A22" s="35" t="s">
        <v>138</v>
      </c>
      <c r="B22" s="35"/>
      <c r="C22" s="12"/>
      <c r="D22" s="12"/>
      <c r="E22" s="12"/>
      <c r="F22" s="12"/>
      <c r="G22" s="182"/>
      <c r="H22" s="12"/>
      <c r="I22" s="12"/>
      <c r="J22" s="12"/>
      <c r="K22" s="12"/>
      <c r="L22" s="12"/>
      <c r="M22" s="12"/>
      <c r="N22" s="12"/>
      <c r="O22" s="12"/>
    </row>
    <row r="23" spans="1:15" ht="18.5" customHeight="1">
      <c r="A23" s="44" t="s">
        <v>148</v>
      </c>
      <c r="B23" s="44"/>
      <c r="C23" s="12"/>
      <c r="D23" s="12"/>
      <c r="E23" s="12"/>
      <c r="F23" s="12"/>
      <c r="G23" s="182"/>
      <c r="H23" s="12"/>
      <c r="I23" s="12"/>
      <c r="J23" s="12"/>
      <c r="K23" s="12"/>
      <c r="L23" s="12"/>
      <c r="M23" s="12"/>
      <c r="N23" s="12"/>
      <c r="O23" s="12"/>
    </row>
    <row r="24" spans="1:15" ht="18.5" customHeight="1">
      <c r="A24" s="44" t="s">
        <v>149</v>
      </c>
      <c r="B24" s="27">
        <v>19</v>
      </c>
      <c r="C24" s="184">
        <v>0</v>
      </c>
      <c r="D24" s="40"/>
      <c r="E24" s="184">
        <v>0</v>
      </c>
      <c r="F24" s="40"/>
      <c r="G24" s="185">
        <v>49663654</v>
      </c>
      <c r="H24" s="40"/>
      <c r="I24" s="184">
        <v>0</v>
      </c>
      <c r="J24" s="40"/>
      <c r="K24" s="184">
        <v>0</v>
      </c>
      <c r="L24" s="40"/>
      <c r="M24" s="184">
        <v>0</v>
      </c>
      <c r="N24" s="40"/>
      <c r="O24" s="72">
        <f>SUM(C24:M24)</f>
        <v>49663654</v>
      </c>
    </row>
    <row r="25" spans="1:15" ht="18.5" customHeight="1">
      <c r="A25" s="35" t="s">
        <v>139</v>
      </c>
      <c r="B25" s="35"/>
      <c r="C25" s="183">
        <f>C24</f>
        <v>0</v>
      </c>
      <c r="D25" s="12"/>
      <c r="E25" s="183">
        <f>E24</f>
        <v>0</v>
      </c>
      <c r="F25" s="12"/>
      <c r="G25" s="65">
        <f>G24</f>
        <v>49663654</v>
      </c>
      <c r="H25" s="12"/>
      <c r="I25" s="183">
        <f>I24</f>
        <v>0</v>
      </c>
      <c r="J25" s="12"/>
      <c r="K25" s="183">
        <f>K24</f>
        <v>0</v>
      </c>
      <c r="L25" s="12"/>
      <c r="M25" s="183">
        <f>M24</f>
        <v>0</v>
      </c>
      <c r="N25" s="12"/>
      <c r="O25" s="65">
        <f>O24</f>
        <v>49663654</v>
      </c>
    </row>
    <row r="26" spans="1:15" ht="13.5" customHeight="1">
      <c r="A26" s="35"/>
      <c r="B26" s="35"/>
      <c r="C26" s="12"/>
      <c r="D26" s="12"/>
      <c r="E26" s="12"/>
      <c r="F26" s="12"/>
      <c r="G26" s="182"/>
      <c r="H26" s="12"/>
      <c r="I26" s="12"/>
      <c r="J26" s="12"/>
      <c r="K26" s="12"/>
      <c r="L26" s="12"/>
      <c r="M26" s="12"/>
      <c r="N26" s="12"/>
      <c r="O26" s="12"/>
    </row>
    <row r="27" spans="1:15" ht="18.75" customHeight="1">
      <c r="A27" s="35" t="s">
        <v>105</v>
      </c>
      <c r="B27" s="35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73"/>
    </row>
    <row r="28" spans="1:15" ht="18.75" customHeight="1">
      <c r="A28" s="44" t="s">
        <v>135</v>
      </c>
      <c r="B28" s="44"/>
      <c r="C28" s="74">
        <v>0</v>
      </c>
      <c r="D28" s="75"/>
      <c r="E28" s="74">
        <v>0</v>
      </c>
      <c r="F28" s="74"/>
      <c r="G28" s="74">
        <v>0</v>
      </c>
      <c r="H28" s="75"/>
      <c r="I28" s="74">
        <v>0</v>
      </c>
      <c r="J28" s="40"/>
      <c r="K28" s="72">
        <v>598067465</v>
      </c>
      <c r="L28" s="68"/>
      <c r="M28" s="76">
        <v>0</v>
      </c>
      <c r="N28" s="76"/>
      <c r="O28" s="72">
        <f>SUM(K28:M28)</f>
        <v>598067465</v>
      </c>
    </row>
    <row r="29" spans="1:15" ht="18.75" customHeight="1">
      <c r="A29" s="66" t="s">
        <v>106</v>
      </c>
      <c r="B29" s="66"/>
      <c r="C29" s="80">
        <v>0</v>
      </c>
      <c r="D29" s="74"/>
      <c r="E29" s="80">
        <v>0</v>
      </c>
      <c r="F29" s="74"/>
      <c r="G29" s="80">
        <v>0</v>
      </c>
      <c r="H29" s="74"/>
      <c r="I29" s="80">
        <v>0</v>
      </c>
      <c r="J29" s="36"/>
      <c r="K29" s="80">
        <v>0</v>
      </c>
      <c r="L29" s="41"/>
      <c r="M29" s="77">
        <v>-2006811</v>
      </c>
      <c r="N29" s="76"/>
      <c r="O29" s="71">
        <f>SUM(K29:M29)</f>
        <v>-2006811</v>
      </c>
    </row>
    <row r="30" spans="1:15" ht="18.75" customHeight="1">
      <c r="A30" s="35" t="s">
        <v>100</v>
      </c>
      <c r="B30" s="35"/>
      <c r="C30" s="121">
        <f>SUM(C28:C29)</f>
        <v>0</v>
      </c>
      <c r="D30" s="121"/>
      <c r="E30" s="121">
        <f>SUM(E28:E29)</f>
        <v>0</v>
      </c>
      <c r="F30" s="121"/>
      <c r="G30" s="121">
        <f>SUM(G28:G29)</f>
        <v>0</v>
      </c>
      <c r="H30" s="121"/>
      <c r="I30" s="121">
        <f>SUM(I28:I29)</f>
        <v>0</v>
      </c>
      <c r="J30" s="69"/>
      <c r="K30" s="123">
        <f>SUM(K28:K29)</f>
        <v>598067465</v>
      </c>
      <c r="L30" s="70"/>
      <c r="M30" s="123">
        <f>SUM(M28:M29)</f>
        <v>-2006811</v>
      </c>
      <c r="N30" s="12"/>
      <c r="O30" s="122">
        <f>SUM(K30:M30)</f>
        <v>596060654</v>
      </c>
    </row>
    <row r="31" spans="1:15" ht="18.75" customHeight="1" thickBot="1">
      <c r="A31" s="163" t="s">
        <v>122</v>
      </c>
      <c r="B31" s="163"/>
      <c r="C31" s="90">
        <f>C20+C30</f>
        <v>100000000</v>
      </c>
      <c r="D31" s="15"/>
      <c r="E31" s="90">
        <f>E20+E30</f>
        <v>138110766</v>
      </c>
      <c r="F31" s="12"/>
      <c r="G31" s="90">
        <f>G20+G30+G25</f>
        <v>49663654</v>
      </c>
      <c r="H31" s="15"/>
      <c r="I31" s="90">
        <f>I20+I30</f>
        <v>10000000</v>
      </c>
      <c r="J31" s="13"/>
      <c r="K31" s="90">
        <f>K20+K30</f>
        <v>509893292</v>
      </c>
      <c r="L31" s="12"/>
      <c r="M31" s="90">
        <f>M20+M30</f>
        <v>8717612</v>
      </c>
      <c r="N31" s="12"/>
      <c r="O31" s="90">
        <f>O20+O30+O25</f>
        <v>816385324</v>
      </c>
    </row>
    <row r="32" spans="1:15" ht="18.75" customHeight="1" thickTop="1"/>
    <row r="33" spans="1:15" ht="18.75" customHeight="1">
      <c r="O33" s="167"/>
    </row>
    <row r="34" spans="1:15" ht="18.75" customHeight="1">
      <c r="K34" s="187">
        <f>'IN 4'!D34-K30</f>
        <v>0</v>
      </c>
      <c r="M34" s="187">
        <f>'IN 4'!D51-M30</f>
        <v>0</v>
      </c>
      <c r="O34" s="186">
        <f>O31-'BL2-3'!D53</f>
        <v>0</v>
      </c>
    </row>
    <row r="36" spans="1:15" ht="18.75" customHeight="1">
      <c r="A36" s="4"/>
      <c r="B36" s="4"/>
    </row>
    <row r="81" spans="1:2" ht="18.75" customHeight="1">
      <c r="A81" s="4" t="s">
        <v>41</v>
      </c>
      <c r="B81" s="4"/>
    </row>
  </sheetData>
  <mergeCells count="4">
    <mergeCell ref="A1:N1"/>
    <mergeCell ref="A2:N2"/>
    <mergeCell ref="C10:O10"/>
    <mergeCell ref="I4:K4"/>
  </mergeCells>
  <phoneticPr fontId="4" type="noConversion"/>
  <pageMargins left="0.8" right="0.6" top="0.48" bottom="0.5" header="0.5" footer="0.5"/>
  <pageSetup paperSize="9" scale="75" firstPageNumber="6" orientation="landscape" useFirstPageNumber="1" r:id="rId1"/>
  <headerFooter alignWithMargins="0">
    <oddFooter>&amp;L  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8"/>
  <sheetViews>
    <sheetView view="pageBreakPreview" topLeftCell="A13" zoomScale="85" zoomScaleNormal="110" zoomScaleSheetLayoutView="85" workbookViewId="0">
      <selection activeCell="A26" sqref="A26"/>
    </sheetView>
  </sheetViews>
  <sheetFormatPr defaultColWidth="9.1796875" defaultRowHeight="18" customHeight="1"/>
  <cols>
    <col min="1" max="1" width="62.08984375" style="44" customWidth="1"/>
    <col min="2" max="2" width="6" style="44" customWidth="1"/>
    <col min="3" max="3" width="1.453125" style="44" customWidth="1"/>
    <col min="4" max="4" width="15.7265625" style="44" bestFit="1" customWidth="1"/>
    <col min="5" max="5" width="1.54296875" style="44" customWidth="1"/>
    <col min="6" max="6" width="15.453125" style="44" customWidth="1"/>
    <col min="7" max="7" width="13.453125" style="44" bestFit="1" customWidth="1"/>
    <col min="8" max="8" width="11.453125" style="44" bestFit="1" customWidth="1"/>
    <col min="9" max="9" width="10.54296875" style="44" bestFit="1" customWidth="1"/>
    <col min="10" max="16384" width="9.1796875" style="44"/>
  </cols>
  <sheetData>
    <row r="1" spans="1:10" ht="18" customHeight="1">
      <c r="A1" s="191" t="s">
        <v>71</v>
      </c>
      <c r="B1" s="191"/>
      <c r="C1" s="191"/>
      <c r="D1" s="191"/>
      <c r="E1" s="191"/>
      <c r="F1" s="191"/>
      <c r="G1" s="111"/>
      <c r="I1" s="87"/>
      <c r="J1" s="87"/>
    </row>
    <row r="2" spans="1:10" ht="18" customHeight="1">
      <c r="A2" s="7" t="s">
        <v>39</v>
      </c>
      <c r="B2" s="82"/>
      <c r="C2" s="83"/>
      <c r="D2" s="84"/>
      <c r="E2" s="84"/>
      <c r="F2" s="84"/>
      <c r="G2" s="111"/>
      <c r="I2" s="87"/>
      <c r="J2" s="87"/>
    </row>
    <row r="3" spans="1:10" ht="18" customHeight="1">
      <c r="A3" s="14"/>
      <c r="B3" s="11"/>
      <c r="C3" s="26"/>
      <c r="D3" s="40"/>
      <c r="E3" s="40"/>
      <c r="F3" s="40"/>
      <c r="G3" s="111"/>
      <c r="I3" s="87"/>
      <c r="J3" s="87"/>
    </row>
    <row r="4" spans="1:10" ht="16.5" customHeight="1">
      <c r="A4" s="14"/>
      <c r="B4" s="14"/>
      <c r="C4" s="14"/>
      <c r="D4" s="194" t="s">
        <v>36</v>
      </c>
      <c r="E4" s="194"/>
      <c r="F4" s="194"/>
      <c r="G4" s="111"/>
      <c r="I4" s="87"/>
      <c r="J4" s="87"/>
    </row>
    <row r="5" spans="1:10" ht="16.5" customHeight="1">
      <c r="A5" s="26"/>
      <c r="B5" s="14"/>
      <c r="C5" s="14"/>
      <c r="D5" s="194" t="s">
        <v>72</v>
      </c>
      <c r="E5" s="195"/>
      <c r="F5" s="195"/>
      <c r="G5" s="111"/>
      <c r="I5" s="87"/>
      <c r="J5" s="87"/>
    </row>
    <row r="6" spans="1:10" ht="16.5" customHeight="1">
      <c r="A6" s="26"/>
      <c r="B6" s="11" t="s">
        <v>0</v>
      </c>
      <c r="C6" s="14"/>
      <c r="D6" s="93">
        <v>2022</v>
      </c>
      <c r="E6" s="93"/>
      <c r="F6" s="93">
        <v>2021</v>
      </c>
      <c r="G6" s="111"/>
      <c r="I6" s="87"/>
      <c r="J6" s="87"/>
    </row>
    <row r="7" spans="1:10" ht="16.5" customHeight="1">
      <c r="A7" s="14"/>
      <c r="B7" s="11"/>
      <c r="C7" s="26"/>
      <c r="D7" s="199" t="s">
        <v>76</v>
      </c>
      <c r="E7" s="199"/>
      <c r="F7" s="199"/>
      <c r="G7" s="111"/>
      <c r="I7" s="87"/>
      <c r="J7" s="87"/>
    </row>
    <row r="8" spans="1:10" ht="16.5" customHeight="1">
      <c r="A8" s="85" t="s">
        <v>15</v>
      </c>
      <c r="B8" s="11"/>
      <c r="C8" s="26"/>
      <c r="D8" s="40"/>
      <c r="E8" s="40"/>
      <c r="F8" s="40"/>
      <c r="G8" s="111"/>
      <c r="I8" s="87"/>
      <c r="J8" s="87"/>
    </row>
    <row r="9" spans="1:10" ht="16.5" customHeight="1">
      <c r="A9" s="26" t="s">
        <v>113</v>
      </c>
      <c r="B9" s="27"/>
      <c r="C9" s="26"/>
      <c r="D9" s="52">
        <v>351063132</v>
      </c>
      <c r="E9" s="34"/>
      <c r="F9" s="52">
        <v>96493828</v>
      </c>
      <c r="G9" s="111"/>
      <c r="H9" s="44" t="s">
        <v>60</v>
      </c>
      <c r="I9" s="87"/>
      <c r="J9" s="87"/>
    </row>
    <row r="10" spans="1:10" ht="16.5" customHeight="1">
      <c r="A10" s="26" t="s">
        <v>153</v>
      </c>
      <c r="B10" s="27"/>
      <c r="C10" s="26"/>
      <c r="D10" s="16">
        <v>106229732</v>
      </c>
      <c r="E10" s="34"/>
      <c r="F10" s="16">
        <v>-8582564</v>
      </c>
      <c r="G10" s="111"/>
      <c r="I10" s="87"/>
      <c r="J10" s="87"/>
    </row>
    <row r="11" spans="1:10" ht="16.5" customHeight="1">
      <c r="A11" s="26" t="s">
        <v>55</v>
      </c>
      <c r="B11" s="27"/>
      <c r="C11" s="26"/>
      <c r="D11" s="16">
        <v>1155330</v>
      </c>
      <c r="E11" s="34"/>
      <c r="F11" s="16">
        <v>1426695</v>
      </c>
      <c r="G11" s="111"/>
      <c r="I11" s="87"/>
      <c r="J11" s="87"/>
    </row>
    <row r="12" spans="1:10" ht="16.5" customHeight="1">
      <c r="A12" s="26" t="s">
        <v>56</v>
      </c>
      <c r="B12" s="27"/>
      <c r="C12" s="26"/>
      <c r="D12" s="16">
        <v>314464</v>
      </c>
      <c r="E12" s="34"/>
      <c r="F12" s="16">
        <v>12540</v>
      </c>
      <c r="G12" s="111"/>
      <c r="I12" s="87"/>
      <c r="J12" s="87"/>
    </row>
    <row r="13" spans="1:10" ht="16.5" customHeight="1">
      <c r="A13" s="26" t="s">
        <v>2</v>
      </c>
      <c r="B13" s="27"/>
      <c r="C13" s="26"/>
      <c r="D13" s="16">
        <v>524974</v>
      </c>
      <c r="E13" s="34"/>
      <c r="F13" s="16">
        <v>1664259</v>
      </c>
      <c r="G13" s="111"/>
      <c r="I13" s="87"/>
      <c r="J13" s="87"/>
    </row>
    <row r="14" spans="1:10" ht="16.5" customHeight="1">
      <c r="A14" s="26" t="s">
        <v>119</v>
      </c>
      <c r="B14" s="27"/>
      <c r="C14" s="26"/>
      <c r="D14" s="16">
        <v>-377826352</v>
      </c>
      <c r="E14" s="34"/>
      <c r="F14" s="16">
        <v>-47053315</v>
      </c>
      <c r="G14" s="111"/>
      <c r="I14" s="87"/>
      <c r="J14" s="87"/>
    </row>
    <row r="15" spans="1:10" ht="16.5" customHeight="1">
      <c r="A15" s="26" t="s">
        <v>118</v>
      </c>
      <c r="B15" s="27"/>
      <c r="C15" s="26"/>
      <c r="D15" s="16">
        <v>-43718512</v>
      </c>
      <c r="E15" s="34"/>
      <c r="F15" s="16">
        <v>-14943848</v>
      </c>
      <c r="G15" s="111"/>
      <c r="I15" s="87"/>
      <c r="J15" s="87"/>
    </row>
    <row r="16" spans="1:10" ht="16.5" customHeight="1">
      <c r="A16" s="26" t="s">
        <v>42</v>
      </c>
      <c r="B16" s="27"/>
      <c r="C16" s="26"/>
      <c r="D16" s="16">
        <v>-50988010</v>
      </c>
      <c r="E16" s="34"/>
      <c r="F16" s="16">
        <v>-15884771</v>
      </c>
      <c r="G16" s="111"/>
      <c r="I16" s="87"/>
      <c r="J16" s="87"/>
    </row>
    <row r="17" spans="1:10" ht="16.5" customHeight="1">
      <c r="A17" s="26" t="s">
        <v>3</v>
      </c>
      <c r="B17" s="27"/>
      <c r="C17" s="26"/>
      <c r="D17" s="16">
        <v>-152315490</v>
      </c>
      <c r="E17" s="34"/>
      <c r="F17" s="16">
        <v>-11541974</v>
      </c>
      <c r="G17" s="111"/>
      <c r="I17" s="87"/>
      <c r="J17" s="87"/>
    </row>
    <row r="18" spans="1:10" ht="16.5" customHeight="1">
      <c r="A18" s="26" t="s">
        <v>140</v>
      </c>
      <c r="B18" s="27"/>
      <c r="C18" s="26"/>
      <c r="D18" s="16">
        <v>-85573</v>
      </c>
      <c r="E18" s="34"/>
      <c r="F18" s="16">
        <v>0</v>
      </c>
      <c r="G18" s="111"/>
      <c r="I18" s="87"/>
      <c r="J18" s="87"/>
    </row>
    <row r="19" spans="1:10" ht="16.5" customHeight="1">
      <c r="A19" s="66" t="s">
        <v>86</v>
      </c>
      <c r="B19" s="27"/>
      <c r="C19" s="26"/>
      <c r="D19" s="17">
        <v>5915004365</v>
      </c>
      <c r="E19" s="34"/>
      <c r="F19" s="169">
        <v>157405986</v>
      </c>
      <c r="G19" s="111"/>
      <c r="I19" s="87"/>
      <c r="J19" s="87"/>
    </row>
    <row r="20" spans="1:10" ht="16.5" customHeight="1">
      <c r="A20" s="66" t="s">
        <v>87</v>
      </c>
      <c r="B20" s="27"/>
      <c r="C20" s="26"/>
      <c r="D20" s="16">
        <v>-5557456335</v>
      </c>
      <c r="E20" s="34"/>
      <c r="F20" s="169">
        <v>-153994466</v>
      </c>
      <c r="G20" s="111"/>
      <c r="I20" s="87"/>
      <c r="J20" s="87"/>
    </row>
    <row r="21" spans="1:10" ht="16.5" customHeight="1">
      <c r="A21" s="14" t="s">
        <v>114</v>
      </c>
      <c r="B21" s="27"/>
      <c r="C21" s="26"/>
      <c r="D21" s="112">
        <f>SUM(D9:D20)</f>
        <v>191901725</v>
      </c>
      <c r="E21" s="2"/>
      <c r="F21" s="112">
        <f>SUM(F9:F20)</f>
        <v>5002370</v>
      </c>
      <c r="G21" s="111"/>
      <c r="I21" s="87"/>
      <c r="J21" s="87"/>
    </row>
    <row r="22" spans="1:10" ht="14">
      <c r="A22" s="14"/>
      <c r="B22" s="27"/>
      <c r="C22" s="26"/>
      <c r="D22" s="89"/>
      <c r="E22" s="2"/>
      <c r="F22" s="89"/>
      <c r="G22" s="111"/>
      <c r="I22" s="87"/>
      <c r="J22" s="87"/>
    </row>
    <row r="23" spans="1:10" ht="16.5" customHeight="1">
      <c r="A23" s="85" t="s">
        <v>52</v>
      </c>
      <c r="B23" s="27"/>
      <c r="C23" s="26"/>
      <c r="D23" s="89"/>
      <c r="E23" s="2"/>
      <c r="F23" s="89"/>
      <c r="G23" s="111"/>
      <c r="I23" s="87"/>
      <c r="J23" s="87"/>
    </row>
    <row r="24" spans="1:10" ht="16.5" hidden="1" customHeight="1">
      <c r="A24" s="86" t="s">
        <v>131</v>
      </c>
      <c r="B24" s="27"/>
      <c r="C24" s="26"/>
      <c r="D24" s="17">
        <v>0</v>
      </c>
      <c r="E24" s="34"/>
      <c r="F24" s="17">
        <v>0</v>
      </c>
      <c r="G24" s="111"/>
      <c r="I24" s="87"/>
      <c r="J24" s="87"/>
    </row>
    <row r="25" spans="1:10" ht="16.5" customHeight="1">
      <c r="A25" s="86" t="s">
        <v>88</v>
      </c>
      <c r="C25" s="26"/>
      <c r="D25" s="178">
        <v>-80601</v>
      </c>
      <c r="E25" s="34"/>
      <c r="F25" s="178">
        <v>0</v>
      </c>
    </row>
    <row r="26" spans="1:10" ht="16.5" customHeight="1">
      <c r="A26" s="14" t="s">
        <v>115</v>
      </c>
      <c r="B26" s="27"/>
      <c r="C26" s="26"/>
      <c r="D26" s="88">
        <f>D25+D24</f>
        <v>-80601</v>
      </c>
      <c r="E26" s="2"/>
      <c r="F26" s="88">
        <f>F25+F24</f>
        <v>0</v>
      </c>
    </row>
    <row r="27" spans="1:10" ht="14">
      <c r="A27" s="14"/>
      <c r="B27" s="27"/>
      <c r="C27" s="26"/>
      <c r="D27" s="1"/>
      <c r="E27" s="2"/>
      <c r="F27" s="1"/>
    </row>
    <row r="28" spans="1:10" ht="16.5" customHeight="1">
      <c r="A28" s="85" t="s">
        <v>54</v>
      </c>
      <c r="B28" s="27"/>
      <c r="C28" s="26"/>
      <c r="D28" s="116"/>
      <c r="E28" s="2"/>
      <c r="F28" s="116"/>
    </row>
    <row r="29" spans="1:10" ht="16.5" customHeight="1">
      <c r="A29" s="66" t="s">
        <v>69</v>
      </c>
      <c r="B29" s="27"/>
      <c r="C29" s="26"/>
      <c r="D29" s="120">
        <v>-1134618</v>
      </c>
      <c r="E29" s="95"/>
      <c r="F29" s="120">
        <v>-1469412</v>
      </c>
    </row>
    <row r="30" spans="1:10" ht="16.5" customHeight="1">
      <c r="A30" s="14" t="s">
        <v>70</v>
      </c>
      <c r="B30" s="27"/>
      <c r="C30" s="26"/>
      <c r="D30" s="88">
        <f>SUM(D29)</f>
        <v>-1134618</v>
      </c>
      <c r="E30" s="2"/>
      <c r="F30" s="146">
        <f>SUM(F29)</f>
        <v>-1469412</v>
      </c>
    </row>
    <row r="31" spans="1:10" ht="16.5" customHeight="1">
      <c r="A31" s="14"/>
      <c r="B31" s="27"/>
      <c r="C31" s="26"/>
      <c r="D31" s="1"/>
      <c r="E31" s="2"/>
      <c r="F31" s="1"/>
    </row>
    <row r="32" spans="1:10" ht="16.5" customHeight="1">
      <c r="A32" s="14" t="s">
        <v>116</v>
      </c>
      <c r="B32" s="27"/>
      <c r="C32" s="26"/>
      <c r="D32" s="79">
        <f>SUM(D26+D21+D30)</f>
        <v>190686506</v>
      </c>
      <c r="E32" s="2"/>
      <c r="F32" s="79">
        <f>SUM(F26+F21+F30)</f>
        <v>3532958</v>
      </c>
    </row>
    <row r="33" spans="1:10" ht="16.5" customHeight="1">
      <c r="A33" s="86" t="s">
        <v>53</v>
      </c>
      <c r="B33" s="27"/>
      <c r="C33" s="26"/>
      <c r="D33" s="52">
        <v>71870311</v>
      </c>
      <c r="E33" s="2"/>
      <c r="F33" s="52">
        <v>63359761</v>
      </c>
    </row>
    <row r="34" spans="1:10" ht="16.5" customHeight="1">
      <c r="A34" s="66" t="s">
        <v>150</v>
      </c>
      <c r="B34" s="27">
        <v>19</v>
      </c>
      <c r="C34" s="26"/>
      <c r="D34" s="16">
        <v>2938979521</v>
      </c>
      <c r="E34" s="34"/>
      <c r="F34" s="16">
        <v>0</v>
      </c>
      <c r="G34" s="111"/>
      <c r="I34" s="87"/>
      <c r="J34" s="87"/>
    </row>
    <row r="35" spans="1:10" ht="16.5" customHeight="1" thickBot="1">
      <c r="A35" s="14" t="s">
        <v>75</v>
      </c>
      <c r="B35" s="27">
        <v>3</v>
      </c>
      <c r="C35" s="26"/>
      <c r="D35" s="67">
        <f>SUM(D32:D34)</f>
        <v>3201536338</v>
      </c>
      <c r="E35" s="2"/>
      <c r="F35" s="67">
        <f>SUM(F32:F33)</f>
        <v>66892719</v>
      </c>
      <c r="G35" s="158"/>
      <c r="H35" s="168"/>
    </row>
    <row r="36" spans="1:10" ht="18" customHeight="1" thickTop="1">
      <c r="F36" s="168"/>
      <c r="G36" s="111"/>
      <c r="I36" s="87"/>
      <c r="J36" s="87"/>
    </row>
    <row r="37" spans="1:10" ht="18" customHeight="1">
      <c r="A37" s="111"/>
      <c r="B37" s="111"/>
      <c r="C37" s="111"/>
      <c r="D37" s="168">
        <f>D35-'BL2-3'!D8</f>
        <v>0</v>
      </c>
      <c r="E37" s="111"/>
      <c r="F37" s="17"/>
      <c r="G37" s="111"/>
    </row>
    <row r="38" spans="1:10" ht="18" customHeight="1">
      <c r="A38" s="111"/>
      <c r="B38" s="111"/>
      <c r="C38" s="111"/>
      <c r="D38" s="111"/>
      <c r="E38" s="111"/>
      <c r="F38" s="111"/>
      <c r="G38" s="111"/>
    </row>
  </sheetData>
  <mergeCells count="4">
    <mergeCell ref="D5:F5"/>
    <mergeCell ref="D7:F7"/>
    <mergeCell ref="A1:F1"/>
    <mergeCell ref="D4:F4"/>
  </mergeCells>
  <phoneticPr fontId="4" type="noConversion"/>
  <pageMargins left="0.8" right="0.8" top="0.48" bottom="0.5" header="0.5" footer="0.5"/>
  <pageSetup paperSize="9" scale="84" firstPageNumber="7" orientation="portrait" useFirstPageNumber="1" r:id="rId1"/>
  <headerFooter alignWithMargins="0">
    <oddFooter>&amp;L  The accompanying notes are an integral part of these interim financial statements.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BL2-3</vt:lpstr>
      <vt:lpstr>IN 4</vt:lpstr>
      <vt:lpstr>sh6</vt:lpstr>
      <vt:lpstr>cf7</vt:lpstr>
      <vt:lpstr>'BL2-3'!Print_Area</vt:lpstr>
      <vt:lpstr>'cf7'!Print_Area</vt:lpstr>
      <vt:lpstr>'IN 4'!Print_Area</vt:lpstr>
      <vt:lpstr>'sh6'!Print_Area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Saisamorn, Chimyoo</cp:lastModifiedBy>
  <cp:lastPrinted>2022-05-11T08:27:41Z</cp:lastPrinted>
  <dcterms:created xsi:type="dcterms:W3CDTF">2005-02-02T07:01:13Z</dcterms:created>
  <dcterms:modified xsi:type="dcterms:W3CDTF">2022-05-11T08:27:44Z</dcterms:modified>
</cp:coreProperties>
</file>