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C:\Users\kriangkrai.s\AppData\Local\Microsoft\Windows\INetCache\Content.Outlook\RJAHWV3H\"/>
    </mc:Choice>
  </mc:AlternateContent>
  <xr:revisionPtr revIDLastSave="0" documentId="13_ncr:1_{ED29BE0D-F409-45E3-B7F1-928895E5D54B}" xr6:coauthVersionLast="47" xr6:coauthVersionMax="47" xr10:uidLastSave="{00000000-0000-0000-0000-000000000000}"/>
  <bookViews>
    <workbookView xWindow="-120" yWindow="-120" windowWidth="29040" windowHeight="15720" tabRatio="717" xr2:uid="{00000000-000D-0000-FFFF-FFFF00000000}"/>
  </bookViews>
  <sheets>
    <sheet name="BS" sheetId="1" r:id="rId1"/>
    <sheet name="PL" sheetId="9" r:id="rId2"/>
    <sheet name="SH" sheetId="15" r:id="rId3"/>
    <sheet name="CF" sheetId="6" r:id="rId4"/>
  </sheets>
  <definedNames>
    <definedName name="_Hlk120336604" localSheetId="3">CF!#REF!</definedName>
    <definedName name="_xlnm.Print_Area" localSheetId="0">BS!$A$1:$G$68</definedName>
    <definedName name="_xlnm.Print_Area" localSheetId="3">CF!$A$1:$E$87</definedName>
    <definedName name="_xlnm.Print_Area" localSheetId="1">PL!$A$1:$F$37</definedName>
    <definedName name="Z_A3B3E038_AAE0_4F24_B01A_BCF5B017EAC3_.wvu.PrintArea" localSheetId="0" hidden="1">BS!$A$1:$H$68</definedName>
    <definedName name="Z_A3B3E038_AAE0_4F24_B01A_BCF5B017EAC3_.wvu.PrintArea" localSheetId="3" hidden="1">CF!$A$1:$E$70</definedName>
    <definedName name="Z_A3B3E038_AAE0_4F24_B01A_BCF5B017EAC3_.wvu.PrintArea" localSheetId="1" hidden="1">PL!$A$1:$G$38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6" l="1"/>
  <c r="C64" i="6" s="1"/>
  <c r="E40" i="6"/>
  <c r="E64" i="6" s="1"/>
  <c r="E22" i="6"/>
  <c r="E86" i="6"/>
  <c r="E79" i="6"/>
  <c r="F33" i="9" l="1"/>
  <c r="F17" i="9"/>
  <c r="F11" i="9"/>
  <c r="F19" i="9" l="1"/>
  <c r="F24" i="9"/>
  <c r="F26" i="9" s="1"/>
  <c r="F35" i="9" s="1"/>
  <c r="G24" i="1"/>
  <c r="G15" i="1"/>
  <c r="C16" i="6"/>
  <c r="D33" i="9"/>
  <c r="L30" i="15" s="1"/>
  <c r="G26" i="1" l="1"/>
  <c r="C11" i="6" l="1"/>
  <c r="D17" i="9"/>
  <c r="E15" i="1"/>
  <c r="C86" i="6" l="1"/>
  <c r="G51" i="1" l="1"/>
  <c r="E51" i="1"/>
  <c r="C10" i="6" l="1"/>
  <c r="C79" i="6"/>
  <c r="C58" i="6" l="1"/>
  <c r="C49" i="6"/>
  <c r="E49" i="6"/>
  <c r="L26" i="15" l="1"/>
  <c r="J26" i="15"/>
  <c r="H26" i="15"/>
  <c r="F26" i="15"/>
  <c r="D26" i="15"/>
  <c r="F31" i="15"/>
  <c r="F15" i="15"/>
  <c r="F17" i="15" s="1"/>
  <c r="F33" i="15" l="1"/>
  <c r="N26" i="15"/>
  <c r="D11" i="9" l="1"/>
  <c r="G65" i="1"/>
  <c r="G44" i="1"/>
  <c r="G53" i="1" s="1"/>
  <c r="E44" i="1"/>
  <c r="E53" i="1" s="1"/>
  <c r="E24" i="1"/>
  <c r="E26" i="1" s="1"/>
  <c r="J31" i="15"/>
  <c r="J33" i="15" s="1"/>
  <c r="J15" i="15"/>
  <c r="J17" i="15" s="1"/>
  <c r="D19" i="9" l="1"/>
  <c r="D24" i="9" s="1"/>
  <c r="G67" i="1"/>
  <c r="E58" i="6" l="1"/>
  <c r="H31" i="15"/>
  <c r="H33" i="15" s="1"/>
  <c r="D31" i="15"/>
  <c r="D33" i="15" s="1"/>
  <c r="N30" i="15"/>
  <c r="N20" i="15" l="1"/>
  <c r="N14" i="15" l="1"/>
  <c r="E33" i="6" l="1"/>
  <c r="E35" i="6" s="1"/>
  <c r="E66" i="6" s="1"/>
  <c r="E68" i="6" s="1"/>
  <c r="H15" i="15"/>
  <c r="H17" i="15" s="1"/>
  <c r="D15" i="15"/>
  <c r="D17" i="15" s="1"/>
  <c r="N10" i="15" l="1"/>
  <c r="D26" i="9" l="1"/>
  <c r="L29" i="15" s="1"/>
  <c r="A37" i="6"/>
  <c r="A61" i="6" s="1"/>
  <c r="D35" i="9" l="1"/>
  <c r="N29" i="15"/>
  <c r="N13" i="15"/>
  <c r="C8" i="6"/>
  <c r="C22" i="6" s="1"/>
  <c r="L31" i="15" l="1"/>
  <c r="L33" i="15" s="1"/>
  <c r="C33" i="6"/>
  <c r="C35" i="6" s="1"/>
  <c r="C66" i="6" s="1"/>
  <c r="C68" i="6" s="1"/>
  <c r="L15" i="15"/>
  <c r="L17" i="15" s="1"/>
  <c r="N15" i="15" l="1"/>
  <c r="N17" i="15" s="1"/>
  <c r="N31" i="15"/>
  <c r="N33" i="15" l="1"/>
  <c r="E65" i="1"/>
  <c r="E67" i="1" s="1"/>
</calcChain>
</file>

<file path=xl/sharedStrings.xml><?xml version="1.0" encoding="utf-8"?>
<sst xmlns="http://schemas.openxmlformats.org/spreadsheetml/2006/main" count="209" uniqueCount="167">
  <si>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</si>
  <si>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</si>
  <si>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</si>
  <si>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</si>
  <si>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</si>
  <si>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</si>
  <si>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</si>
  <si>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</si>
  <si>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</si>
  <si>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</si>
  <si>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</si>
  <si>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</si>
  <si>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</si>
  <si>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</si>
  <si>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</si>
  <si>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</si>
  <si>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</si>
  <si>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</si>
  <si>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</si>
  <si>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</si>
  <si>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</si>
  <si>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</si>
  <si>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</si>
  <si>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</si>
  <si>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</si>
  <si>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</si>
  <si>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</si>
  <si>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</si>
  <si>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</si>
  <si>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</si>
  <si>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</si>
  <si>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</si>
  <si>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</si>
  <si>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งบแสดงฐานะการเงิน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</si>
  <si>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</si>
  <si>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</si>
  <si>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</si>
  <si>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</si>
  <si>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</si>
  <si>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</si>
  <si>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</si>
  <si>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</si>
  <si>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</si>
  <si>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</si>
  <si>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</si>
  <si>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</si>
  <si>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</si>
  <si>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31 มีนาคม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</si>
  <si>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</si>
  <si>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</si>
  <si>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</si>
  <si>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</si>
  <si>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</si>
  <si>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</si>
  <si>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</si>
  <si>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</si>
  <si>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</si>
  <si>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</si>
  <si>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</si>
  <si>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</si>
  <si>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</si>
  <si>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</si>
  <si>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</si>
  <si>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</si>
  <si>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</si>
  <si>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</si>
  <si>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</si>
  <si>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</si>
  <si>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บริษัท โรงงานเภสัชอุตสาหกรรม เจเอสพี (ประเทศไทย) จำกัด (มหาชน)</t>
  </si>
  <si>
    <t>(พันบาท)</t>
  </si>
  <si>
    <t>หนี้สินที่เกิดจากสัญญา</t>
  </si>
  <si>
    <t>ข้อมูลกระแสเงินสดเปิดเผยเพิ่มเติม</t>
  </si>
  <si>
    <t>รายละเอียดประกอบการซื้ออาคารและอุปกรณ์ระหว่างงวด มีดังนี้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</si>
  <si>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</si>
  <si>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</si>
  <si>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</si>
  <si>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</si>
  <si>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</si>
  <si>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</si>
  <si>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</si>
  <si>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</si>
  <si>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รวมส่วนของผู้ถือหุ้น </t>
  </si>
  <si>
    <t xml:space="preserve">รวมหนี้สินและส่วนของผู้ถือหุ้น </t>
  </si>
  <si>
    <t>สินทรัพย์ต้นทุนของสัญญา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</si>
  <si>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</si>
  <si>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</si>
  <si>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</si>
  <si>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</si>
  <si>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เพิ่มหุ้นสามัญ</t>
  </si>
  <si>
    <t>ส่วนเกิน</t>
  </si>
  <si>
    <t>มูลค่าหุ้น</t>
  </si>
  <si>
    <t xml:space="preserve">   กำไร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</si>
  <si>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</si>
  <si>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</si>
  <si>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</si>
  <si>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</si>
  <si>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</si>
  <si>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>ประมาณการขาดทุนจากการปรับมูลค่าสินค้า</t>
  </si>
  <si>
    <t>ภาษีเงินได้จ่ายออก</t>
  </si>
  <si>
    <t>รายละเอียดประกอบการซื้อสินทรัพย์ไม่มีตัวตนระหว่างงวด มีดังนี้</t>
  </si>
  <si>
    <t>กระแสเงินสดสุทธิใช้ไปในกิจกรรมจัดหาเงิน</t>
  </si>
  <si>
    <t>รวมสินทรัพย์ไม่มีตัวตนที่ซื้อในระหว่างงวด</t>
  </si>
  <si>
    <t>ยอดซื้ออาคารและอุปกรณ์ที่ชำระเป็นเงินสด</t>
  </si>
  <si>
    <t>ยอดซื้อสินทรัพย์ไม่มีตัวตนที่ชำระเป็นเงินสด</t>
  </si>
  <si>
    <t xml:space="preserve">ส่วนของหนี้สินตามสัญญาเช่าที่ถึงกำหนดชำระภายในหนึ่งปี </t>
  </si>
  <si>
    <t>กำไรสะสม</t>
  </si>
  <si>
    <t>กำไร (ขาดทุน) เบ็ดเสร็จรวมสำหรับงวด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</si>
  <si>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</si>
  <si>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</si>
  <si>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</si>
  <si>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</si>
  <si>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</si>
  <si>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สินทรัพย์ทางการเงินไม่หมุนเวียนอื่น</t>
  </si>
  <si>
    <t>กลับรายการผลขาดทุนจากการด้อยค่าที่รับรู้ในกำไรหรือขาดทุนซึ่ง</t>
  </si>
  <si>
    <t>หนี้สินตามสัญญาเช่า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</si>
  <si>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</si>
  <si>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</si>
  <si>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</si>
  <si>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</si>
  <si>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</si>
  <si>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</si>
  <si>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     เป็นไปตาม TFRS9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</si>
  <si>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</si>
  <si>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</si>
  <si>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3</t>
  </si>
  <si>
    <t xml:space="preserve">     ไว้ในกำไรหรือขาดทุนในภายหลัง</t>
  </si>
  <si>
    <t>กลับรายการขาดทุนจากการด้อยค่า</t>
  </si>
  <si>
    <t>รวมอาคารและอุปกรณ์ที่ซื้อในระหว่างงวด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</si>
  <si>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</si>
  <si>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เจ้าหนี้ค่าซื้ออาคารและอุปกรณ์ปลายงวด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</si>
  <si>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จ่ายชำระเจ้าหนี้ค่าซื้อสินทรัพย์ไม่มีตัวตนต้นงวด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</si>
  <si>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เจ้าหนี้ค่าซื้อสินทรัพย์ไม่มีตัวตนปลายงวด</t>
    </r>
  </si>
  <si>
    <t>สินทรัพย์ทางการเงินหมุนเวียนอื่น</t>
  </si>
  <si>
    <t>สินทรัพย์ไม่มีตัวตน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</si>
  <si>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</si>
  <si>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</si>
  <si>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</si>
  <si>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</si>
  <si>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</si>
  <si>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</si>
  <si>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  ซึ่งเป็นไปตาม TFRS 9</t>
  </si>
  <si>
    <t>ยอดคงเหลือ ณ วันที่ 31 มีนาคม 2565</t>
  </si>
  <si>
    <t xml:space="preserve">       ยานพาหนะได้มาจากสินทรัพย์สิทธิการใช้</t>
  </si>
  <si>
    <t xml:space="preserve">       เงินมัดจำค่าอาคารและอุปกรณ์ต้นงวด</t>
  </si>
  <si>
    <t>4</t>
  </si>
  <si>
    <t>6</t>
  </si>
  <si>
    <t>กำไรขาดทุนเบ็ดเสร็จอื่นสำหรับงวด - สุทธิจากภาษี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</si>
  <si>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</si>
  <si>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</si>
  <si>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</si>
  <si>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</si>
  <si>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ขาดทุน</t>
  </si>
  <si>
    <t>กำไรจากการจำหน่ายสินทรัพย์ทางการเงินอื่น</t>
  </si>
  <si>
    <t>เงินสดจ่ายเพื่อซิ้อสินทรัพย์ทางการเงินอื่น</t>
  </si>
  <si>
    <t>เงินสดรับจากการขายสินทรัพย์ทางการเงินอื่น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</si>
  <si>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</si>
  <si>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</si>
  <si>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เงินสดและรายการเทียบเท่าเงินสดลดลงสุทธิ</t>
  </si>
  <si>
    <t>2</t>
  </si>
  <si>
    <t>2, 4</t>
  </si>
  <si>
    <t>ค่าใช้จ่าย (รายได้) ภาษีเงินได้</t>
  </si>
  <si>
    <t xml:space="preserve">         เงินมัดจำค่าอาคารและอุปกรณ์ปลายงวด</t>
  </si>
  <si>
    <t>ผลกำไรจากการวัดมูลค่าสินทรัพย์ทางการเงิน</t>
  </si>
  <si>
    <t>กำไรจากการปรับมูลค่ายุติธรรม</t>
  </si>
  <si>
    <t>กำไรจากการจำหน่ายอาคารและอุปกรณ์</t>
  </si>
  <si>
    <t>เงินสดรับจาก (เงินสดจ่ายเพื่อชำระ) เงินเบิกเกินบัญชีธนาคารและ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</si>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</sst>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1" fillId="0" borderId="0"/>
    <xf numFmtId="0" fontId="1" fillId="0" borderId="0"/>
  </cellStyleXfs>
  <cellXfs count="123">
    <xf numFmtId="0" fontId="0" fillId="0" borderId="0" xfId="0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/>
    <xf numFmtId="37" fontId="5" fillId="0" borderId="0" xfId="0" applyNumberFormat="1" applyFont="1" applyFill="1" applyAlignment="1"/>
    <xf numFmtId="0" fontId="0" fillId="0" borderId="0" xfId="0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8" fillId="0" borderId="0" xfId="0" applyFont="1" applyFill="1"/>
    <xf numFmtId="0" fontId="6" fillId="0" borderId="0" xfId="0" applyFont="1" applyFill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6" fontId="0" fillId="0" borderId="0" xfId="1" applyNumberFormat="1" applyFont="1" applyFill="1"/>
    <xf numFmtId="37" fontId="6" fillId="0" borderId="0" xfId="0" applyNumberFormat="1" applyFont="1" applyFill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5" fontId="0" fillId="0" borderId="0" xfId="1" applyFont="1" applyFill="1" applyAlignment="1"/>
    <xf numFmtId="165" fontId="6" fillId="0" borderId="1" xfId="1" applyFont="1" applyFill="1" applyBorder="1" applyAlignment="1">
      <alignment horizontal="right"/>
    </xf>
    <xf numFmtId="3" fontId="6" fillId="0" borderId="0" xfId="0" applyNumberFormat="1" applyFont="1" applyFill="1" applyBorder="1" applyAlignment="1"/>
    <xf numFmtId="167" fontId="4" fillId="0" borderId="0" xfId="0" quotePrefix="1" applyNumberFormat="1" applyFont="1" applyFill="1" applyBorder="1" applyAlignment="1">
      <alignment horizontal="left"/>
    </xf>
    <xf numFmtId="0" fontId="21" fillId="0" borderId="0" xfId="0" applyFont="1" applyFill="1" applyAlignment="1"/>
    <xf numFmtId="167" fontId="4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0" fontId="6" fillId="0" borderId="0" xfId="4" applyFont="1" applyFill="1" applyAlignment="1">
      <alignment horizontal="left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/>
    <xf numFmtId="168" fontId="0" fillId="0" borderId="0" xfId="1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165" fontId="5" fillId="0" borderId="0" xfId="1" applyFont="1" applyFill="1" applyBorder="1" applyAlignment="1">
      <alignment horizontal="center"/>
    </xf>
    <xf numFmtId="167" fontId="0" fillId="0" borderId="0" xfId="0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0" fontId="0" fillId="0" borderId="0" xfId="5" applyFont="1" applyFill="1" applyAlignment="1">
      <alignment horizontal="left" wrapText="1"/>
    </xf>
    <xf numFmtId="0" fontId="6" fillId="0" borderId="0" xfId="5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165" fontId="6" fillId="0" borderId="0" xfId="1" applyFont="1" applyFill="1" applyAlignment="1"/>
    <xf numFmtId="164" fontId="0" fillId="0" borderId="0" xfId="0" applyNumberFormat="1" applyFont="1" applyFill="1" applyAlignment="1"/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5" xfId="1" applyNumberFormat="1" applyFont="1" applyFill="1" applyBorder="1" applyAlignment="1">
      <alignment horizontal="center"/>
    </xf>
    <xf numFmtId="166" fontId="5" fillId="0" borderId="4" xfId="1" applyNumberFormat="1" applyFont="1" applyFill="1" applyBorder="1" applyAlignment="1">
      <alignment horizontal="center"/>
    </xf>
    <xf numFmtId="165" fontId="6" fillId="0" borderId="0" xfId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166" fontId="6" fillId="0" borderId="1" xfId="1" applyNumberFormat="1" applyFont="1" applyFill="1" applyBorder="1" applyAlignment="1">
      <alignment horizontal="center"/>
    </xf>
    <xf numFmtId="166" fontId="0" fillId="0" borderId="6" xfId="1" applyNumberFormat="1" applyFont="1" applyFill="1" applyBorder="1"/>
    <xf numFmtId="165" fontId="6" fillId="0" borderId="0" xfId="1" applyFont="1" applyFill="1" applyBorder="1" applyAlignment="1"/>
    <xf numFmtId="0" fontId="8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6" fontId="6" fillId="0" borderId="0" xfId="1" applyNumberFormat="1" applyFont="1" applyFill="1" applyBorder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6" fontId="5" fillId="0" borderId="0" xfId="1" applyNumberFormat="1" applyFont="1" applyFill="1"/>
    <xf numFmtId="166" fontId="5" fillId="0" borderId="4" xfId="1" applyNumberFormat="1" applyFont="1" applyFill="1" applyBorder="1"/>
    <xf numFmtId="0" fontId="0" fillId="0" borderId="0" xfId="0" applyFont="1" applyFill="1"/>
    <xf numFmtId="164" fontId="0" fillId="0" borderId="0" xfId="0" applyNumberFormat="1" applyFont="1" applyFill="1"/>
    <xf numFmtId="37" fontId="0" fillId="0" borderId="0" xfId="0" applyNumberFormat="1" applyFont="1" applyFill="1"/>
    <xf numFmtId="166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0" fontId="0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/>
    <xf numFmtId="0" fontId="6" fillId="0" borderId="0" xfId="0" applyFont="1" applyFill="1" applyAlignment="1">
      <alignment horizontal="left" indent="2"/>
    </xf>
    <xf numFmtId="0" fontId="0" fillId="0" borderId="0" xfId="0" applyFill="1" applyAlignment="1">
      <alignment horizontal="left" indent="3"/>
    </xf>
    <xf numFmtId="167" fontId="0" fillId="0" borderId="0" xfId="0" applyNumberFormat="1" applyFill="1" applyBorder="1"/>
    <xf numFmtId="167" fontId="0" fillId="0" borderId="0" xfId="0" applyNumberFormat="1" applyFill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zoomScaleNormal="100" zoomScaleSheetLayoutView="100" zoomScalePageLayoutView="70" workbookViewId="0">
      <selection activeCell="A3" sqref="A3"/>
    </sheetView>
  </sheetViews>
  <sheetFormatPr defaultColWidth="9.140625" defaultRowHeight="20.100000000000001" customHeight="1" x14ac:dyDescent="0.45"/>
  <cols>
    <col min="1" max="1" width="3.42578125" style="12" customWidth="1"/>
    <col min="2" max="2" width="57" style="12" customWidth="1"/>
    <col min="3" max="3" width="9.42578125" style="11" customWidth="1"/>
    <col min="4" max="4" width="1" style="11" customWidth="1"/>
    <col min="5" max="5" width="14" style="11" customWidth="1"/>
    <col min="6" max="6" width="1.42578125" style="11" customWidth="1"/>
    <col min="7" max="7" width="14" style="11" customWidth="1"/>
    <col min="8" max="8" width="1.42578125" style="11" customWidth="1"/>
    <col min="9" max="16384" width="9.140625" style="11"/>
  </cols>
  <sheetData>
    <row r="1" spans="1:10" ht="20.100000000000001" customHeight="1" x14ac:dyDescent="0.5">
      <c r="A1" s="1" t="s">
        <v>68</v>
      </c>
      <c r="B1" s="1"/>
    </row>
    <row r="2" spans="1:10" ht="20.100000000000001" customHeight="1" x14ac:dyDescent="0.5">
      <c r="A2" s="1" t="s">
        <v>33</v>
      </c>
      <c r="B2" s="1"/>
    </row>
    <row r="3" spans="1:10" ht="23.25" x14ac:dyDescent="0.5">
      <c r="A3" s="1"/>
      <c r="B3" s="1"/>
    </row>
    <row r="4" spans="1:10" ht="21.75" x14ac:dyDescent="0.45">
      <c r="C4" s="107"/>
      <c r="D4" s="107"/>
      <c r="E4" s="107" t="s">
        <v>47</v>
      </c>
      <c r="F4" s="107"/>
      <c r="G4" s="107" t="s">
        <v>37</v>
      </c>
      <c r="H4" s="21"/>
    </row>
    <row r="5" spans="1:10" ht="20.100000000000001" customHeight="1" x14ac:dyDescent="0.5">
      <c r="A5" s="1" t="s">
        <v>0</v>
      </c>
      <c r="B5" s="1"/>
      <c r="C5" s="106" t="s">
        <v>1</v>
      </c>
      <c r="D5" s="106"/>
      <c r="E5" s="107">
        <v>2565</v>
      </c>
      <c r="F5" s="107"/>
      <c r="G5" s="107">
        <v>2564</v>
      </c>
      <c r="H5" s="107"/>
    </row>
    <row r="6" spans="1:10" ht="20.100000000000001" customHeight="1" x14ac:dyDescent="0.5">
      <c r="A6" s="1"/>
      <c r="B6" s="1"/>
      <c r="C6" s="106"/>
      <c r="D6" s="106"/>
      <c r="E6" s="22" t="s">
        <v>38</v>
      </c>
      <c r="F6" s="23"/>
      <c r="G6" s="23"/>
      <c r="H6" s="107"/>
    </row>
    <row r="7" spans="1:10" ht="20.100000000000001" customHeight="1" x14ac:dyDescent="0.45">
      <c r="A7" s="24"/>
      <c r="B7" s="24"/>
      <c r="C7" s="107"/>
      <c r="D7" s="107"/>
      <c r="E7" s="117" t="s">
        <v>69</v>
      </c>
      <c r="F7" s="117"/>
      <c r="G7" s="117"/>
      <c r="H7" s="117"/>
    </row>
    <row r="8" spans="1:10" ht="20.100000000000001" customHeight="1" x14ac:dyDescent="0.45">
      <c r="A8" s="25" t="s">
        <v>2</v>
      </c>
      <c r="B8" s="98"/>
      <c r="C8" s="92"/>
      <c r="D8" s="107"/>
      <c r="E8" s="99"/>
      <c r="F8" s="100"/>
      <c r="G8" s="99"/>
    </row>
    <row r="9" spans="1:10" ht="20.100000000000001" customHeight="1" x14ac:dyDescent="0.45">
      <c r="A9" s="98" t="s">
        <v>3</v>
      </c>
      <c r="B9" s="98"/>
      <c r="C9" s="92"/>
      <c r="D9" s="107"/>
      <c r="E9" s="31">
        <v>360199</v>
      </c>
      <c r="F9" s="100"/>
      <c r="G9" s="31">
        <v>623905</v>
      </c>
      <c r="H9" s="88"/>
    </row>
    <row r="10" spans="1:10" ht="20.100000000000001" customHeight="1" x14ac:dyDescent="0.45">
      <c r="A10" s="98" t="s">
        <v>23</v>
      </c>
      <c r="B10" s="98"/>
      <c r="C10" s="92"/>
      <c r="D10" s="107"/>
      <c r="E10" s="31">
        <v>34164</v>
      </c>
      <c r="F10" s="100"/>
      <c r="G10" s="31">
        <v>30911</v>
      </c>
      <c r="H10" s="88"/>
    </row>
    <row r="11" spans="1:10" ht="20.100000000000001" customHeight="1" x14ac:dyDescent="0.45">
      <c r="A11" s="98" t="s">
        <v>45</v>
      </c>
      <c r="B11" s="98"/>
      <c r="C11" s="92"/>
      <c r="D11" s="107"/>
      <c r="E11" s="31">
        <v>32010</v>
      </c>
      <c r="F11" s="100"/>
      <c r="G11" s="31">
        <v>32137</v>
      </c>
      <c r="H11" s="88"/>
    </row>
    <row r="12" spans="1:10" ht="20.100000000000001" customHeight="1" x14ac:dyDescent="0.45">
      <c r="A12" s="98" t="s">
        <v>73</v>
      </c>
      <c r="B12" s="98"/>
      <c r="C12" s="92"/>
      <c r="D12" s="107"/>
      <c r="E12" s="31">
        <v>113711</v>
      </c>
      <c r="F12" s="100"/>
      <c r="G12" s="31">
        <v>109477</v>
      </c>
      <c r="H12" s="88"/>
    </row>
    <row r="13" spans="1:10" ht="20.100000000000001" customHeight="1" x14ac:dyDescent="0.45">
      <c r="A13" s="98" t="s">
        <v>136</v>
      </c>
      <c r="B13" s="98"/>
      <c r="C13" s="92"/>
      <c r="D13" s="107"/>
      <c r="E13" s="31">
        <v>717</v>
      </c>
      <c r="F13" s="100"/>
      <c r="G13" s="31">
        <v>717</v>
      </c>
      <c r="H13" s="88"/>
    </row>
    <row r="14" spans="1:10" ht="20.100000000000001" customHeight="1" x14ac:dyDescent="0.45">
      <c r="A14" s="98" t="s">
        <v>132</v>
      </c>
      <c r="B14" s="98"/>
      <c r="C14" s="92" t="s">
        <v>145</v>
      </c>
      <c r="D14" s="107"/>
      <c r="E14" s="31">
        <v>190357</v>
      </c>
      <c r="F14" s="100"/>
      <c r="G14" s="31">
        <v>27000</v>
      </c>
      <c r="H14" s="88"/>
    </row>
    <row r="15" spans="1:10" ht="20.100000000000001" customHeight="1" x14ac:dyDescent="0.45">
      <c r="A15" s="26" t="s">
        <v>5</v>
      </c>
      <c r="B15" s="98"/>
      <c r="C15" s="92"/>
      <c r="D15" s="107"/>
      <c r="E15" s="74">
        <f>SUM(E9:E14)</f>
        <v>731158</v>
      </c>
      <c r="F15" s="100"/>
      <c r="G15" s="74">
        <f>SUM(G9:G14)</f>
        <v>824147</v>
      </c>
      <c r="H15" s="88"/>
      <c r="J15" s="101"/>
    </row>
    <row r="16" spans="1:10" ht="20.100000000000001" customHeight="1" x14ac:dyDescent="0.45">
      <c r="A16" s="26"/>
      <c r="B16" s="98"/>
      <c r="C16" s="92"/>
      <c r="D16" s="107"/>
      <c r="E16" s="100"/>
      <c r="F16" s="100"/>
      <c r="G16" s="100"/>
      <c r="H16" s="88"/>
    </row>
    <row r="17" spans="1:8" ht="20.100000000000001" customHeight="1" x14ac:dyDescent="0.45">
      <c r="A17" s="18" t="s">
        <v>6</v>
      </c>
      <c r="B17" s="98"/>
      <c r="C17" s="92"/>
      <c r="D17" s="107"/>
      <c r="E17" s="100"/>
      <c r="F17" s="100"/>
      <c r="G17" s="100"/>
      <c r="H17" s="88"/>
    </row>
    <row r="18" spans="1:8" ht="20.100000000000001" customHeight="1" x14ac:dyDescent="0.45">
      <c r="A18" s="98" t="s">
        <v>112</v>
      </c>
      <c r="B18" s="98"/>
      <c r="C18" s="92"/>
      <c r="D18" s="107"/>
      <c r="E18" s="31">
        <v>8904</v>
      </c>
      <c r="F18" s="100"/>
      <c r="G18" s="31">
        <v>8904</v>
      </c>
      <c r="H18" s="88"/>
    </row>
    <row r="19" spans="1:8" ht="20.100000000000001" customHeight="1" x14ac:dyDescent="0.45">
      <c r="A19" s="98" t="s">
        <v>26</v>
      </c>
      <c r="B19" s="98"/>
      <c r="C19" s="92" t="s">
        <v>124</v>
      </c>
      <c r="D19" s="107"/>
      <c r="E19" s="31">
        <v>419223</v>
      </c>
      <c r="F19" s="100"/>
      <c r="G19" s="31">
        <v>396540</v>
      </c>
      <c r="H19" s="15"/>
    </row>
    <row r="20" spans="1:8" ht="20.100000000000001" customHeight="1" x14ac:dyDescent="0.45">
      <c r="A20" s="98" t="s">
        <v>133</v>
      </c>
      <c r="B20" s="98"/>
      <c r="C20" s="92"/>
      <c r="D20" s="107"/>
      <c r="E20" s="31">
        <v>4888</v>
      </c>
      <c r="F20" s="100"/>
      <c r="G20" s="31">
        <v>4514</v>
      </c>
      <c r="H20" s="88"/>
    </row>
    <row r="21" spans="1:8" ht="20.100000000000001" customHeight="1" x14ac:dyDescent="0.45">
      <c r="A21" s="98" t="s">
        <v>7</v>
      </c>
      <c r="B21" s="98"/>
      <c r="C21" s="92"/>
      <c r="D21" s="107"/>
      <c r="E21" s="31">
        <v>18211</v>
      </c>
      <c r="F21" s="100"/>
      <c r="G21" s="31">
        <v>15878</v>
      </c>
      <c r="H21" s="88"/>
    </row>
    <row r="22" spans="1:8" ht="20.100000000000001" customHeight="1" x14ac:dyDescent="0.45">
      <c r="A22" s="98" t="s">
        <v>137</v>
      </c>
      <c r="B22" s="98"/>
      <c r="C22" s="92"/>
      <c r="D22" s="107"/>
      <c r="E22" s="31">
        <v>209</v>
      </c>
      <c r="F22" s="100"/>
      <c r="G22" s="31">
        <v>209</v>
      </c>
      <c r="H22" s="88"/>
    </row>
    <row r="23" spans="1:8" ht="20.100000000000001" customHeight="1" x14ac:dyDescent="0.45">
      <c r="A23" s="98" t="s">
        <v>8</v>
      </c>
      <c r="B23" s="98"/>
      <c r="C23" s="92"/>
      <c r="D23" s="107"/>
      <c r="E23" s="31">
        <v>23148</v>
      </c>
      <c r="F23" s="100"/>
      <c r="G23" s="31">
        <v>10445</v>
      </c>
      <c r="H23" s="88"/>
    </row>
    <row r="24" spans="1:8" ht="20.100000000000001" customHeight="1" x14ac:dyDescent="0.45">
      <c r="A24" s="26" t="s">
        <v>9</v>
      </c>
      <c r="B24" s="98"/>
      <c r="C24" s="92"/>
      <c r="D24" s="107"/>
      <c r="E24" s="74">
        <f>SUM(E18:E23)</f>
        <v>474583</v>
      </c>
      <c r="F24" s="100"/>
      <c r="G24" s="74">
        <f>SUM(G18:G23)</f>
        <v>436490</v>
      </c>
      <c r="H24" s="88"/>
    </row>
    <row r="25" spans="1:8" ht="20.100000000000001" customHeight="1" x14ac:dyDescent="0.45">
      <c r="A25" s="98"/>
      <c r="B25" s="98"/>
      <c r="C25" s="93"/>
      <c r="D25" s="98"/>
      <c r="E25" s="100"/>
      <c r="F25" s="100"/>
      <c r="G25" s="100"/>
      <c r="H25" s="88"/>
    </row>
    <row r="26" spans="1:8" ht="20.100000000000001" customHeight="1" thickBot="1" x14ac:dyDescent="0.5">
      <c r="A26" s="26" t="s">
        <v>10</v>
      </c>
      <c r="B26" s="98"/>
      <c r="C26" s="92"/>
      <c r="D26" s="107"/>
      <c r="E26" s="75">
        <f>E15+E24</f>
        <v>1205741</v>
      </c>
      <c r="F26" s="100"/>
      <c r="G26" s="75">
        <f>G15+G24</f>
        <v>1260637</v>
      </c>
      <c r="H26" s="88"/>
    </row>
    <row r="27" spans="1:8" ht="20.100000000000001" customHeight="1" thickTop="1" x14ac:dyDescent="0.45">
      <c r="A27" s="102"/>
      <c r="B27" s="102"/>
      <c r="C27" s="94"/>
      <c r="D27" s="27"/>
      <c r="E27" s="89"/>
      <c r="F27" s="89"/>
      <c r="G27" s="89"/>
      <c r="H27" s="88"/>
    </row>
    <row r="28" spans="1:8" ht="20.100000000000001" customHeight="1" x14ac:dyDescent="0.45">
      <c r="A28" s="102"/>
      <c r="B28" s="102"/>
      <c r="C28" s="94"/>
      <c r="D28" s="27"/>
      <c r="E28" s="89"/>
      <c r="F28" s="89"/>
      <c r="G28" s="89"/>
      <c r="H28" s="88"/>
    </row>
    <row r="29" spans="1:8" ht="20.100000000000001" customHeight="1" x14ac:dyDescent="0.45">
      <c r="A29" s="102"/>
      <c r="B29" s="102"/>
      <c r="C29" s="28"/>
      <c r="D29" s="28"/>
      <c r="E29" s="28"/>
      <c r="F29" s="28"/>
      <c r="G29" s="28"/>
    </row>
    <row r="30" spans="1:8" ht="20.100000000000001" customHeight="1" x14ac:dyDescent="0.5">
      <c r="A30" s="1" t="s">
        <v>68</v>
      </c>
      <c r="B30" s="1"/>
    </row>
    <row r="31" spans="1:8" ht="20.100000000000001" customHeight="1" x14ac:dyDescent="0.5">
      <c r="A31" s="1" t="s">
        <v>33</v>
      </c>
      <c r="B31" s="1"/>
    </row>
    <row r="32" spans="1:8" ht="23.25" x14ac:dyDescent="0.5">
      <c r="A32" s="1"/>
      <c r="B32" s="1"/>
    </row>
    <row r="33" spans="1:8" ht="21.75" x14ac:dyDescent="0.45">
      <c r="C33" s="107"/>
      <c r="D33" s="107"/>
      <c r="E33" s="107" t="s">
        <v>47</v>
      </c>
      <c r="F33" s="107"/>
      <c r="G33" s="107" t="s">
        <v>37</v>
      </c>
      <c r="H33" s="21"/>
    </row>
    <row r="34" spans="1:8" ht="23.25" x14ac:dyDescent="0.5">
      <c r="A34" s="1" t="s">
        <v>35</v>
      </c>
      <c r="B34" s="1"/>
      <c r="C34" s="106" t="s">
        <v>1</v>
      </c>
      <c r="D34" s="107"/>
      <c r="E34" s="107">
        <v>2565</v>
      </c>
      <c r="F34" s="107"/>
      <c r="G34" s="107">
        <v>2564</v>
      </c>
      <c r="H34" s="107"/>
    </row>
    <row r="35" spans="1:8" ht="23.25" x14ac:dyDescent="0.5">
      <c r="A35" s="1"/>
      <c r="B35" s="1"/>
      <c r="C35" s="106"/>
      <c r="D35" s="107"/>
      <c r="E35" s="22" t="s">
        <v>38</v>
      </c>
      <c r="F35" s="22"/>
      <c r="G35" s="22"/>
      <c r="H35" s="107"/>
    </row>
    <row r="36" spans="1:8" ht="17.25" customHeight="1" x14ac:dyDescent="0.45">
      <c r="A36" s="29"/>
      <c r="B36" s="29"/>
      <c r="D36" s="106"/>
      <c r="E36" s="117" t="s">
        <v>69</v>
      </c>
      <c r="F36" s="117"/>
      <c r="G36" s="117"/>
      <c r="H36" s="117"/>
    </row>
    <row r="37" spans="1:8" ht="21" customHeight="1" x14ac:dyDescent="0.45">
      <c r="A37" s="86" t="s">
        <v>11</v>
      </c>
      <c r="B37" s="98"/>
      <c r="C37" s="92"/>
      <c r="D37" s="107"/>
      <c r="E37" s="99"/>
      <c r="F37" s="100"/>
      <c r="G37" s="99"/>
      <c r="H37" s="89"/>
    </row>
    <row r="38" spans="1:8" ht="21.75" x14ac:dyDescent="0.45">
      <c r="A38" s="98" t="s">
        <v>42</v>
      </c>
      <c r="B38" s="98"/>
      <c r="C38" s="92" t="s">
        <v>144</v>
      </c>
      <c r="D38" s="107"/>
      <c r="E38" s="31">
        <v>2</v>
      </c>
      <c r="F38" s="100"/>
      <c r="G38" s="31">
        <v>0</v>
      </c>
      <c r="H38" s="89"/>
    </row>
    <row r="39" spans="1:8" ht="21" customHeight="1" x14ac:dyDescent="0.45">
      <c r="A39" s="98" t="s">
        <v>12</v>
      </c>
      <c r="B39" s="98"/>
      <c r="C39" s="92"/>
      <c r="D39" s="107"/>
      <c r="E39" s="31">
        <v>38231</v>
      </c>
      <c r="F39" s="100"/>
      <c r="G39" s="31">
        <v>40272</v>
      </c>
      <c r="H39" s="89"/>
    </row>
    <row r="40" spans="1:8" ht="21" customHeight="1" x14ac:dyDescent="0.45">
      <c r="A40" s="98" t="s">
        <v>138</v>
      </c>
      <c r="B40" s="98"/>
      <c r="C40" s="92"/>
      <c r="D40" s="107"/>
      <c r="E40" s="31">
        <v>21852</v>
      </c>
      <c r="F40" s="100"/>
      <c r="G40" s="31">
        <v>29518</v>
      </c>
      <c r="H40" s="89"/>
    </row>
    <row r="41" spans="1:8" ht="21" customHeight="1" x14ac:dyDescent="0.45">
      <c r="A41" s="98" t="s">
        <v>46</v>
      </c>
      <c r="B41" s="98"/>
      <c r="C41" s="92" t="s">
        <v>158</v>
      </c>
      <c r="D41" s="107"/>
      <c r="E41" s="31">
        <v>17579</v>
      </c>
      <c r="F41" s="100">
        <v>23775</v>
      </c>
      <c r="G41" s="31">
        <v>29087</v>
      </c>
      <c r="H41" s="89"/>
    </row>
    <row r="42" spans="1:8" ht="21" customHeight="1" x14ac:dyDescent="0.45">
      <c r="A42" s="98" t="s">
        <v>50</v>
      </c>
      <c r="B42" s="98"/>
      <c r="C42" s="92" t="s">
        <v>144</v>
      </c>
      <c r="D42" s="107"/>
      <c r="E42" s="31">
        <v>10894</v>
      </c>
      <c r="F42" s="100"/>
      <c r="G42" s="31">
        <v>12870</v>
      </c>
      <c r="H42" s="89"/>
    </row>
    <row r="43" spans="1:8" ht="21" customHeight="1" x14ac:dyDescent="0.45">
      <c r="A43" s="98" t="s">
        <v>104</v>
      </c>
      <c r="B43" s="98"/>
      <c r="C43" s="92" t="s">
        <v>159</v>
      </c>
      <c r="D43" s="107"/>
      <c r="E43" s="31">
        <v>2621</v>
      </c>
      <c r="F43" s="100"/>
      <c r="G43" s="31">
        <v>2858</v>
      </c>
      <c r="H43" s="89"/>
    </row>
    <row r="44" spans="1:8" ht="21" customHeight="1" x14ac:dyDescent="0.45">
      <c r="A44" s="26" t="s">
        <v>13</v>
      </c>
      <c r="B44" s="98"/>
      <c r="C44" s="92"/>
      <c r="D44" s="107"/>
      <c r="E44" s="74">
        <f>SUM(E38:E43)</f>
        <v>91179</v>
      </c>
      <c r="F44" s="100"/>
      <c r="G44" s="74">
        <f>SUM(G38:G43)</f>
        <v>114605</v>
      </c>
      <c r="H44" s="89"/>
    </row>
    <row r="45" spans="1:8" ht="9.6" customHeight="1" x14ac:dyDescent="0.45">
      <c r="A45" s="26"/>
      <c r="B45" s="98"/>
      <c r="C45" s="92"/>
      <c r="D45" s="107"/>
      <c r="E45" s="100"/>
      <c r="F45" s="100"/>
      <c r="G45" s="100"/>
      <c r="H45" s="89"/>
    </row>
    <row r="46" spans="1:8" ht="21.75" x14ac:dyDescent="0.45">
      <c r="A46" s="25" t="s">
        <v>14</v>
      </c>
      <c r="B46" s="98"/>
      <c r="C46" s="92"/>
      <c r="D46" s="107"/>
      <c r="E46" s="100"/>
      <c r="F46" s="100"/>
      <c r="G46" s="100"/>
      <c r="H46" s="89"/>
    </row>
    <row r="47" spans="1:8" ht="20.100000000000001" customHeight="1" x14ac:dyDescent="0.45">
      <c r="A47" s="98" t="s">
        <v>51</v>
      </c>
      <c r="B47" s="98"/>
      <c r="C47" s="92" t="s">
        <v>144</v>
      </c>
      <c r="D47" s="107"/>
      <c r="E47" s="31">
        <v>49487</v>
      </c>
      <c r="F47" s="100"/>
      <c r="G47" s="31">
        <v>69635</v>
      </c>
      <c r="H47" s="89"/>
    </row>
    <row r="48" spans="1:8" ht="21.75" x14ac:dyDescent="0.45">
      <c r="A48" s="98" t="s">
        <v>114</v>
      </c>
      <c r="B48" s="98"/>
      <c r="C48" s="92" t="s">
        <v>159</v>
      </c>
      <c r="D48" s="107"/>
      <c r="E48" s="31">
        <v>98028</v>
      </c>
      <c r="F48" s="100"/>
      <c r="G48" s="31">
        <v>98086</v>
      </c>
      <c r="H48" s="89"/>
    </row>
    <row r="49" spans="1:8" ht="21.75" x14ac:dyDescent="0.45">
      <c r="A49" s="98" t="s">
        <v>139</v>
      </c>
      <c r="B49" s="98"/>
      <c r="C49" s="92"/>
      <c r="D49" s="107"/>
      <c r="E49" s="82">
        <v>1292</v>
      </c>
      <c r="F49" s="100"/>
      <c r="G49" s="82">
        <v>1292</v>
      </c>
      <c r="H49" s="89"/>
    </row>
    <row r="50" spans="1:8" ht="21.75" x14ac:dyDescent="0.45">
      <c r="A50" s="98" t="s">
        <v>74</v>
      </c>
      <c r="B50" s="98"/>
      <c r="C50" s="92"/>
      <c r="D50" s="107"/>
      <c r="E50" s="82">
        <v>10911</v>
      </c>
      <c r="F50" s="105"/>
      <c r="G50" s="82">
        <v>10593</v>
      </c>
      <c r="H50" s="89"/>
    </row>
    <row r="51" spans="1:8" ht="21.75" x14ac:dyDescent="0.45">
      <c r="A51" s="26" t="s">
        <v>16</v>
      </c>
      <c r="B51" s="98"/>
      <c r="C51" s="92"/>
      <c r="D51" s="107"/>
      <c r="E51" s="74">
        <f>SUM(E47:E50)</f>
        <v>159718</v>
      </c>
      <c r="F51" s="100"/>
      <c r="G51" s="74">
        <f>SUM(G47:G50)</f>
        <v>179606</v>
      </c>
      <c r="H51" s="89"/>
    </row>
    <row r="52" spans="1:8" ht="7.35" customHeight="1" x14ac:dyDescent="0.45">
      <c r="A52" s="26"/>
      <c r="B52" s="98"/>
      <c r="C52" s="92"/>
      <c r="D52" s="107"/>
      <c r="E52" s="100"/>
      <c r="F52" s="100"/>
      <c r="G52" s="100"/>
      <c r="H52" s="89"/>
    </row>
    <row r="53" spans="1:8" ht="21.75" x14ac:dyDescent="0.45">
      <c r="A53" s="14" t="s">
        <v>17</v>
      </c>
      <c r="B53" s="98"/>
      <c r="C53" s="92"/>
      <c r="D53" s="107"/>
      <c r="E53" s="76">
        <f>E44+E51</f>
        <v>250897</v>
      </c>
      <c r="F53" s="100"/>
      <c r="G53" s="76">
        <f>G44+G51</f>
        <v>294211</v>
      </c>
      <c r="H53" s="28"/>
    </row>
    <row r="54" spans="1:8" ht="7.35" customHeight="1" x14ac:dyDescent="0.45">
      <c r="A54" s="26"/>
      <c r="B54" s="98"/>
      <c r="C54" s="92"/>
      <c r="D54" s="107"/>
      <c r="E54" s="100"/>
      <c r="F54" s="100"/>
      <c r="G54" s="100"/>
      <c r="H54" s="89"/>
    </row>
    <row r="55" spans="1:8" ht="18.75" customHeight="1" x14ac:dyDescent="0.45">
      <c r="A55" s="25" t="s">
        <v>75</v>
      </c>
      <c r="B55" s="98"/>
      <c r="C55" s="92"/>
      <c r="D55" s="107"/>
      <c r="E55" s="100"/>
      <c r="F55" s="100"/>
      <c r="G55" s="100"/>
      <c r="H55" s="17"/>
    </row>
    <row r="56" spans="1:8" ht="18.75" customHeight="1" x14ac:dyDescent="0.45">
      <c r="A56" s="103" t="s">
        <v>18</v>
      </c>
      <c r="B56" s="98"/>
      <c r="C56" s="92"/>
      <c r="D56" s="107"/>
      <c r="E56" s="100"/>
      <c r="F56" s="100"/>
      <c r="G56" s="100"/>
      <c r="H56" s="89"/>
    </row>
    <row r="57" spans="1:8" ht="22.5" thickBot="1" x14ac:dyDescent="0.5">
      <c r="A57" s="98"/>
      <c r="B57" s="12" t="s">
        <v>76</v>
      </c>
      <c r="C57" s="92"/>
      <c r="D57" s="107"/>
      <c r="E57" s="36">
        <v>227500</v>
      </c>
      <c r="F57" s="100"/>
      <c r="G57" s="36">
        <v>227500</v>
      </c>
      <c r="H57" s="89"/>
    </row>
    <row r="58" spans="1:8" ht="22.5" thickTop="1" x14ac:dyDescent="0.45">
      <c r="A58" s="98"/>
      <c r="B58" s="12" t="s">
        <v>77</v>
      </c>
      <c r="C58" s="92"/>
      <c r="D58" s="107"/>
      <c r="E58" s="31">
        <v>227500</v>
      </c>
      <c r="F58" s="100"/>
      <c r="G58" s="31">
        <v>227500</v>
      </c>
      <c r="H58" s="89"/>
    </row>
    <row r="59" spans="1:8" ht="18.75" customHeight="1" x14ac:dyDescent="0.45">
      <c r="A59" s="98" t="s">
        <v>84</v>
      </c>
      <c r="C59" s="92"/>
      <c r="D59" s="107"/>
      <c r="E59" s="31">
        <v>733463</v>
      </c>
      <c r="F59" s="100"/>
      <c r="G59" s="31">
        <v>733463</v>
      </c>
      <c r="H59" s="89"/>
    </row>
    <row r="60" spans="1:8" ht="20.100000000000001" customHeight="1" x14ac:dyDescent="0.45">
      <c r="A60" s="98" t="s">
        <v>52</v>
      </c>
      <c r="C60" s="92"/>
      <c r="D60" s="107"/>
      <c r="E60" s="31">
        <v>-11539</v>
      </c>
      <c r="F60" s="100"/>
      <c r="G60" s="31">
        <v>-11539</v>
      </c>
      <c r="H60" s="89"/>
    </row>
    <row r="61" spans="1:8" ht="21.75" x14ac:dyDescent="0.45">
      <c r="A61" s="98" t="s">
        <v>105</v>
      </c>
      <c r="C61" s="92"/>
      <c r="D61" s="107"/>
      <c r="E61" s="100"/>
      <c r="F61" s="100"/>
      <c r="G61" s="100"/>
      <c r="H61" s="89"/>
    </row>
    <row r="62" spans="1:8" ht="20.100000000000001" customHeight="1" x14ac:dyDescent="0.45">
      <c r="A62" s="98"/>
      <c r="B62" s="12" t="s">
        <v>78</v>
      </c>
      <c r="C62" s="92"/>
      <c r="D62" s="107"/>
      <c r="E62" s="100"/>
      <c r="F62" s="100"/>
      <c r="G62" s="100"/>
      <c r="H62" s="89"/>
    </row>
    <row r="63" spans="1:8" ht="18.600000000000001" customHeight="1" x14ac:dyDescent="0.45">
      <c r="A63" s="98"/>
      <c r="B63" s="12" t="s">
        <v>79</v>
      </c>
      <c r="C63" s="92"/>
      <c r="D63" s="107"/>
      <c r="E63" s="31">
        <v>3862</v>
      </c>
      <c r="F63" s="100"/>
      <c r="G63" s="31">
        <v>3862</v>
      </c>
      <c r="H63" s="89"/>
    </row>
    <row r="64" spans="1:8" ht="18.75" customHeight="1" x14ac:dyDescent="0.45">
      <c r="A64" s="98"/>
      <c r="B64" s="12" t="s">
        <v>80</v>
      </c>
      <c r="C64" s="92"/>
      <c r="D64" s="107"/>
      <c r="E64" s="35">
        <v>1558</v>
      </c>
      <c r="F64" s="100"/>
      <c r="G64" s="35">
        <v>13140</v>
      </c>
      <c r="H64" s="89"/>
    </row>
    <row r="65" spans="1:8" ht="20.100000000000001" customHeight="1" x14ac:dyDescent="0.45">
      <c r="A65" s="26" t="s">
        <v>81</v>
      </c>
      <c r="B65" s="98"/>
      <c r="C65" s="92"/>
      <c r="D65" s="107"/>
      <c r="E65" s="74">
        <f>SUM(E58:E64)</f>
        <v>954844</v>
      </c>
      <c r="F65" s="100"/>
      <c r="G65" s="74">
        <f>SUM(G58:G64)</f>
        <v>966426</v>
      </c>
      <c r="H65" s="89"/>
    </row>
    <row r="66" spans="1:8" ht="8.1" customHeight="1" x14ac:dyDescent="0.45">
      <c r="A66" s="26"/>
      <c r="B66" s="98"/>
      <c r="C66" s="92"/>
      <c r="D66" s="107"/>
      <c r="E66" s="32"/>
      <c r="F66" s="100"/>
      <c r="G66" s="32"/>
      <c r="H66" s="89"/>
    </row>
    <row r="67" spans="1:8" ht="22.5" thickBot="1" x14ac:dyDescent="0.5">
      <c r="A67" s="26" t="s">
        <v>82</v>
      </c>
      <c r="B67" s="98"/>
      <c r="C67" s="92"/>
      <c r="D67" s="107"/>
      <c r="E67" s="75">
        <f>E53+E65</f>
        <v>1205741</v>
      </c>
      <c r="F67" s="100"/>
      <c r="G67" s="75">
        <f>G53+G65</f>
        <v>1260637</v>
      </c>
      <c r="H67" s="89"/>
    </row>
    <row r="68" spans="1:8" ht="20.100000000000001" customHeight="1" thickTop="1" x14ac:dyDescent="0.45">
      <c r="A68" s="33"/>
      <c r="B68" s="33"/>
      <c r="C68" s="27"/>
      <c r="D68" s="27"/>
      <c r="E68" s="17"/>
      <c r="F68" s="17"/>
      <c r="G68" s="17"/>
      <c r="H68" s="17"/>
    </row>
    <row r="69" spans="1:8" ht="20.100000000000001" customHeight="1" x14ac:dyDescent="0.45">
      <c r="A69" s="102"/>
      <c r="B69" s="102"/>
      <c r="C69" s="28"/>
      <c r="D69" s="28"/>
      <c r="E69" s="28"/>
      <c r="F69" s="28"/>
      <c r="G69" s="28"/>
      <c r="H69" s="28"/>
    </row>
    <row r="70" spans="1:8" ht="20.100000000000001" customHeight="1" x14ac:dyDescent="0.45">
      <c r="A70" s="102"/>
      <c r="B70" s="102"/>
      <c r="C70" s="28"/>
      <c r="D70" s="28"/>
      <c r="E70" s="28"/>
      <c r="F70" s="28"/>
      <c r="G70" s="28"/>
      <c r="H70" s="28"/>
    </row>
    <row r="71" spans="1:8" ht="20.100000000000001" customHeight="1" x14ac:dyDescent="0.45">
      <c r="A71" s="102"/>
      <c r="B71" s="102"/>
      <c r="C71" s="28"/>
      <c r="D71" s="28"/>
      <c r="E71" s="28"/>
      <c r="F71" s="28"/>
      <c r="G71" s="28"/>
      <c r="H71" s="28"/>
    </row>
    <row r="72" spans="1:8" ht="20.100000000000001" customHeight="1" x14ac:dyDescent="0.45">
      <c r="A72" s="102"/>
      <c r="B72" s="102"/>
      <c r="C72" s="28"/>
      <c r="D72" s="28"/>
      <c r="E72" s="28"/>
      <c r="F72" s="28"/>
      <c r="G72" s="28"/>
      <c r="H72" s="28"/>
    </row>
    <row r="73" spans="1:8" ht="20.100000000000001" customHeight="1" x14ac:dyDescent="0.45">
      <c r="A73" s="102"/>
      <c r="B73" s="102"/>
      <c r="C73" s="28"/>
      <c r="D73" s="28"/>
      <c r="E73" s="28"/>
      <c r="F73" s="28"/>
      <c r="G73" s="28"/>
      <c r="H73" s="28"/>
    </row>
    <row r="74" spans="1:8" ht="20.100000000000001" customHeight="1" x14ac:dyDescent="0.45">
      <c r="A74" s="102"/>
      <c r="B74" s="102"/>
      <c r="C74" s="28"/>
      <c r="D74" s="28"/>
      <c r="E74" s="28"/>
      <c r="F74" s="28"/>
      <c r="G74" s="28"/>
      <c r="H74" s="2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2">
    <mergeCell ref="E36:H36"/>
    <mergeCell ref="E7:H7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94" firstPageNumber="3" orientation="portrait" useFirstPageNumber="1" horizontalDpi="4294967293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7"/>
  <sheetViews>
    <sheetView topLeftCell="A3" zoomScaleNormal="100" zoomScaleSheetLayoutView="85" zoomScalePageLayoutView="70" workbookViewId="0">
      <selection activeCell="A3" sqref="A3"/>
    </sheetView>
  </sheetViews>
  <sheetFormatPr defaultColWidth="9.140625" defaultRowHeight="23.25" customHeight="1" x14ac:dyDescent="0.45"/>
  <cols>
    <col min="1" max="1" width="58.140625" style="20" customWidth="1"/>
    <col min="2" max="2" width="9.42578125" style="2" customWidth="1"/>
    <col min="3" max="3" width="1.85546875" style="2" customWidth="1"/>
    <col min="4" max="4" width="14" style="2" customWidth="1"/>
    <col min="5" max="5" width="3" style="2" customWidth="1"/>
    <col min="6" max="6" width="14" style="2" customWidth="1"/>
    <col min="7" max="7" width="1.42578125" style="2" customWidth="1"/>
    <col min="8" max="8" width="10.42578125" style="2" bestFit="1" customWidth="1"/>
    <col min="9" max="16384" width="9.140625" style="2"/>
  </cols>
  <sheetData>
    <row r="1" spans="1:7" ht="23.25" customHeight="1" x14ac:dyDescent="0.5">
      <c r="A1" s="1" t="s">
        <v>68</v>
      </c>
      <c r="B1" s="106"/>
      <c r="C1" s="106"/>
      <c r="D1" s="17"/>
      <c r="E1" s="15"/>
      <c r="F1" s="17"/>
      <c r="G1" s="15"/>
    </row>
    <row r="2" spans="1:7" ht="23.25" customHeight="1" x14ac:dyDescent="0.5">
      <c r="A2" s="1" t="s">
        <v>48</v>
      </c>
      <c r="B2" s="4"/>
      <c r="C2" s="4"/>
      <c r="D2" s="21"/>
      <c r="E2" s="21"/>
      <c r="F2" s="21"/>
      <c r="G2" s="21"/>
    </row>
    <row r="3" spans="1:7" ht="15" customHeight="1" x14ac:dyDescent="0.5">
      <c r="A3" s="37"/>
      <c r="B3" s="38"/>
      <c r="C3" s="38"/>
      <c r="D3" s="38"/>
      <c r="E3" s="39"/>
      <c r="F3" s="39"/>
      <c r="G3" s="40"/>
    </row>
    <row r="4" spans="1:7" ht="21.75" customHeight="1" x14ac:dyDescent="0.45">
      <c r="B4" s="4"/>
      <c r="C4" s="4"/>
      <c r="D4" s="118" t="s">
        <v>41</v>
      </c>
      <c r="E4" s="119"/>
      <c r="F4" s="119"/>
      <c r="G4" s="21"/>
    </row>
    <row r="5" spans="1:7" ht="21.75" x14ac:dyDescent="0.45">
      <c r="B5" s="4"/>
      <c r="C5" s="4"/>
      <c r="D5" s="118" t="s">
        <v>47</v>
      </c>
      <c r="E5" s="118"/>
      <c r="F5" s="118"/>
      <c r="G5" s="21"/>
    </row>
    <row r="6" spans="1:7" ht="23.25" customHeight="1" x14ac:dyDescent="0.45">
      <c r="B6" s="106" t="s">
        <v>1</v>
      </c>
      <c r="C6" s="106"/>
      <c r="D6" s="6">
        <v>2565</v>
      </c>
      <c r="E6" s="6"/>
      <c r="F6" s="6">
        <v>2564</v>
      </c>
      <c r="G6" s="6"/>
    </row>
    <row r="7" spans="1:7" ht="23.25" customHeight="1" x14ac:dyDescent="0.45">
      <c r="A7" s="18"/>
      <c r="B7" s="106"/>
      <c r="C7" s="106"/>
      <c r="D7" s="117" t="s">
        <v>69</v>
      </c>
      <c r="E7" s="117"/>
      <c r="F7" s="117"/>
      <c r="G7" s="117"/>
    </row>
    <row r="8" spans="1:7" ht="23.25" customHeight="1" x14ac:dyDescent="0.45">
      <c r="A8" s="18" t="s">
        <v>28</v>
      </c>
      <c r="B8" s="106"/>
      <c r="C8" s="106"/>
      <c r="D8" s="106"/>
      <c r="E8" s="106"/>
      <c r="F8" s="106"/>
      <c r="G8" s="106"/>
    </row>
    <row r="9" spans="1:7" ht="23.25" customHeight="1" x14ac:dyDescent="0.45">
      <c r="A9" s="20" t="s">
        <v>27</v>
      </c>
      <c r="B9" s="106">
        <v>5</v>
      </c>
      <c r="C9" s="106"/>
      <c r="D9" s="31">
        <v>83403</v>
      </c>
      <c r="E9" s="8"/>
      <c r="F9" s="31">
        <v>94812</v>
      </c>
    </row>
    <row r="10" spans="1:7" ht="21.75" customHeight="1" x14ac:dyDescent="0.45">
      <c r="A10" s="9" t="s">
        <v>49</v>
      </c>
      <c r="B10" s="106"/>
      <c r="C10" s="106"/>
      <c r="D10" s="31">
        <v>2068</v>
      </c>
      <c r="E10" s="8"/>
      <c r="F10" s="31">
        <v>943</v>
      </c>
    </row>
    <row r="11" spans="1:7" ht="21.75" x14ac:dyDescent="0.45">
      <c r="A11" s="14" t="s">
        <v>19</v>
      </c>
      <c r="B11" s="95"/>
      <c r="C11" s="106"/>
      <c r="D11" s="80">
        <f>SUM(D9:D10)</f>
        <v>85471</v>
      </c>
      <c r="E11" s="17"/>
      <c r="F11" s="80">
        <f>SUM(F9:F10)</f>
        <v>95755</v>
      </c>
      <c r="G11" s="41"/>
    </row>
    <row r="12" spans="1:7" ht="9.9499999999999993" customHeight="1" x14ac:dyDescent="0.5">
      <c r="A12" s="37"/>
      <c r="B12" s="38"/>
      <c r="C12" s="38"/>
      <c r="D12" s="38"/>
      <c r="E12" s="39"/>
      <c r="F12" s="38"/>
      <c r="G12" s="40"/>
    </row>
    <row r="13" spans="1:7" ht="21.75" customHeight="1" x14ac:dyDescent="0.45">
      <c r="A13" s="18" t="s">
        <v>34</v>
      </c>
      <c r="B13" s="106"/>
      <c r="C13" s="106"/>
      <c r="D13" s="15"/>
      <c r="E13" s="17"/>
      <c r="F13" s="15"/>
      <c r="G13" s="41"/>
    </row>
    <row r="14" spans="1:7" ht="21.75" customHeight="1" x14ac:dyDescent="0.45">
      <c r="A14" s="12" t="s">
        <v>62</v>
      </c>
      <c r="B14" s="106"/>
      <c r="C14" s="106"/>
      <c r="D14" s="96">
        <v>60106</v>
      </c>
      <c r="E14" s="8"/>
      <c r="F14" s="96">
        <v>60766</v>
      </c>
    </row>
    <row r="15" spans="1:7" ht="21.75" customHeight="1" x14ac:dyDescent="0.45">
      <c r="A15" s="12" t="s">
        <v>43</v>
      </c>
      <c r="B15" s="106"/>
      <c r="C15" s="106"/>
      <c r="D15" s="96">
        <v>22373</v>
      </c>
      <c r="E15" s="8"/>
      <c r="F15" s="96">
        <v>11363</v>
      </c>
    </row>
    <row r="16" spans="1:7" ht="21.75" customHeight="1" x14ac:dyDescent="0.45">
      <c r="A16" s="20" t="s">
        <v>29</v>
      </c>
      <c r="B16" s="106"/>
      <c r="C16" s="106"/>
      <c r="D16" s="97">
        <v>15981</v>
      </c>
      <c r="E16" s="8"/>
      <c r="F16" s="97">
        <v>12057</v>
      </c>
    </row>
    <row r="17" spans="1:8" ht="21.75" customHeight="1" x14ac:dyDescent="0.45">
      <c r="A17" s="14" t="s">
        <v>20</v>
      </c>
      <c r="B17" s="106"/>
      <c r="C17" s="106"/>
      <c r="D17" s="80">
        <f>SUM(D14:D16)</f>
        <v>98460</v>
      </c>
      <c r="E17" s="42"/>
      <c r="F17" s="80">
        <f>SUM(F14:F16)</f>
        <v>84186</v>
      </c>
      <c r="G17" s="43"/>
    </row>
    <row r="18" spans="1:8" ht="9.9499999999999993" customHeight="1" x14ac:dyDescent="0.45">
      <c r="A18" s="14"/>
      <c r="B18" s="106"/>
      <c r="C18" s="106"/>
      <c r="D18" s="17"/>
      <c r="E18" s="17"/>
      <c r="F18" s="17"/>
      <c r="G18" s="41"/>
    </row>
    <row r="19" spans="1:8" ht="21.75" customHeight="1" x14ac:dyDescent="0.45">
      <c r="A19" s="14" t="s">
        <v>147</v>
      </c>
      <c r="B19" s="106"/>
      <c r="C19" s="106"/>
      <c r="D19" s="44">
        <f>D11-D17</f>
        <v>-12989</v>
      </c>
      <c r="E19" s="44"/>
      <c r="F19" s="44">
        <f>F11-F17</f>
        <v>11569</v>
      </c>
    </row>
    <row r="20" spans="1:8" ht="21.75" customHeight="1" x14ac:dyDescent="0.45">
      <c r="A20" s="30" t="s">
        <v>30</v>
      </c>
      <c r="B20" s="106"/>
      <c r="C20" s="106"/>
      <c r="D20" s="96">
        <v>-1791</v>
      </c>
      <c r="E20" s="46"/>
      <c r="F20" s="96">
        <v>-2458</v>
      </c>
      <c r="G20" s="34"/>
    </row>
    <row r="21" spans="1:8" ht="21.75" customHeight="1" x14ac:dyDescent="0.45">
      <c r="A21" s="30" t="s">
        <v>162</v>
      </c>
      <c r="B21" s="114"/>
      <c r="C21" s="114"/>
      <c r="D21" s="96">
        <v>357</v>
      </c>
      <c r="E21" s="46"/>
      <c r="F21" s="82">
        <v>0</v>
      </c>
      <c r="G21" s="34"/>
    </row>
    <row r="22" spans="1:8" ht="23.25" customHeight="1" x14ac:dyDescent="0.45">
      <c r="A22" s="12" t="s">
        <v>126</v>
      </c>
      <c r="B22" s="106"/>
      <c r="C22" s="106"/>
      <c r="D22" s="45"/>
      <c r="E22" s="46"/>
      <c r="F22" s="45"/>
      <c r="G22" s="28"/>
    </row>
    <row r="23" spans="1:8" ht="23.25" customHeight="1" x14ac:dyDescent="0.45">
      <c r="A23" s="12" t="s">
        <v>140</v>
      </c>
      <c r="B23" s="106"/>
      <c r="C23" s="106"/>
      <c r="D23" s="78">
        <v>509</v>
      </c>
      <c r="E23" s="46"/>
      <c r="F23" s="78">
        <v>174</v>
      </c>
      <c r="G23" s="28"/>
    </row>
    <row r="24" spans="1:8" ht="21.75" customHeight="1" x14ac:dyDescent="0.45">
      <c r="A24" s="14" t="s">
        <v>148</v>
      </c>
      <c r="B24" s="106"/>
      <c r="C24" s="106"/>
      <c r="D24" s="44">
        <f>SUM(D19:D23)</f>
        <v>-13914</v>
      </c>
      <c r="E24" s="44"/>
      <c r="F24" s="44">
        <f>SUM(F19:F23)</f>
        <v>9285</v>
      </c>
    </row>
    <row r="25" spans="1:8" ht="21.75" customHeight="1" x14ac:dyDescent="0.45">
      <c r="A25" s="30" t="s">
        <v>166</v>
      </c>
      <c r="B25" s="106"/>
      <c r="C25" s="106"/>
      <c r="D25" s="45">
        <v>2332</v>
      </c>
      <c r="E25" s="46"/>
      <c r="F25" s="45">
        <v>-1808</v>
      </c>
      <c r="G25" s="34"/>
      <c r="H25" s="116"/>
    </row>
    <row r="26" spans="1:8" ht="23.25" customHeight="1" thickBot="1" x14ac:dyDescent="0.5">
      <c r="A26" s="14" t="s">
        <v>149</v>
      </c>
      <c r="B26" s="106"/>
      <c r="C26" s="106"/>
      <c r="D26" s="47">
        <f>SUM(D24:D25)</f>
        <v>-11582</v>
      </c>
      <c r="E26" s="42"/>
      <c r="F26" s="47">
        <f>SUM(F24:F25)</f>
        <v>7477</v>
      </c>
      <c r="G26" s="41"/>
    </row>
    <row r="27" spans="1:8" ht="9.9499999999999993" customHeight="1" thickTop="1" x14ac:dyDescent="0.45">
      <c r="A27" s="14"/>
      <c r="B27" s="106"/>
      <c r="C27" s="106"/>
      <c r="D27" s="17"/>
      <c r="E27" s="17"/>
      <c r="F27" s="17"/>
      <c r="G27" s="41"/>
    </row>
    <row r="28" spans="1:8" ht="23.25" customHeight="1" x14ac:dyDescent="0.45">
      <c r="A28" s="14" t="s">
        <v>63</v>
      </c>
      <c r="B28" s="106"/>
      <c r="C28" s="106"/>
      <c r="D28" s="82"/>
      <c r="E28" s="17"/>
      <c r="F28" s="82"/>
      <c r="G28" s="41"/>
    </row>
    <row r="29" spans="1:8" ht="23.25" customHeight="1" x14ac:dyDescent="0.45">
      <c r="A29" s="18" t="s">
        <v>115</v>
      </c>
      <c r="B29" s="106"/>
      <c r="C29" s="106"/>
      <c r="D29" s="82"/>
      <c r="E29" s="17"/>
      <c r="F29" s="82"/>
      <c r="G29" s="41"/>
    </row>
    <row r="30" spans="1:8" ht="23.25" customHeight="1" x14ac:dyDescent="0.45">
      <c r="A30" s="12" t="s">
        <v>116</v>
      </c>
      <c r="B30" s="106"/>
      <c r="C30" s="106"/>
      <c r="D30" s="82">
        <v>0</v>
      </c>
      <c r="E30" s="17"/>
      <c r="F30" s="82">
        <v>-1168</v>
      </c>
      <c r="G30" s="41"/>
    </row>
    <row r="31" spans="1:8" ht="23.25" customHeight="1" x14ac:dyDescent="0.45">
      <c r="A31" s="12" t="s">
        <v>117</v>
      </c>
      <c r="B31" s="106"/>
      <c r="C31" s="106"/>
      <c r="D31" s="82"/>
      <c r="E31" s="17"/>
      <c r="F31" s="82"/>
      <c r="G31" s="41"/>
    </row>
    <row r="32" spans="1:8" ht="23.25" customHeight="1" x14ac:dyDescent="0.45">
      <c r="A32" s="12" t="s">
        <v>125</v>
      </c>
      <c r="B32" s="106"/>
      <c r="C32" s="106"/>
      <c r="D32" s="35">
        <v>0</v>
      </c>
      <c r="E32" s="17"/>
      <c r="F32" s="35">
        <v>234</v>
      </c>
      <c r="G32" s="41"/>
    </row>
    <row r="33" spans="1:8" ht="23.25" customHeight="1" thickBot="1" x14ac:dyDescent="0.5">
      <c r="A33" s="14" t="s">
        <v>146</v>
      </c>
      <c r="B33" s="106"/>
      <c r="C33" s="106"/>
      <c r="D33" s="91">
        <f>SUM(D29:D32)</f>
        <v>0</v>
      </c>
      <c r="E33" s="17"/>
      <c r="F33" s="91">
        <f>SUM(F29:F32)</f>
        <v>-934</v>
      </c>
      <c r="G33" s="41"/>
    </row>
    <row r="34" spans="1:8" ht="9.6" customHeight="1" thickTop="1" x14ac:dyDescent="0.45">
      <c r="A34" s="14"/>
      <c r="B34" s="106"/>
      <c r="C34" s="106"/>
      <c r="D34" s="84"/>
      <c r="E34" s="17"/>
      <c r="F34" s="84"/>
      <c r="G34" s="41"/>
    </row>
    <row r="35" spans="1:8" ht="23.25" customHeight="1" thickBot="1" x14ac:dyDescent="0.5">
      <c r="A35" s="14" t="s">
        <v>106</v>
      </c>
      <c r="B35" s="106"/>
      <c r="C35" s="106"/>
      <c r="D35" s="83">
        <f>SUM(D26,D33)</f>
        <v>-11582</v>
      </c>
      <c r="E35" s="17"/>
      <c r="F35" s="83">
        <f>SUM(F26,F33)</f>
        <v>6543</v>
      </c>
      <c r="G35" s="41"/>
    </row>
    <row r="36" spans="1:8" s="11" customFormat="1" ht="9.9499999999999993" customHeight="1" thickTop="1" x14ac:dyDescent="0.45">
      <c r="A36" s="41"/>
      <c r="C36" s="107"/>
      <c r="D36" s="17"/>
      <c r="E36" s="17"/>
      <c r="F36" s="17"/>
      <c r="H36" s="48"/>
    </row>
    <row r="37" spans="1:8" s="11" customFormat="1" ht="23.25" customHeight="1" thickBot="1" x14ac:dyDescent="0.5">
      <c r="A37" s="41" t="s">
        <v>150</v>
      </c>
      <c r="B37" s="106"/>
      <c r="C37" s="107"/>
      <c r="D37" s="49">
        <v>-0.03</v>
      </c>
      <c r="E37" s="16"/>
      <c r="F37" s="49">
        <v>0.02</v>
      </c>
      <c r="H37" s="48"/>
    </row>
    <row r="38" spans="1:8" ht="23.25" customHeight="1" thickTop="1" x14ac:dyDescent="0.45">
      <c r="B38" s="106"/>
      <c r="C38" s="106"/>
      <c r="D38" s="50"/>
      <c r="E38" s="41"/>
      <c r="F38" s="50"/>
      <c r="G38" s="41"/>
    </row>
    <row r="39" spans="1:8" ht="21.75" customHeight="1" x14ac:dyDescent="0.45">
      <c r="A39" s="2"/>
    </row>
    <row r="40" spans="1:8" ht="21.75" customHeight="1" x14ac:dyDescent="0.45">
      <c r="A40" s="2"/>
    </row>
    <row r="41" spans="1:8" ht="21.75" customHeight="1" x14ac:dyDescent="0.45">
      <c r="A41" s="2"/>
    </row>
    <row r="42" spans="1:8" ht="21.75" customHeight="1" x14ac:dyDescent="0.45">
      <c r="A42" s="2"/>
    </row>
    <row r="43" spans="1:8" ht="21.75" x14ac:dyDescent="0.45">
      <c r="A43" s="2"/>
    </row>
    <row r="44" spans="1:8" ht="18.75" customHeight="1" x14ac:dyDescent="0.45">
      <c r="A44" s="2"/>
    </row>
    <row r="45" spans="1:8" ht="18.75" customHeight="1" x14ac:dyDescent="0.45">
      <c r="A45" s="2"/>
    </row>
    <row r="46" spans="1:8" ht="21.75" x14ac:dyDescent="0.45">
      <c r="A46" s="2"/>
    </row>
    <row r="47" spans="1:8" ht="21" customHeight="1" x14ac:dyDescent="0.45">
      <c r="A47" s="2"/>
    </row>
    <row r="48" spans="1:8" ht="21" customHeight="1" x14ac:dyDescent="0.45">
      <c r="A48" s="2"/>
    </row>
    <row r="49" spans="1:1" ht="21" customHeight="1" x14ac:dyDescent="0.45">
      <c r="A49" s="2"/>
    </row>
    <row r="50" spans="1:1" ht="21" customHeight="1" x14ac:dyDescent="0.45">
      <c r="A50" s="2"/>
    </row>
    <row r="51" spans="1:1" ht="21" customHeight="1" x14ac:dyDescent="0.45">
      <c r="A51" s="2"/>
    </row>
    <row r="52" spans="1:1" ht="21" customHeight="1" x14ac:dyDescent="0.45">
      <c r="A52" s="2"/>
    </row>
    <row r="53" spans="1:1" ht="21" customHeight="1" x14ac:dyDescent="0.45">
      <c r="A53" s="2"/>
    </row>
    <row r="54" spans="1:1" ht="21" customHeight="1" x14ac:dyDescent="0.45">
      <c r="A54" s="2"/>
    </row>
    <row r="55" spans="1:1" ht="21" customHeight="1" x14ac:dyDescent="0.45">
      <c r="A55" s="2"/>
    </row>
    <row r="56" spans="1:1" ht="21" customHeight="1" x14ac:dyDescent="0.45">
      <c r="A56" s="2"/>
    </row>
    <row r="57" spans="1:1" ht="21" customHeight="1" x14ac:dyDescent="0.45">
      <c r="A57" s="2"/>
    </row>
    <row r="58" spans="1:1" ht="21" customHeight="1" x14ac:dyDescent="0.45">
      <c r="A58" s="2"/>
    </row>
    <row r="59" spans="1:1" ht="21" customHeight="1" x14ac:dyDescent="0.45">
      <c r="A59" s="2"/>
    </row>
    <row r="60" spans="1:1" ht="21" customHeight="1" x14ac:dyDescent="0.45">
      <c r="A60" s="2"/>
    </row>
    <row r="61" spans="1:1" ht="8.25" customHeight="1" x14ac:dyDescent="0.45">
      <c r="A61" s="2"/>
    </row>
    <row r="62" spans="1:1" ht="21.75" x14ac:dyDescent="0.45">
      <c r="A62" s="2"/>
    </row>
    <row r="63" spans="1:1" ht="21" customHeight="1" x14ac:dyDescent="0.45">
      <c r="A63" s="2"/>
    </row>
    <row r="64" spans="1:1" ht="21" customHeight="1" x14ac:dyDescent="0.45">
      <c r="A64" s="2"/>
    </row>
    <row r="65" spans="1:1" ht="21" customHeight="1" x14ac:dyDescent="0.45">
      <c r="A65" s="2"/>
    </row>
    <row r="66" spans="1:1" ht="21" customHeight="1" x14ac:dyDescent="0.45">
      <c r="A66" s="2"/>
    </row>
    <row r="67" spans="1:1" ht="21" customHeight="1" x14ac:dyDescent="0.45">
      <c r="A67" s="2"/>
    </row>
    <row r="68" spans="1:1" s="19" customFormat="1" ht="21" customHeight="1" x14ac:dyDescent="0.45"/>
    <row r="69" spans="1:1" ht="21" customHeight="1" x14ac:dyDescent="0.45">
      <c r="A69" s="2"/>
    </row>
    <row r="70" spans="1:1" ht="9.75" customHeight="1" x14ac:dyDescent="0.45">
      <c r="A70" s="2"/>
    </row>
    <row r="71" spans="1:1" ht="20.25" customHeight="1" x14ac:dyDescent="0.45">
      <c r="A71" s="2"/>
    </row>
    <row r="72" spans="1:1" ht="20.25" customHeight="1" x14ac:dyDescent="0.45">
      <c r="A72" s="2"/>
    </row>
    <row r="73" spans="1:1" ht="20.25" customHeight="1" x14ac:dyDescent="0.45">
      <c r="A73" s="2"/>
    </row>
    <row r="74" spans="1:1" ht="20.25" customHeight="1" x14ac:dyDescent="0.45">
      <c r="A74" s="2"/>
    </row>
    <row r="75" spans="1:1" ht="21.6" customHeight="1" x14ac:dyDescent="0.45">
      <c r="A75" s="2"/>
    </row>
    <row r="76" spans="1:1" ht="23.25" customHeight="1" x14ac:dyDescent="0.45">
      <c r="A76" s="2"/>
    </row>
    <row r="77" spans="1:1" ht="23.25" customHeight="1" x14ac:dyDescent="0.45">
      <c r="A77" s="2"/>
    </row>
    <row r="78" spans="1:1" ht="21.75" customHeight="1" x14ac:dyDescent="0.45">
      <c r="A78" s="2"/>
    </row>
    <row r="79" spans="1:1" ht="21.75" x14ac:dyDescent="0.45">
      <c r="A79" s="2"/>
    </row>
    <row r="80" spans="1:1" ht="18.75" customHeight="1" x14ac:dyDescent="0.45">
      <c r="A80" s="2"/>
    </row>
    <row r="81" spans="1:1" ht="18.75" customHeight="1" x14ac:dyDescent="0.45">
      <c r="A81" s="2"/>
    </row>
    <row r="82" spans="1:1" ht="19.5" customHeight="1" x14ac:dyDescent="0.45">
      <c r="A82" s="2"/>
    </row>
    <row r="83" spans="1:1" ht="19.5" customHeight="1" x14ac:dyDescent="0.45">
      <c r="A83" s="2"/>
    </row>
    <row r="84" spans="1:1" ht="19.5" customHeight="1" x14ac:dyDescent="0.45">
      <c r="A84" s="2"/>
    </row>
    <row r="85" spans="1:1" ht="19.5" customHeight="1" x14ac:dyDescent="0.45">
      <c r="A85" s="2"/>
    </row>
    <row r="86" spans="1:1" ht="11.25" customHeight="1" x14ac:dyDescent="0.45">
      <c r="A86" s="2"/>
    </row>
    <row r="87" spans="1:1" ht="20.25" customHeight="1" x14ac:dyDescent="0.45">
      <c r="A87" s="2"/>
    </row>
    <row r="88" spans="1:1" ht="21.75" x14ac:dyDescent="0.45">
      <c r="A88" s="2"/>
    </row>
    <row r="89" spans="1:1" ht="20.25" customHeight="1" x14ac:dyDescent="0.45">
      <c r="A89" s="2"/>
    </row>
    <row r="90" spans="1:1" ht="12.75" customHeight="1" x14ac:dyDescent="0.45">
      <c r="A90" s="2"/>
    </row>
    <row r="91" spans="1:1" ht="21.75" x14ac:dyDescent="0.45">
      <c r="A91" s="2"/>
    </row>
    <row r="92" spans="1:1" ht="21.75" x14ac:dyDescent="0.45">
      <c r="A92" s="2"/>
    </row>
    <row r="93" spans="1:1" ht="21.75" x14ac:dyDescent="0.45">
      <c r="A93" s="2"/>
    </row>
    <row r="94" spans="1:1" ht="22.35" customHeight="1" x14ac:dyDescent="0.45">
      <c r="A94" s="2"/>
    </row>
    <row r="95" spans="1:1" ht="22.35" customHeight="1" x14ac:dyDescent="0.45">
      <c r="A95" s="2"/>
    </row>
    <row r="96" spans="1:1" ht="22.35" customHeight="1" x14ac:dyDescent="0.45">
      <c r="A96" s="2"/>
    </row>
    <row r="97" spans="1:1" ht="22.35" customHeight="1" x14ac:dyDescent="0.45">
      <c r="A97" s="2"/>
    </row>
    <row r="98" spans="1:1" ht="21.75" x14ac:dyDescent="0.45">
      <c r="A98" s="2"/>
    </row>
    <row r="99" spans="1:1" ht="22.35" customHeight="1" x14ac:dyDescent="0.45">
      <c r="A99" s="2"/>
    </row>
    <row r="100" spans="1:1" ht="22.35" customHeight="1" x14ac:dyDescent="0.45">
      <c r="A100" s="2"/>
    </row>
    <row r="101" spans="1:1" ht="23.25" customHeight="1" x14ac:dyDescent="0.45">
      <c r="A101" s="2"/>
    </row>
    <row r="102" spans="1:1" ht="23.25" customHeight="1" x14ac:dyDescent="0.45">
      <c r="A102" s="2"/>
    </row>
    <row r="103" spans="1:1" ht="21.75" customHeight="1" x14ac:dyDescent="0.45">
      <c r="A103" s="2"/>
    </row>
    <row r="104" spans="1:1" ht="21.75" customHeight="1" x14ac:dyDescent="0.45">
      <c r="A104" s="2"/>
    </row>
    <row r="105" spans="1:1" ht="21.75" customHeight="1" x14ac:dyDescent="0.45">
      <c r="A105" s="2"/>
    </row>
    <row r="106" spans="1:1" ht="21.75" customHeight="1" x14ac:dyDescent="0.45">
      <c r="A106" s="2"/>
    </row>
    <row r="107" spans="1:1" ht="21.75" customHeight="1" x14ac:dyDescent="0.45">
      <c r="A107" s="2"/>
    </row>
    <row r="108" spans="1:1" ht="21.75" customHeight="1" x14ac:dyDescent="0.45">
      <c r="A108" s="2"/>
    </row>
    <row r="109" spans="1:1" ht="21.75" customHeight="1" x14ac:dyDescent="0.45">
      <c r="A109" s="2"/>
    </row>
    <row r="110" spans="1:1" ht="21.75" customHeight="1" x14ac:dyDescent="0.45">
      <c r="A110" s="2"/>
    </row>
    <row r="111" spans="1:1" ht="21.75" customHeight="1" x14ac:dyDescent="0.45">
      <c r="A111" s="2"/>
    </row>
    <row r="112" spans="1:1" ht="21.75" customHeight="1" x14ac:dyDescent="0.45">
      <c r="A112" s="2"/>
    </row>
    <row r="113" spans="1:1" ht="21.75" customHeight="1" x14ac:dyDescent="0.45">
      <c r="A113" s="2"/>
    </row>
    <row r="114" spans="1:1" ht="21.75" customHeight="1" x14ac:dyDescent="0.45">
      <c r="A114" s="2"/>
    </row>
    <row r="115" spans="1:1" ht="21.75" customHeight="1" x14ac:dyDescent="0.45">
      <c r="A115" s="2"/>
    </row>
    <row r="116" spans="1:1" ht="21.75" customHeight="1" x14ac:dyDescent="0.45">
      <c r="A116" s="2"/>
    </row>
    <row r="117" spans="1:1" ht="21.75" customHeight="1" x14ac:dyDescent="0.45">
      <c r="A117" s="2"/>
    </row>
    <row r="118" spans="1:1" ht="21.75" customHeight="1" x14ac:dyDescent="0.45">
      <c r="A118" s="2"/>
    </row>
    <row r="119" spans="1:1" ht="20.100000000000001" customHeight="1" x14ac:dyDescent="0.45">
      <c r="A119" s="2"/>
    </row>
    <row r="120" spans="1:1" ht="20.100000000000001" customHeight="1" x14ac:dyDescent="0.45">
      <c r="A120" s="2"/>
    </row>
    <row r="121" spans="1:1" ht="20.100000000000001" customHeight="1" x14ac:dyDescent="0.45">
      <c r="A121" s="2"/>
    </row>
    <row r="122" spans="1:1" ht="20.100000000000001" customHeight="1" x14ac:dyDescent="0.45">
      <c r="A122" s="2"/>
    </row>
    <row r="123" spans="1:1" ht="21.75" customHeight="1" x14ac:dyDescent="0.45">
      <c r="A123" s="2"/>
    </row>
    <row r="124" spans="1:1" ht="21.75" x14ac:dyDescent="0.45">
      <c r="A124" s="2"/>
    </row>
    <row r="125" spans="1:1" ht="20.100000000000001" customHeight="1" x14ac:dyDescent="0.45">
      <c r="A125" s="2"/>
    </row>
    <row r="126" spans="1:1" ht="20.100000000000001" customHeight="1" x14ac:dyDescent="0.45">
      <c r="A126" s="2"/>
    </row>
    <row r="127" spans="1:1" ht="20.100000000000001" customHeight="1" x14ac:dyDescent="0.45">
      <c r="A127" s="2"/>
    </row>
    <row r="128" spans="1:1" ht="21" customHeight="1" x14ac:dyDescent="0.45">
      <c r="A128" s="2"/>
    </row>
    <row r="129" spans="1:1" ht="21" customHeight="1" x14ac:dyDescent="0.45">
      <c r="A129" s="2"/>
    </row>
    <row r="130" spans="1:1" ht="21" customHeight="1" x14ac:dyDescent="0.45">
      <c r="A130" s="2"/>
    </row>
    <row r="131" spans="1:1" ht="21" customHeight="1" x14ac:dyDescent="0.45">
      <c r="A131" s="2"/>
    </row>
    <row r="132" spans="1:1" ht="21" customHeight="1" x14ac:dyDescent="0.45">
      <c r="A132" s="2"/>
    </row>
    <row r="133" spans="1:1" ht="21" customHeight="1" x14ac:dyDescent="0.45">
      <c r="A133" s="2"/>
    </row>
    <row r="134" spans="1:1" ht="21" customHeight="1" x14ac:dyDescent="0.45">
      <c r="A134" s="2"/>
    </row>
    <row r="135" spans="1:1" ht="21" customHeight="1" x14ac:dyDescent="0.45">
      <c r="A135" s="2"/>
    </row>
    <row r="136" spans="1:1" ht="21" customHeight="1" x14ac:dyDescent="0.45">
      <c r="A136" s="2"/>
    </row>
    <row r="137" spans="1:1" ht="21" customHeight="1" x14ac:dyDescent="0.45">
      <c r="A137" s="2"/>
    </row>
    <row r="138" spans="1:1" ht="21" customHeight="1" x14ac:dyDescent="0.45">
      <c r="A138" s="2"/>
    </row>
    <row r="139" spans="1:1" ht="21" customHeight="1" x14ac:dyDescent="0.45">
      <c r="A139" s="2"/>
    </row>
    <row r="140" spans="1:1" ht="21" customHeight="1" x14ac:dyDescent="0.45">
      <c r="A140" s="2"/>
    </row>
    <row r="141" spans="1:1" ht="21" customHeight="1" x14ac:dyDescent="0.45">
      <c r="A141" s="2"/>
    </row>
    <row r="142" spans="1:1" ht="8.25" customHeight="1" x14ac:dyDescent="0.45">
      <c r="A142" s="2"/>
    </row>
    <row r="143" spans="1:1" ht="21.75" x14ac:dyDescent="0.45">
      <c r="A143" s="2"/>
    </row>
    <row r="144" spans="1:1" ht="21" customHeight="1" x14ac:dyDescent="0.45">
      <c r="A144" s="2"/>
    </row>
    <row r="145" spans="1:1" ht="21" customHeight="1" x14ac:dyDescent="0.45">
      <c r="A145" s="2"/>
    </row>
    <row r="146" spans="1:1" ht="21" customHeight="1" x14ac:dyDescent="0.45">
      <c r="A146" s="2"/>
    </row>
    <row r="147" spans="1:1" ht="21" customHeight="1" x14ac:dyDescent="0.45">
      <c r="A147" s="2"/>
    </row>
    <row r="148" spans="1:1" ht="21" customHeight="1" x14ac:dyDescent="0.45">
      <c r="A148" s="2"/>
    </row>
    <row r="149" spans="1:1" s="19" customFormat="1" ht="21" customHeight="1" x14ac:dyDescent="0.45"/>
    <row r="150" spans="1:1" ht="21" customHeight="1" x14ac:dyDescent="0.45">
      <c r="A150" s="2"/>
    </row>
    <row r="151" spans="1:1" ht="9.75" customHeight="1" x14ac:dyDescent="0.45">
      <c r="A151" s="2"/>
    </row>
    <row r="152" spans="1:1" ht="20.25" customHeight="1" x14ac:dyDescent="0.45">
      <c r="A152" s="2"/>
    </row>
    <row r="153" spans="1:1" ht="20.25" customHeight="1" x14ac:dyDescent="0.45">
      <c r="A153" s="2"/>
    </row>
    <row r="154" spans="1:1" ht="20.25" customHeight="1" x14ac:dyDescent="0.45">
      <c r="A154" s="2"/>
    </row>
    <row r="155" spans="1:1" ht="20.25" customHeight="1" x14ac:dyDescent="0.45">
      <c r="A155" s="2"/>
    </row>
    <row r="156" spans="1:1" ht="21" customHeight="1" x14ac:dyDescent="0.45">
      <c r="A156" s="2"/>
    </row>
    <row r="157" spans="1:1" ht="20.100000000000001" customHeight="1" x14ac:dyDescent="0.45">
      <c r="A157" s="2"/>
    </row>
    <row r="158" spans="1:1" ht="20.100000000000001" customHeight="1" x14ac:dyDescent="0.45">
      <c r="A158" s="2"/>
    </row>
    <row r="159" spans="1:1" ht="22.35" customHeight="1" x14ac:dyDescent="0.45">
      <c r="A159" s="2"/>
    </row>
    <row r="160" spans="1:1" ht="21.75" x14ac:dyDescent="0.45">
      <c r="A160" s="2"/>
    </row>
    <row r="161" spans="1:1" ht="22.35" customHeight="1" x14ac:dyDescent="0.45">
      <c r="A161" s="2"/>
    </row>
    <row r="162" spans="1:1" ht="22.35" customHeight="1" x14ac:dyDescent="0.45">
      <c r="A162" s="2"/>
    </row>
    <row r="163" spans="1:1" ht="20.100000000000001" customHeight="1" x14ac:dyDescent="0.45">
      <c r="A163" s="2"/>
    </row>
    <row r="164" spans="1:1" ht="19.5" customHeight="1" x14ac:dyDescent="0.45">
      <c r="A164" s="2"/>
    </row>
    <row r="165" spans="1:1" ht="19.5" customHeight="1" x14ac:dyDescent="0.45">
      <c r="A165" s="2"/>
    </row>
    <row r="166" spans="1:1" ht="19.5" customHeight="1" x14ac:dyDescent="0.45">
      <c r="A166" s="2"/>
    </row>
    <row r="167" spans="1:1" ht="19.5" customHeight="1" x14ac:dyDescent="0.45">
      <c r="A167" s="2"/>
    </row>
    <row r="168" spans="1:1" ht="11.25" customHeight="1" x14ac:dyDescent="0.45">
      <c r="A168" s="2"/>
    </row>
    <row r="169" spans="1:1" ht="20.25" customHeight="1" x14ac:dyDescent="0.45">
      <c r="A169" s="2"/>
    </row>
    <row r="170" spans="1:1" ht="21.75" x14ac:dyDescent="0.45">
      <c r="A170" s="2"/>
    </row>
    <row r="171" spans="1:1" ht="20.25" customHeight="1" x14ac:dyDescent="0.45">
      <c r="A171" s="2"/>
    </row>
    <row r="172" spans="1:1" ht="12.75" customHeight="1" x14ac:dyDescent="0.45">
      <c r="A172" s="2"/>
    </row>
    <row r="173" spans="1:1" ht="21.75" x14ac:dyDescent="0.45">
      <c r="A173" s="2"/>
    </row>
    <row r="174" spans="1:1" ht="21.75" x14ac:dyDescent="0.45">
      <c r="A174" s="2"/>
    </row>
    <row r="175" spans="1:1" ht="21.75" x14ac:dyDescent="0.45">
      <c r="A175" s="2"/>
    </row>
    <row r="176" spans="1:1" ht="15" customHeight="1" x14ac:dyDescent="0.45">
      <c r="A176" s="2"/>
    </row>
    <row r="177" spans="1:1" ht="23.25" customHeight="1" x14ac:dyDescent="0.45">
      <c r="A177" s="2"/>
    </row>
  </sheetData>
  <mergeCells count="3">
    <mergeCell ref="D7:G7"/>
    <mergeCell ref="D4:F4"/>
    <mergeCell ref="D5:F5"/>
  </mergeCells>
  <phoneticPr fontId="13" type="noConversion"/>
  <pageMargins left="0.78740157480314998" right="0.78740157480314998" top="0.47244094488188998" bottom="0.511811023622047" header="0.511811023622047" footer="0.511811023622047"/>
  <pageSetup paperSize="9" scale="95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94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zoomScaleNormal="100" zoomScaleSheetLayoutView="55" zoomScalePageLayoutView="40" workbookViewId="0">
      <selection activeCell="A3" sqref="A3"/>
    </sheetView>
  </sheetViews>
  <sheetFormatPr defaultColWidth="9.140625" defaultRowHeight="22.35" customHeight="1" x14ac:dyDescent="0.45"/>
  <cols>
    <col min="1" max="1" width="65.42578125" style="11" customWidth="1"/>
    <col min="2" max="2" width="9.7109375" style="11" customWidth="1"/>
    <col min="3" max="3" width="2" style="11" customWidth="1"/>
    <col min="4" max="4" width="16.7109375" style="11" customWidth="1"/>
    <col min="5" max="5" width="2" style="11" customWidth="1"/>
    <col min="6" max="6" width="16.7109375" style="11" customWidth="1"/>
    <col min="7" max="7" width="2" style="11" customWidth="1"/>
    <col min="8" max="8" width="16.7109375" style="11" customWidth="1"/>
    <col min="9" max="9" width="2" style="11" customWidth="1"/>
    <col min="10" max="10" width="16.7109375" style="11" customWidth="1"/>
    <col min="11" max="11" width="2" style="11" customWidth="1"/>
    <col min="12" max="12" width="16.7109375" style="11" customWidth="1"/>
    <col min="13" max="13" width="2" style="11" customWidth="1"/>
    <col min="14" max="14" width="16.7109375" style="11" customWidth="1"/>
    <col min="15" max="15" width="9.140625" style="11"/>
    <col min="16" max="16" width="14.140625" style="11" bestFit="1" customWidth="1"/>
    <col min="17" max="17" width="13.5703125" style="11" bestFit="1" customWidth="1"/>
    <col min="18" max="16384" width="9.140625" style="11"/>
  </cols>
  <sheetData>
    <row r="1" spans="1:14" s="52" customFormat="1" ht="22.35" customHeight="1" x14ac:dyDescent="0.5">
      <c r="A1" s="51" t="s">
        <v>68</v>
      </c>
    </row>
    <row r="2" spans="1:14" s="52" customFormat="1" ht="22.35" customHeight="1" x14ac:dyDescent="0.5">
      <c r="A2" s="53" t="s">
        <v>39</v>
      </c>
    </row>
    <row r="3" spans="1:14" s="52" customFormat="1" ht="22.35" customHeight="1" x14ac:dyDescent="0.5">
      <c r="A3" s="53"/>
    </row>
    <row r="4" spans="1:14" s="52" customFormat="1" ht="22.35" customHeight="1" x14ac:dyDescent="0.5">
      <c r="A4" s="53"/>
      <c r="J4" s="121" t="s">
        <v>105</v>
      </c>
      <c r="K4" s="121"/>
      <c r="L4" s="121"/>
    </row>
    <row r="5" spans="1:14" ht="22.35" customHeight="1" x14ac:dyDescent="0.45">
      <c r="B5" s="27"/>
      <c r="C5" s="27"/>
      <c r="D5" s="54" t="s">
        <v>18</v>
      </c>
      <c r="E5" s="55"/>
      <c r="F5" s="54"/>
      <c r="G5" s="55"/>
      <c r="H5" s="56" t="s">
        <v>53</v>
      </c>
      <c r="I5" s="55"/>
      <c r="J5" s="56"/>
      <c r="K5" s="55"/>
      <c r="L5" s="55"/>
      <c r="M5" s="55"/>
      <c r="N5" s="55"/>
    </row>
    <row r="6" spans="1:14" ht="22.35" customHeight="1" x14ac:dyDescent="0.45">
      <c r="B6" s="27"/>
      <c r="C6" s="27"/>
      <c r="D6" s="54" t="s">
        <v>32</v>
      </c>
      <c r="E6" s="55"/>
      <c r="F6" s="54" t="s">
        <v>89</v>
      </c>
      <c r="G6" s="55"/>
      <c r="H6" s="56" t="s">
        <v>54</v>
      </c>
      <c r="I6" s="55"/>
      <c r="J6" s="56" t="s">
        <v>85</v>
      </c>
      <c r="K6" s="55"/>
      <c r="L6" s="56"/>
      <c r="M6" s="55"/>
      <c r="N6" s="54" t="s">
        <v>55</v>
      </c>
    </row>
    <row r="7" spans="1:14" ht="22.35" customHeight="1" x14ac:dyDescent="0.45">
      <c r="B7" s="90"/>
      <c r="C7" s="27"/>
      <c r="D7" s="54" t="s">
        <v>31</v>
      </c>
      <c r="E7" s="55"/>
      <c r="F7" s="54" t="s">
        <v>90</v>
      </c>
      <c r="G7" s="55"/>
      <c r="H7" s="57" t="s">
        <v>56</v>
      </c>
      <c r="I7" s="55"/>
      <c r="J7" s="56" t="s">
        <v>86</v>
      </c>
      <c r="K7" s="55"/>
      <c r="L7" s="56" t="s">
        <v>80</v>
      </c>
      <c r="M7" s="55"/>
      <c r="N7" s="54" t="s">
        <v>21</v>
      </c>
    </row>
    <row r="8" spans="1:14" ht="22.35" customHeight="1" x14ac:dyDescent="0.45">
      <c r="B8" s="27"/>
      <c r="C8" s="27"/>
      <c r="D8" s="120" t="s">
        <v>69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14" ht="22.35" customHeight="1" x14ac:dyDescent="0.45">
      <c r="A9" s="58" t="s">
        <v>118</v>
      </c>
      <c r="B9" s="106"/>
      <c r="C9" s="106"/>
      <c r="D9" s="59"/>
      <c r="E9" s="60"/>
      <c r="F9" s="59"/>
      <c r="G9" s="60"/>
      <c r="H9" s="61"/>
      <c r="I9" s="60"/>
      <c r="J9" s="60"/>
      <c r="K9" s="60"/>
      <c r="L9" s="61"/>
      <c r="M9" s="61"/>
      <c r="N9" s="62"/>
    </row>
    <row r="10" spans="1:14" ht="22.35" customHeight="1" x14ac:dyDescent="0.45">
      <c r="A10" s="19" t="s">
        <v>119</v>
      </c>
      <c r="B10" s="106"/>
      <c r="C10" s="106"/>
      <c r="D10" s="44">
        <v>170000</v>
      </c>
      <c r="E10" s="63"/>
      <c r="F10" s="44">
        <v>22086</v>
      </c>
      <c r="G10" s="63"/>
      <c r="H10" s="44">
        <v>-11539</v>
      </c>
      <c r="I10" s="63"/>
      <c r="J10" s="44">
        <v>2377</v>
      </c>
      <c r="K10" s="63"/>
      <c r="L10" s="44">
        <v>12991</v>
      </c>
      <c r="M10" s="64"/>
      <c r="N10" s="44">
        <f>SUM(D10:M10)</f>
        <v>195915</v>
      </c>
    </row>
    <row r="11" spans="1:14" ht="22.35" customHeight="1" x14ac:dyDescent="0.45">
      <c r="A11" s="19"/>
      <c r="B11" s="106"/>
      <c r="C11" s="106"/>
      <c r="D11" s="44"/>
      <c r="E11" s="63"/>
      <c r="F11" s="44"/>
      <c r="G11" s="63"/>
      <c r="H11" s="44"/>
      <c r="I11" s="63"/>
      <c r="J11" s="44"/>
      <c r="K11" s="63"/>
      <c r="L11" s="44"/>
      <c r="M11" s="64"/>
      <c r="N11" s="44"/>
    </row>
    <row r="12" spans="1:14" ht="22.35" customHeight="1" x14ac:dyDescent="0.45">
      <c r="A12" s="19" t="s">
        <v>64</v>
      </c>
      <c r="B12" s="106"/>
      <c r="C12" s="106"/>
      <c r="D12" s="65"/>
      <c r="E12" s="48"/>
      <c r="F12" s="65"/>
      <c r="G12" s="48"/>
      <c r="H12" s="65"/>
      <c r="I12" s="66"/>
      <c r="J12" s="67"/>
      <c r="K12" s="66"/>
      <c r="L12" s="67"/>
      <c r="M12" s="60"/>
      <c r="N12" s="67"/>
    </row>
    <row r="13" spans="1:14" ht="22.35" customHeight="1" x14ac:dyDescent="0.45">
      <c r="A13" s="68" t="s">
        <v>91</v>
      </c>
      <c r="B13" s="106"/>
      <c r="C13" s="106"/>
      <c r="D13" s="45">
        <v>0</v>
      </c>
      <c r="E13" s="48"/>
      <c r="F13" s="45">
        <v>0</v>
      </c>
      <c r="G13" s="48"/>
      <c r="H13" s="45">
        <v>0</v>
      </c>
      <c r="I13" s="66"/>
      <c r="J13" s="45">
        <v>0</v>
      </c>
      <c r="K13" s="66"/>
      <c r="L13" s="45">
        <v>7477</v>
      </c>
      <c r="M13" s="60"/>
      <c r="N13" s="45">
        <f t="shared" ref="N13:N15" si="0">SUM(D13:M13)</f>
        <v>7477</v>
      </c>
    </row>
    <row r="14" spans="1:14" ht="22.35" customHeight="1" x14ac:dyDescent="0.45">
      <c r="A14" s="68" t="s">
        <v>66</v>
      </c>
      <c r="B14" s="106"/>
      <c r="C14" s="106"/>
      <c r="D14" s="78">
        <v>0</v>
      </c>
      <c r="E14" s="48"/>
      <c r="F14" s="78">
        <v>0</v>
      </c>
      <c r="G14" s="48"/>
      <c r="H14" s="78">
        <v>0</v>
      </c>
      <c r="I14" s="66"/>
      <c r="J14" s="78">
        <v>0</v>
      </c>
      <c r="K14" s="66"/>
      <c r="L14" s="78">
        <v>-934</v>
      </c>
      <c r="M14" s="60"/>
      <c r="N14" s="78">
        <f t="shared" si="0"/>
        <v>-934</v>
      </c>
    </row>
    <row r="15" spans="1:14" ht="22.35" customHeight="1" x14ac:dyDescent="0.45">
      <c r="A15" s="69" t="s">
        <v>65</v>
      </c>
      <c r="B15" s="70"/>
      <c r="C15" s="70"/>
      <c r="D15" s="44">
        <f>SUM(D13:D14)</f>
        <v>0</v>
      </c>
      <c r="E15" s="71"/>
      <c r="F15" s="44">
        <f>SUM(F13:F14)</f>
        <v>0</v>
      </c>
      <c r="G15" s="71"/>
      <c r="H15" s="44">
        <f>SUM(H13:H14)</f>
        <v>0</v>
      </c>
      <c r="I15" s="63"/>
      <c r="J15" s="44">
        <f>SUM(J13:J14)</f>
        <v>0</v>
      </c>
      <c r="K15" s="63"/>
      <c r="L15" s="44">
        <f>SUM(L13:L14)</f>
        <v>6543</v>
      </c>
      <c r="M15" s="64"/>
      <c r="N15" s="44">
        <f t="shared" si="0"/>
        <v>6543</v>
      </c>
    </row>
    <row r="16" spans="1:14" ht="22.35" customHeight="1" x14ac:dyDescent="0.45">
      <c r="A16" s="69"/>
      <c r="B16" s="70"/>
      <c r="C16" s="70"/>
      <c r="D16" s="77"/>
      <c r="E16" s="71"/>
      <c r="F16" s="77"/>
      <c r="G16" s="71"/>
      <c r="H16" s="77"/>
      <c r="I16" s="63"/>
      <c r="J16" s="77"/>
      <c r="K16" s="63"/>
      <c r="L16" s="77"/>
      <c r="M16" s="64"/>
      <c r="N16" s="77"/>
    </row>
    <row r="17" spans="1:17" ht="22.35" customHeight="1" thickBot="1" x14ac:dyDescent="0.5">
      <c r="A17" s="19" t="s">
        <v>120</v>
      </c>
      <c r="B17" s="106"/>
      <c r="C17" s="106"/>
      <c r="D17" s="83">
        <f>SUM(D10,D15)</f>
        <v>170000</v>
      </c>
      <c r="F17" s="83">
        <f>SUM(F10,F15)</f>
        <v>22086</v>
      </c>
      <c r="H17" s="83">
        <f>SUM(H10,H15)</f>
        <v>-11539</v>
      </c>
      <c r="J17" s="83">
        <f>SUM(J10,J15)</f>
        <v>2377</v>
      </c>
      <c r="L17" s="83">
        <f>SUM(L10,L15)</f>
        <v>19534</v>
      </c>
      <c r="N17" s="83">
        <f>SUM(N10,N15)</f>
        <v>202458</v>
      </c>
      <c r="O17" s="72"/>
      <c r="P17" s="48"/>
      <c r="Q17" s="48"/>
    </row>
    <row r="18" spans="1:17" ht="22.35" customHeight="1" thickTop="1" x14ac:dyDescent="0.45"/>
    <row r="19" spans="1:17" ht="22.35" customHeight="1" x14ac:dyDescent="0.45">
      <c r="A19" s="58" t="s">
        <v>134</v>
      </c>
      <c r="B19" s="90"/>
      <c r="C19" s="5"/>
      <c r="D19" s="59"/>
      <c r="E19" s="60"/>
      <c r="F19" s="59"/>
      <c r="G19" s="60"/>
      <c r="H19" s="61"/>
      <c r="I19" s="60"/>
      <c r="J19" s="61"/>
      <c r="K19" s="60"/>
      <c r="L19" s="61"/>
      <c r="M19" s="61"/>
      <c r="N19" s="62"/>
    </row>
    <row r="20" spans="1:17" ht="22.35" customHeight="1" x14ac:dyDescent="0.45">
      <c r="A20" s="19" t="s">
        <v>135</v>
      </c>
      <c r="B20" s="106"/>
      <c r="C20" s="106"/>
      <c r="D20" s="44">
        <v>227500</v>
      </c>
      <c r="E20" s="63"/>
      <c r="F20" s="44">
        <v>733463</v>
      </c>
      <c r="G20" s="63"/>
      <c r="H20" s="44">
        <v>-11539</v>
      </c>
      <c r="I20" s="63"/>
      <c r="J20" s="44">
        <v>3862</v>
      </c>
      <c r="K20" s="63"/>
      <c r="L20" s="44">
        <v>13140</v>
      </c>
      <c r="M20" s="64"/>
      <c r="N20" s="44">
        <f>SUM(D20:M20)</f>
        <v>966426</v>
      </c>
    </row>
    <row r="21" spans="1:17" ht="22.35" customHeight="1" x14ac:dyDescent="0.45">
      <c r="B21" s="106"/>
      <c r="C21" s="106"/>
      <c r="D21" s="45"/>
      <c r="E21" s="66"/>
      <c r="F21" s="45"/>
      <c r="G21" s="66"/>
      <c r="H21" s="45"/>
      <c r="I21" s="66"/>
      <c r="J21" s="45"/>
      <c r="K21" s="66"/>
      <c r="L21" s="45"/>
      <c r="M21" s="60"/>
      <c r="N21" s="45"/>
    </row>
    <row r="22" spans="1:17" ht="22.35" hidden="1" customHeight="1" x14ac:dyDescent="0.45">
      <c r="A22" s="26" t="s">
        <v>87</v>
      </c>
      <c r="B22" s="106"/>
      <c r="C22" s="106"/>
      <c r="D22" s="108"/>
      <c r="E22" s="109"/>
      <c r="F22" s="108"/>
      <c r="G22" s="109"/>
      <c r="H22" s="79"/>
      <c r="I22" s="109"/>
      <c r="J22" s="79"/>
      <c r="K22" s="109"/>
      <c r="L22" s="108"/>
      <c r="M22" s="109"/>
      <c r="N22" s="108"/>
    </row>
    <row r="23" spans="1:17" ht="22.35" hidden="1" customHeight="1" x14ac:dyDescent="0.45">
      <c r="A23" s="110" t="s">
        <v>92</v>
      </c>
      <c r="B23" s="106"/>
      <c r="C23" s="106"/>
      <c r="D23" s="108"/>
      <c r="E23" s="109"/>
      <c r="F23" s="108"/>
      <c r="G23" s="109"/>
      <c r="H23" s="79"/>
      <c r="I23" s="109"/>
      <c r="J23" s="79"/>
      <c r="K23" s="109"/>
      <c r="L23" s="108"/>
      <c r="M23" s="109"/>
      <c r="N23" s="108"/>
    </row>
    <row r="24" spans="1:17" ht="22.35" hidden="1" customHeight="1" x14ac:dyDescent="0.45">
      <c r="A24" s="111" t="s">
        <v>88</v>
      </c>
      <c r="B24" s="106"/>
      <c r="C24" s="106"/>
      <c r="D24" s="45"/>
      <c r="E24" s="112"/>
      <c r="F24" s="45"/>
      <c r="G24" s="112"/>
      <c r="H24" s="45"/>
      <c r="I24" s="112"/>
      <c r="J24" s="45"/>
      <c r="K24" s="112"/>
      <c r="L24" s="45"/>
      <c r="M24" s="112"/>
      <c r="N24" s="45"/>
    </row>
    <row r="25" spans="1:17" ht="22.35" hidden="1" customHeight="1" x14ac:dyDescent="0.45">
      <c r="A25" s="111" t="s">
        <v>94</v>
      </c>
      <c r="B25" s="106"/>
      <c r="C25" s="106"/>
      <c r="D25" s="78"/>
      <c r="E25" s="113"/>
      <c r="F25" s="78"/>
      <c r="G25" s="113"/>
      <c r="H25" s="78"/>
      <c r="I25" s="113"/>
      <c r="J25" s="78"/>
      <c r="K25" s="113"/>
      <c r="L25" s="78"/>
      <c r="M25" s="113"/>
      <c r="N25" s="78"/>
    </row>
    <row r="26" spans="1:17" ht="22.35" hidden="1" customHeight="1" x14ac:dyDescent="0.45">
      <c r="A26" s="110" t="s">
        <v>93</v>
      </c>
      <c r="B26" s="106"/>
      <c r="C26" s="106"/>
      <c r="D26" s="80">
        <f>SUM(D24:D25)</f>
        <v>0</v>
      </c>
      <c r="E26" s="113"/>
      <c r="F26" s="80">
        <f>SUM(F24:F25)</f>
        <v>0</v>
      </c>
      <c r="G26" s="113"/>
      <c r="H26" s="80">
        <f>SUM(H24:H25)</f>
        <v>0</v>
      </c>
      <c r="I26" s="109"/>
      <c r="J26" s="80">
        <f>SUM(J24:J25)</f>
        <v>0</v>
      </c>
      <c r="K26" s="109"/>
      <c r="L26" s="80">
        <f>SUM(L24:L25)</f>
        <v>0</v>
      </c>
      <c r="M26" s="109"/>
      <c r="N26" s="80">
        <f>SUM(D26:M26)</f>
        <v>0</v>
      </c>
    </row>
    <row r="27" spans="1:17" ht="22.35" hidden="1" customHeight="1" x14ac:dyDescent="0.45"/>
    <row r="28" spans="1:17" ht="22.35" customHeight="1" x14ac:dyDescent="0.45">
      <c r="A28" s="19" t="s">
        <v>64</v>
      </c>
      <c r="B28" s="106"/>
      <c r="C28" s="106"/>
      <c r="D28" s="65"/>
      <c r="E28" s="48"/>
      <c r="F28" s="65"/>
      <c r="G28" s="48"/>
      <c r="H28" s="65"/>
      <c r="I28" s="66"/>
      <c r="J28" s="67"/>
      <c r="K28" s="66"/>
      <c r="L28" s="67"/>
      <c r="M28" s="60"/>
      <c r="N28" s="67"/>
    </row>
    <row r="29" spans="1:17" ht="22.35" customHeight="1" x14ac:dyDescent="0.45">
      <c r="A29" s="68" t="s">
        <v>151</v>
      </c>
      <c r="B29" s="106"/>
      <c r="C29" s="106"/>
      <c r="D29" s="45">
        <v>0</v>
      </c>
      <c r="E29" s="48"/>
      <c r="F29" s="45">
        <v>0</v>
      </c>
      <c r="G29" s="48"/>
      <c r="H29" s="45">
        <v>0</v>
      </c>
      <c r="I29" s="66"/>
      <c r="J29" s="45">
        <v>0</v>
      </c>
      <c r="K29" s="66"/>
      <c r="L29" s="45">
        <f>PL!D26</f>
        <v>-11582</v>
      </c>
      <c r="M29" s="60"/>
      <c r="N29" s="45">
        <f t="shared" ref="N29:N33" si="1">SUM(D29:M29)</f>
        <v>-11582</v>
      </c>
    </row>
    <row r="30" spans="1:17" ht="22.35" customHeight="1" x14ac:dyDescent="0.45">
      <c r="A30" s="68" t="s">
        <v>66</v>
      </c>
      <c r="B30" s="106"/>
      <c r="C30" s="106"/>
      <c r="D30" s="45">
        <v>0</v>
      </c>
      <c r="E30" s="48"/>
      <c r="F30" s="45">
        <v>0</v>
      </c>
      <c r="G30" s="48"/>
      <c r="H30" s="45">
        <v>0</v>
      </c>
      <c r="I30" s="66"/>
      <c r="J30" s="45">
        <v>0</v>
      </c>
      <c r="K30" s="66"/>
      <c r="L30" s="45">
        <f>PL!D33</f>
        <v>0</v>
      </c>
      <c r="M30" s="60"/>
      <c r="N30" s="45">
        <f t="shared" si="1"/>
        <v>0</v>
      </c>
    </row>
    <row r="31" spans="1:17" ht="22.35" customHeight="1" x14ac:dyDescent="0.45">
      <c r="A31" s="69" t="s">
        <v>65</v>
      </c>
      <c r="B31" s="70"/>
      <c r="C31" s="70"/>
      <c r="D31" s="80">
        <f>SUM(D29:D30)</f>
        <v>0</v>
      </c>
      <c r="E31" s="71"/>
      <c r="F31" s="80">
        <f>SUM(F29:F30)</f>
        <v>0</v>
      </c>
      <c r="G31" s="71"/>
      <c r="H31" s="80">
        <f>SUM(H29:H30)</f>
        <v>0</v>
      </c>
      <c r="I31" s="63"/>
      <c r="J31" s="80">
        <f>SUM(J29:J30)</f>
        <v>0</v>
      </c>
      <c r="K31" s="63"/>
      <c r="L31" s="80">
        <f>SUM(L29:L30)</f>
        <v>-11582</v>
      </c>
      <c r="M31" s="64"/>
      <c r="N31" s="80">
        <f t="shared" si="1"/>
        <v>-11582</v>
      </c>
    </row>
    <row r="32" spans="1:17" ht="22.35" customHeight="1" x14ac:dyDescent="0.45">
      <c r="A32" s="69"/>
      <c r="B32" s="70"/>
      <c r="C32" s="70"/>
      <c r="D32" s="77"/>
      <c r="E32" s="85"/>
      <c r="F32" s="77"/>
      <c r="G32" s="85"/>
      <c r="H32" s="77"/>
      <c r="I32" s="64"/>
      <c r="J32" s="77"/>
      <c r="K32" s="64"/>
      <c r="L32" s="77"/>
      <c r="M32" s="64"/>
      <c r="N32" s="77"/>
    </row>
    <row r="33" spans="1:14" ht="22.35" customHeight="1" thickBot="1" x14ac:dyDescent="0.5">
      <c r="A33" s="19" t="s">
        <v>141</v>
      </c>
      <c r="B33" s="106"/>
      <c r="C33" s="106"/>
      <c r="D33" s="83">
        <f>D20+D26+D31</f>
        <v>227500</v>
      </c>
      <c r="F33" s="83">
        <f>F20+F26+F31</f>
        <v>733463</v>
      </c>
      <c r="H33" s="83">
        <f>H20+H26+H31</f>
        <v>-11539</v>
      </c>
      <c r="J33" s="83">
        <f>J20+J26+J31</f>
        <v>3862</v>
      </c>
      <c r="L33" s="83">
        <f>L20+L26+L31</f>
        <v>1558</v>
      </c>
      <c r="N33" s="83">
        <f t="shared" si="1"/>
        <v>954844</v>
      </c>
    </row>
    <row r="34" spans="1:14" ht="22.35" customHeight="1" thickTop="1" x14ac:dyDescent="0.45"/>
  </sheetData>
  <mergeCells count="2">
    <mergeCell ref="D8:N8"/>
    <mergeCell ref="J4:L4"/>
  </mergeCells>
  <pageMargins left="0.78740157480314998" right="0.78740157480314998" top="0.47244094488188998" bottom="0.511811023622047" header="0.511811023622047" footer="0.511811023622047"/>
  <pageSetup paperSize="9" scale="78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7"/>
  <sheetViews>
    <sheetView zoomScaleNormal="100" zoomScaleSheetLayoutView="70" zoomScalePageLayoutView="50" workbookViewId="0">
      <selection activeCell="A3" sqref="A3"/>
    </sheetView>
  </sheetViews>
  <sheetFormatPr defaultColWidth="35" defaultRowHeight="23.25" customHeight="1" x14ac:dyDescent="0.45"/>
  <cols>
    <col min="1" max="1" width="63.42578125" style="11" customWidth="1"/>
    <col min="2" max="2" width="9.42578125" style="11" customWidth="1"/>
    <col min="3" max="3" width="14" style="104" customWidth="1"/>
    <col min="4" max="4" width="4.140625" style="11" customWidth="1"/>
    <col min="5" max="5" width="14" style="11" customWidth="1"/>
    <col min="6" max="6" width="35" style="98"/>
    <col min="7" max="16384" width="35" style="11"/>
  </cols>
  <sheetData>
    <row r="1" spans="1:5" ht="22.35" customHeight="1" x14ac:dyDescent="0.5">
      <c r="A1" s="1" t="s">
        <v>68</v>
      </c>
    </row>
    <row r="2" spans="1:5" ht="22.35" customHeight="1" x14ac:dyDescent="0.5">
      <c r="A2" s="3" t="s">
        <v>40</v>
      </c>
    </row>
    <row r="3" spans="1:5" ht="21.75" x14ac:dyDescent="0.45">
      <c r="B3" s="107"/>
      <c r="C3" s="122" t="s">
        <v>41</v>
      </c>
      <c r="D3" s="119"/>
      <c r="E3" s="119"/>
    </row>
    <row r="4" spans="1:5" ht="21.75" x14ac:dyDescent="0.45">
      <c r="B4" s="107"/>
      <c r="C4" s="122" t="s">
        <v>47</v>
      </c>
      <c r="D4" s="122"/>
      <c r="E4" s="122"/>
    </row>
    <row r="5" spans="1:5" ht="22.35" customHeight="1" x14ac:dyDescent="0.45">
      <c r="B5" s="106"/>
      <c r="C5" s="107">
        <v>2565</v>
      </c>
      <c r="D5" s="107"/>
      <c r="E5" s="107">
        <v>2564</v>
      </c>
    </row>
    <row r="6" spans="1:5" ht="22.35" customHeight="1" x14ac:dyDescent="0.45">
      <c r="B6" s="107"/>
      <c r="C6" s="117" t="s">
        <v>69</v>
      </c>
      <c r="D6" s="117"/>
      <c r="E6" s="117"/>
    </row>
    <row r="7" spans="1:5" ht="22.35" customHeight="1" x14ac:dyDescent="0.45">
      <c r="A7" s="7" t="s">
        <v>22</v>
      </c>
      <c r="B7" s="107"/>
      <c r="C7" s="87"/>
      <c r="D7" s="88"/>
      <c r="E7" s="88"/>
    </row>
    <row r="8" spans="1:5" ht="22.35" customHeight="1" x14ac:dyDescent="0.45">
      <c r="A8" s="11" t="s">
        <v>149</v>
      </c>
      <c r="B8" s="107"/>
      <c r="C8" s="31">
        <f>PL!D26</f>
        <v>-11582</v>
      </c>
      <c r="D8" s="88"/>
      <c r="E8" s="31">
        <v>7477</v>
      </c>
    </row>
    <row r="9" spans="1:5" ht="22.35" customHeight="1" x14ac:dyDescent="0.45">
      <c r="A9" s="10" t="s">
        <v>122</v>
      </c>
      <c r="B9" s="107"/>
      <c r="C9" s="31"/>
      <c r="D9" s="88"/>
      <c r="E9" s="31"/>
    </row>
    <row r="10" spans="1:5" ht="22.35" customHeight="1" x14ac:dyDescent="0.45">
      <c r="A10" s="11" t="s">
        <v>160</v>
      </c>
      <c r="B10" s="106"/>
      <c r="C10" s="31">
        <f>-PL!D25</f>
        <v>-2332</v>
      </c>
      <c r="D10" s="89"/>
      <c r="E10" s="31">
        <v>1808</v>
      </c>
    </row>
    <row r="11" spans="1:5" ht="22.35" customHeight="1" x14ac:dyDescent="0.45">
      <c r="A11" s="12" t="s">
        <v>30</v>
      </c>
      <c r="B11" s="106"/>
      <c r="C11" s="31">
        <f>-PL!D20</f>
        <v>1791</v>
      </c>
      <c r="D11" s="31"/>
      <c r="E11" s="31">
        <v>2458</v>
      </c>
    </row>
    <row r="12" spans="1:5" ht="22.35" customHeight="1" x14ac:dyDescent="0.45">
      <c r="A12" s="11" t="s">
        <v>60</v>
      </c>
      <c r="B12" s="107"/>
      <c r="C12" s="31">
        <v>5301</v>
      </c>
      <c r="D12" s="88"/>
      <c r="E12" s="31">
        <v>5402</v>
      </c>
    </row>
    <row r="13" spans="1:5" ht="22.35" customHeight="1" x14ac:dyDescent="0.45">
      <c r="A13" s="11" t="s">
        <v>152</v>
      </c>
      <c r="B13" s="107"/>
      <c r="C13" s="31">
        <v>-3</v>
      </c>
      <c r="D13" s="88"/>
      <c r="E13" s="31">
        <v>0</v>
      </c>
    </row>
    <row r="14" spans="1:5" ht="22.35" customHeight="1" x14ac:dyDescent="0.45">
      <c r="A14" s="11" t="s">
        <v>163</v>
      </c>
      <c r="B14" s="115"/>
      <c r="C14" s="31">
        <v>-357</v>
      </c>
      <c r="D14" s="88"/>
      <c r="E14" s="31">
        <v>0</v>
      </c>
    </row>
    <row r="15" spans="1:5" ht="22.35" customHeight="1" x14ac:dyDescent="0.45">
      <c r="A15" s="11" t="s">
        <v>113</v>
      </c>
      <c r="C15" s="11"/>
    </row>
    <row r="16" spans="1:5" ht="22.35" customHeight="1" x14ac:dyDescent="0.45">
      <c r="A16" s="11" t="s">
        <v>121</v>
      </c>
      <c r="B16" s="106"/>
      <c r="C16" s="31">
        <f>-PL!D23</f>
        <v>-509</v>
      </c>
      <c r="D16" s="88"/>
      <c r="E16" s="31">
        <v>-174</v>
      </c>
    </row>
    <row r="17" spans="1:5" ht="21.75" x14ac:dyDescent="0.45">
      <c r="A17" s="11" t="s">
        <v>95</v>
      </c>
      <c r="B17" s="107"/>
      <c r="C17" s="31"/>
      <c r="D17" s="88"/>
      <c r="E17" s="31"/>
    </row>
    <row r="18" spans="1:5" ht="22.35" customHeight="1" x14ac:dyDescent="0.45">
      <c r="A18" s="12" t="s">
        <v>96</v>
      </c>
      <c r="B18" s="106"/>
      <c r="C18" s="31">
        <v>318</v>
      </c>
      <c r="D18" s="88"/>
      <c r="E18" s="31">
        <v>321</v>
      </c>
    </row>
    <row r="19" spans="1:5" ht="22.35" customHeight="1" x14ac:dyDescent="0.45">
      <c r="A19" s="11" t="s">
        <v>97</v>
      </c>
      <c r="B19" s="106"/>
      <c r="C19" s="31">
        <v>5956</v>
      </c>
      <c r="D19" s="89"/>
      <c r="E19" s="31">
        <v>2202</v>
      </c>
    </row>
    <row r="20" spans="1:5" ht="22.35" customHeight="1" x14ac:dyDescent="0.45">
      <c r="A20" s="11" t="s">
        <v>164</v>
      </c>
      <c r="B20" s="106"/>
      <c r="C20" s="31">
        <v>-794</v>
      </c>
      <c r="D20" s="88"/>
      <c r="E20" s="31">
        <v>5</v>
      </c>
    </row>
    <row r="21" spans="1:5" ht="22.35" customHeight="1" x14ac:dyDescent="0.45">
      <c r="A21" s="12" t="s">
        <v>44</v>
      </c>
      <c r="B21" s="107"/>
      <c r="C21" s="35">
        <v>-152</v>
      </c>
      <c r="D21" s="88"/>
      <c r="E21" s="35">
        <v>-1</v>
      </c>
    </row>
    <row r="22" spans="1:5" ht="21.75" x14ac:dyDescent="0.45">
      <c r="B22" s="107"/>
      <c r="C22" s="31">
        <f>SUM(C8:C21)</f>
        <v>-2363</v>
      </c>
      <c r="D22" s="88"/>
      <c r="E22" s="31">
        <f>SUM(E8:E21)</f>
        <v>19498</v>
      </c>
    </row>
    <row r="23" spans="1:5" ht="22.35" customHeight="1" x14ac:dyDescent="0.45">
      <c r="A23" s="13" t="s">
        <v>36</v>
      </c>
      <c r="B23" s="107"/>
      <c r="C23" s="87"/>
      <c r="D23" s="88"/>
      <c r="E23" s="87"/>
    </row>
    <row r="24" spans="1:5" ht="22.35" customHeight="1" x14ac:dyDescent="0.45">
      <c r="A24" s="11" t="s">
        <v>23</v>
      </c>
      <c r="B24" s="107"/>
      <c r="C24" s="31">
        <v>-2744</v>
      </c>
      <c r="D24" s="88"/>
      <c r="E24" s="31">
        <v>1657</v>
      </c>
    </row>
    <row r="25" spans="1:5" ht="22.35" customHeight="1" x14ac:dyDescent="0.45">
      <c r="A25" s="11" t="s">
        <v>45</v>
      </c>
      <c r="B25" s="107"/>
      <c r="C25" s="31">
        <v>280</v>
      </c>
      <c r="D25" s="88"/>
      <c r="E25" s="31">
        <v>156</v>
      </c>
    </row>
    <row r="26" spans="1:5" ht="22.35" customHeight="1" x14ac:dyDescent="0.45">
      <c r="A26" s="11" t="s">
        <v>4</v>
      </c>
      <c r="B26" s="107"/>
      <c r="C26" s="31">
        <v>-10190</v>
      </c>
      <c r="D26" s="88"/>
      <c r="E26" s="31">
        <v>-14735</v>
      </c>
    </row>
    <row r="27" spans="1:5" ht="22.35" customHeight="1" x14ac:dyDescent="0.45">
      <c r="A27" s="11" t="s">
        <v>83</v>
      </c>
      <c r="B27" s="107"/>
      <c r="C27" s="31">
        <v>0</v>
      </c>
      <c r="D27" s="88"/>
      <c r="E27" s="31">
        <v>24</v>
      </c>
    </row>
    <row r="28" spans="1:5" ht="22.35" customHeight="1" x14ac:dyDescent="0.45">
      <c r="A28" s="11" t="s">
        <v>8</v>
      </c>
      <c r="B28" s="107"/>
      <c r="C28" s="31">
        <v>196</v>
      </c>
      <c r="D28" s="88"/>
      <c r="E28" s="31">
        <v>-5</v>
      </c>
    </row>
    <row r="29" spans="1:5" ht="22.35" customHeight="1" x14ac:dyDescent="0.45">
      <c r="A29" s="11" t="s">
        <v>12</v>
      </c>
      <c r="B29" s="107"/>
      <c r="C29" s="31">
        <v>-2041</v>
      </c>
      <c r="D29" s="89"/>
      <c r="E29" s="31">
        <v>4607</v>
      </c>
    </row>
    <row r="30" spans="1:5" ht="22.35" customHeight="1" x14ac:dyDescent="0.45">
      <c r="A30" s="11" t="s">
        <v>70</v>
      </c>
      <c r="B30" s="107"/>
      <c r="C30" s="31">
        <v>-7666</v>
      </c>
      <c r="D30" s="89"/>
      <c r="E30" s="31">
        <v>7196</v>
      </c>
    </row>
    <row r="31" spans="1:5" ht="22.35" customHeight="1" x14ac:dyDescent="0.45">
      <c r="A31" s="11" t="s">
        <v>46</v>
      </c>
      <c r="B31" s="107"/>
      <c r="C31" s="31">
        <v>-14199</v>
      </c>
      <c r="D31" s="88"/>
      <c r="E31" s="31">
        <v>-3733</v>
      </c>
    </row>
    <row r="32" spans="1:5" ht="22.35" customHeight="1" x14ac:dyDescent="0.45">
      <c r="A32" s="11" t="s">
        <v>15</v>
      </c>
      <c r="B32" s="107"/>
      <c r="C32" s="35">
        <v>0</v>
      </c>
      <c r="D32" s="88"/>
      <c r="E32" s="35">
        <v>-53</v>
      </c>
    </row>
    <row r="33" spans="1:5" ht="22.35" customHeight="1" x14ac:dyDescent="0.45">
      <c r="A33" s="14" t="s">
        <v>155</v>
      </c>
      <c r="B33" s="107"/>
      <c r="C33" s="73">
        <f>SUM(C22:C32)</f>
        <v>-38727</v>
      </c>
      <c r="D33" s="88"/>
      <c r="E33" s="73">
        <f>SUM(E22:E32)</f>
        <v>14612</v>
      </c>
    </row>
    <row r="34" spans="1:5" ht="22.35" customHeight="1" x14ac:dyDescent="0.45">
      <c r="A34" s="11" t="s">
        <v>98</v>
      </c>
      <c r="B34" s="107"/>
      <c r="C34" s="31">
        <v>0</v>
      </c>
      <c r="D34" s="88"/>
      <c r="E34" s="31">
        <v>0</v>
      </c>
    </row>
    <row r="35" spans="1:5" ht="22.35" customHeight="1" x14ac:dyDescent="0.45">
      <c r="A35" s="14" t="s">
        <v>156</v>
      </c>
      <c r="B35" s="107"/>
      <c r="C35" s="74">
        <f>SUM(C33:C34)</f>
        <v>-38727</v>
      </c>
      <c r="D35" s="15"/>
      <c r="E35" s="74">
        <f>SUM(E33:E34)</f>
        <v>14612</v>
      </c>
    </row>
    <row r="36" spans="1:5" ht="22.35" customHeight="1" x14ac:dyDescent="0.5">
      <c r="A36" s="1" t="s">
        <v>68</v>
      </c>
    </row>
    <row r="37" spans="1:5" ht="22.35" customHeight="1" x14ac:dyDescent="0.5">
      <c r="A37" s="3" t="str">
        <f>A2</f>
        <v>งบกระแสเงินสด (ไม่ได้ตรวจสอบ)</v>
      </c>
    </row>
    <row r="38" spans="1:5" ht="21.75" x14ac:dyDescent="0.45">
      <c r="B38" s="107"/>
      <c r="C38" s="122" t="s">
        <v>41</v>
      </c>
      <c r="D38" s="119"/>
      <c r="E38" s="119"/>
    </row>
    <row r="39" spans="1:5" ht="22.35" customHeight="1" x14ac:dyDescent="0.45">
      <c r="B39" s="106"/>
      <c r="C39" s="122" t="s">
        <v>47</v>
      </c>
      <c r="D39" s="122"/>
      <c r="E39" s="122"/>
    </row>
    <row r="40" spans="1:5" ht="22.35" customHeight="1" x14ac:dyDescent="0.45">
      <c r="B40" s="106"/>
      <c r="C40" s="107">
        <f>C5</f>
        <v>2565</v>
      </c>
      <c r="D40" s="107"/>
      <c r="E40" s="107">
        <f>E5</f>
        <v>2564</v>
      </c>
    </row>
    <row r="41" spans="1:5" ht="22.35" customHeight="1" x14ac:dyDescent="0.45">
      <c r="B41" s="107"/>
      <c r="C41" s="117" t="s">
        <v>69</v>
      </c>
      <c r="D41" s="117"/>
      <c r="E41" s="117"/>
    </row>
    <row r="42" spans="1:5" ht="22.35" customHeight="1" x14ac:dyDescent="0.45">
      <c r="A42" s="7" t="s">
        <v>24</v>
      </c>
      <c r="B42" s="107"/>
      <c r="C42" s="87"/>
      <c r="D42" s="88"/>
      <c r="E42" s="88"/>
    </row>
    <row r="43" spans="1:5" ht="22.35" customHeight="1" x14ac:dyDescent="0.45">
      <c r="A43" s="11" t="s">
        <v>58</v>
      </c>
      <c r="B43" s="107"/>
      <c r="C43" s="31">
        <v>814</v>
      </c>
      <c r="D43" s="88"/>
      <c r="E43" s="31">
        <v>13</v>
      </c>
    </row>
    <row r="44" spans="1:5" ht="22.35" customHeight="1" x14ac:dyDescent="0.45">
      <c r="A44" s="11" t="s">
        <v>57</v>
      </c>
      <c r="B44" s="107"/>
      <c r="C44" s="31">
        <v>-37166</v>
      </c>
      <c r="D44" s="88"/>
      <c r="E44" s="31">
        <v>-4224</v>
      </c>
    </row>
    <row r="45" spans="1:5" ht="22.35" customHeight="1" x14ac:dyDescent="0.45">
      <c r="A45" s="11" t="s">
        <v>61</v>
      </c>
      <c r="B45" s="106"/>
      <c r="C45" s="31">
        <v>-577</v>
      </c>
      <c r="D45" s="88"/>
      <c r="E45" s="31">
        <v>-140</v>
      </c>
    </row>
    <row r="46" spans="1:5" ht="22.35" customHeight="1" x14ac:dyDescent="0.45">
      <c r="A46" s="11" t="s">
        <v>154</v>
      </c>
      <c r="B46" s="106"/>
      <c r="C46" s="31">
        <v>27002</v>
      </c>
      <c r="D46" s="88"/>
      <c r="E46" s="31">
        <v>0</v>
      </c>
    </row>
    <row r="47" spans="1:5" ht="22.35" customHeight="1" x14ac:dyDescent="0.45">
      <c r="A47" s="11" t="s">
        <v>153</v>
      </c>
      <c r="B47" s="106"/>
      <c r="C47" s="31">
        <v>-190000</v>
      </c>
      <c r="D47" s="88"/>
      <c r="E47" s="31">
        <v>0</v>
      </c>
    </row>
    <row r="48" spans="1:5" ht="22.35" customHeight="1" x14ac:dyDescent="0.45">
      <c r="A48" s="11" t="s">
        <v>44</v>
      </c>
      <c r="B48" s="107"/>
      <c r="C48" s="31">
        <v>0</v>
      </c>
      <c r="D48" s="88"/>
      <c r="E48" s="31">
        <v>1</v>
      </c>
    </row>
    <row r="49" spans="1:5" ht="22.35" customHeight="1" x14ac:dyDescent="0.45">
      <c r="A49" s="14" t="s">
        <v>67</v>
      </c>
      <c r="B49" s="106"/>
      <c r="C49" s="74">
        <f>SUM(C43:C48)</f>
        <v>-199927</v>
      </c>
      <c r="D49" s="15"/>
      <c r="E49" s="74">
        <f>SUM(E43:E48)</f>
        <v>-4350</v>
      </c>
    </row>
    <row r="50" spans="1:5" ht="22.35" customHeight="1" x14ac:dyDescent="0.45">
      <c r="A50" s="14"/>
      <c r="B50" s="106"/>
      <c r="C50" s="16"/>
      <c r="D50" s="15"/>
      <c r="E50" s="16"/>
    </row>
    <row r="51" spans="1:5" ht="22.35" customHeight="1" x14ac:dyDescent="0.45">
      <c r="A51" s="7" t="s">
        <v>25</v>
      </c>
      <c r="B51" s="106"/>
      <c r="C51" s="87"/>
      <c r="D51" s="88"/>
      <c r="E51" s="87"/>
    </row>
    <row r="52" spans="1:5" ht="22.35" customHeight="1" x14ac:dyDescent="0.45">
      <c r="A52" s="11" t="s">
        <v>165</v>
      </c>
      <c r="B52" s="106"/>
      <c r="C52" s="31"/>
      <c r="D52" s="88"/>
      <c r="E52" s="31"/>
    </row>
    <row r="53" spans="1:5" ht="22.35" customHeight="1" x14ac:dyDescent="0.45">
      <c r="A53" s="11" t="s">
        <v>107</v>
      </c>
      <c r="B53" s="106"/>
      <c r="C53" s="31">
        <v>2</v>
      </c>
      <c r="D53" s="88"/>
      <c r="E53" s="31">
        <v>-48621</v>
      </c>
    </row>
    <row r="54" spans="1:5" ht="22.35" customHeight="1" x14ac:dyDescent="0.45">
      <c r="A54" s="11" t="s">
        <v>59</v>
      </c>
      <c r="B54" s="106"/>
      <c r="C54" s="31">
        <v>0</v>
      </c>
      <c r="D54" s="88"/>
      <c r="E54" s="31">
        <v>49558</v>
      </c>
    </row>
    <row r="55" spans="1:5" ht="22.35" customHeight="1" x14ac:dyDescent="0.45">
      <c r="A55" s="11" t="s">
        <v>108</v>
      </c>
      <c r="B55" s="106"/>
      <c r="C55" s="31">
        <v>-21894</v>
      </c>
      <c r="D55" s="88"/>
      <c r="E55" s="31">
        <v>-6984</v>
      </c>
    </row>
    <row r="56" spans="1:5" ht="22.35" customHeight="1" x14ac:dyDescent="0.45">
      <c r="A56" s="11" t="s">
        <v>123</v>
      </c>
      <c r="B56" s="106"/>
      <c r="C56" s="31">
        <v>-1515</v>
      </c>
      <c r="D56" s="88"/>
      <c r="E56" s="31">
        <v>-1753</v>
      </c>
    </row>
    <row r="57" spans="1:5" ht="22.35" customHeight="1" x14ac:dyDescent="0.45">
      <c r="A57" s="11" t="s">
        <v>109</v>
      </c>
      <c r="B57" s="106"/>
      <c r="C57" s="31">
        <v>-1645</v>
      </c>
      <c r="D57" s="88"/>
      <c r="E57" s="31">
        <v>-2463</v>
      </c>
    </row>
    <row r="58" spans="1:5" ht="22.35" customHeight="1" x14ac:dyDescent="0.45">
      <c r="A58" s="14" t="s">
        <v>100</v>
      </c>
      <c r="B58" s="107"/>
      <c r="C58" s="74">
        <f>SUM(C52:C57)</f>
        <v>-25052</v>
      </c>
      <c r="D58" s="15"/>
      <c r="E58" s="74">
        <f>SUM(E52:E57)</f>
        <v>-10263</v>
      </c>
    </row>
    <row r="59" spans="1:5" ht="22.35" customHeight="1" x14ac:dyDescent="0.45">
      <c r="B59" s="106"/>
      <c r="C59" s="31"/>
      <c r="D59" s="88"/>
      <c r="E59" s="31"/>
    </row>
    <row r="60" spans="1:5" ht="22.35" customHeight="1" x14ac:dyDescent="0.5">
      <c r="A60" s="1" t="s">
        <v>68</v>
      </c>
    </row>
    <row r="61" spans="1:5" ht="22.35" customHeight="1" x14ac:dyDescent="0.5">
      <c r="A61" s="3" t="str">
        <f>A37</f>
        <v>งบกระแสเงินสด (ไม่ได้ตรวจสอบ)</v>
      </c>
    </row>
    <row r="62" spans="1:5" ht="22.35" customHeight="1" x14ac:dyDescent="0.45">
      <c r="B62" s="107"/>
      <c r="C62" s="122" t="s">
        <v>41</v>
      </c>
      <c r="D62" s="119"/>
      <c r="E62" s="119"/>
    </row>
    <row r="63" spans="1:5" ht="22.35" customHeight="1" x14ac:dyDescent="0.45">
      <c r="B63" s="106"/>
      <c r="C63" s="122" t="s">
        <v>47</v>
      </c>
      <c r="D63" s="122"/>
      <c r="E63" s="122"/>
    </row>
    <row r="64" spans="1:5" ht="22.35" customHeight="1" x14ac:dyDescent="0.45">
      <c r="B64" s="106"/>
      <c r="C64" s="107">
        <f>C40</f>
        <v>2565</v>
      </c>
      <c r="D64" s="107"/>
      <c r="E64" s="107">
        <f>E40</f>
        <v>2564</v>
      </c>
    </row>
    <row r="65" spans="1:6" ht="22.35" customHeight="1" x14ac:dyDescent="0.45">
      <c r="B65" s="107"/>
      <c r="C65" s="117" t="s">
        <v>69</v>
      </c>
      <c r="D65" s="117"/>
      <c r="E65" s="117"/>
    </row>
    <row r="66" spans="1:6" ht="22.35" customHeight="1" x14ac:dyDescent="0.45">
      <c r="A66" s="14" t="s">
        <v>157</v>
      </c>
      <c r="B66" s="107"/>
      <c r="C66" s="73">
        <f>SUM(C35,C49,C58)</f>
        <v>-263706</v>
      </c>
      <c r="D66" s="15"/>
      <c r="E66" s="73">
        <f>SUM(E35,E49,E58)</f>
        <v>-1</v>
      </c>
    </row>
    <row r="67" spans="1:6" ht="22.35" customHeight="1" x14ac:dyDescent="0.45">
      <c r="A67" s="12" t="s">
        <v>110</v>
      </c>
      <c r="B67" s="107"/>
      <c r="C67" s="31">
        <v>623905</v>
      </c>
      <c r="D67" s="88"/>
      <c r="E67" s="31">
        <v>492</v>
      </c>
    </row>
    <row r="68" spans="1:6" ht="22.35" customHeight="1" thickBot="1" x14ac:dyDescent="0.5">
      <c r="A68" s="14" t="s">
        <v>111</v>
      </c>
      <c r="B68" s="107"/>
      <c r="C68" s="81">
        <f>SUM(C66:C67)</f>
        <v>360199</v>
      </c>
      <c r="D68" s="15"/>
      <c r="E68" s="81">
        <f>SUM(E66:E67)</f>
        <v>491</v>
      </c>
    </row>
    <row r="69" spans="1:6" ht="22.35" customHeight="1" thickTop="1" x14ac:dyDescent="0.45">
      <c r="A69" s="14"/>
      <c r="B69" s="107"/>
      <c r="C69" s="16"/>
      <c r="D69" s="15"/>
      <c r="E69" s="17"/>
    </row>
    <row r="70" spans="1:6" ht="22.35" customHeight="1" x14ac:dyDescent="0.45">
      <c r="A70" s="18" t="s">
        <v>71</v>
      </c>
      <c r="E70" s="104"/>
    </row>
    <row r="71" spans="1:6" ht="22.35" customHeight="1" x14ac:dyDescent="0.45">
      <c r="A71" s="10" t="s">
        <v>72</v>
      </c>
      <c r="E71" s="104"/>
    </row>
    <row r="72" spans="1:6" ht="12" customHeight="1" x14ac:dyDescent="0.45">
      <c r="E72" s="104"/>
    </row>
    <row r="73" spans="1:6" ht="23.25" customHeight="1" x14ac:dyDescent="0.45">
      <c r="A73" s="11" t="s">
        <v>127</v>
      </c>
      <c r="C73" s="31">
        <v>27800</v>
      </c>
      <c r="E73" s="31">
        <v>6014</v>
      </c>
      <c r="F73" s="11"/>
    </row>
    <row r="74" spans="1:6" ht="23.25" customHeight="1" x14ac:dyDescent="0.45">
      <c r="A74" s="11" t="s">
        <v>128</v>
      </c>
      <c r="C74" s="31">
        <v>4149</v>
      </c>
      <c r="E74" s="31">
        <v>344</v>
      </c>
      <c r="F74" s="11"/>
    </row>
    <row r="75" spans="1:6" ht="23.25" customHeight="1" x14ac:dyDescent="0.45">
      <c r="A75" s="11" t="s">
        <v>161</v>
      </c>
      <c r="C75" s="31">
        <v>22723</v>
      </c>
      <c r="E75" s="31">
        <v>0</v>
      </c>
      <c r="F75" s="11"/>
    </row>
    <row r="76" spans="1:6" ht="23.25" customHeight="1" x14ac:dyDescent="0.45">
      <c r="A76" s="11" t="s">
        <v>129</v>
      </c>
      <c r="C76" s="31">
        <v>-6855</v>
      </c>
      <c r="E76" s="31">
        <v>-79</v>
      </c>
      <c r="F76" s="11"/>
    </row>
    <row r="77" spans="1:6" ht="23.25" customHeight="1" x14ac:dyDescent="0.45">
      <c r="A77" s="11" t="s">
        <v>143</v>
      </c>
      <c r="C77" s="31">
        <v>-9432</v>
      </c>
      <c r="E77" s="31">
        <v>0</v>
      </c>
      <c r="F77" s="11"/>
    </row>
    <row r="78" spans="1:6" ht="23.25" customHeight="1" x14ac:dyDescent="0.45">
      <c r="A78" s="11" t="s">
        <v>142</v>
      </c>
      <c r="C78" s="31">
        <v>-1219</v>
      </c>
      <c r="E78" s="31">
        <v>-2055</v>
      </c>
      <c r="F78" s="11"/>
    </row>
    <row r="79" spans="1:6" ht="23.25" customHeight="1" thickBot="1" x14ac:dyDescent="0.5">
      <c r="A79" s="19" t="s">
        <v>102</v>
      </c>
      <c r="C79" s="81">
        <f>SUM(C73:C78)</f>
        <v>37166</v>
      </c>
      <c r="E79" s="81">
        <f>SUM(E73:E78)</f>
        <v>4224</v>
      </c>
      <c r="F79" s="11"/>
    </row>
    <row r="80" spans="1:6" ht="23.25" customHeight="1" thickTop="1" x14ac:dyDescent="0.45">
      <c r="E80" s="104"/>
    </row>
    <row r="81" spans="1:6" ht="22.35" customHeight="1" x14ac:dyDescent="0.45">
      <c r="A81" s="10" t="s">
        <v>99</v>
      </c>
      <c r="E81" s="104"/>
    </row>
    <row r="82" spans="1:6" ht="12" customHeight="1" x14ac:dyDescent="0.45">
      <c r="E82" s="104"/>
    </row>
    <row r="83" spans="1:6" ht="23.25" customHeight="1" x14ac:dyDescent="0.45">
      <c r="A83" s="11" t="s">
        <v>101</v>
      </c>
      <c r="C83" s="31">
        <v>577</v>
      </c>
      <c r="E83" s="31">
        <v>140</v>
      </c>
      <c r="F83" s="11"/>
    </row>
    <row r="84" spans="1:6" ht="23.25" customHeight="1" x14ac:dyDescent="0.45">
      <c r="A84" s="11" t="s">
        <v>130</v>
      </c>
      <c r="C84" s="31">
        <v>0</v>
      </c>
      <c r="E84" s="31">
        <v>0</v>
      </c>
      <c r="F84" s="11"/>
    </row>
    <row r="85" spans="1:6" ht="23.25" customHeight="1" x14ac:dyDescent="0.45">
      <c r="A85" s="11" t="s">
        <v>131</v>
      </c>
      <c r="C85" s="31">
        <v>0</v>
      </c>
      <c r="E85" s="31">
        <v>0</v>
      </c>
      <c r="F85" s="11"/>
    </row>
    <row r="86" spans="1:6" ht="23.25" customHeight="1" thickBot="1" x14ac:dyDescent="0.5">
      <c r="A86" s="19" t="s">
        <v>103</v>
      </c>
      <c r="C86" s="81">
        <f>SUM(C83:C85)</f>
        <v>577</v>
      </c>
      <c r="E86" s="81">
        <f>SUM(E83:E85)</f>
        <v>140</v>
      </c>
      <c r="F86" s="11"/>
    </row>
    <row r="87" spans="1:6" ht="23.25" customHeight="1" thickTop="1" x14ac:dyDescent="0.45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C3:E3"/>
    <mergeCell ref="C4:E4"/>
    <mergeCell ref="C62:E62"/>
    <mergeCell ref="C63:E63"/>
    <mergeCell ref="C65:E65"/>
    <mergeCell ref="C6:E6"/>
    <mergeCell ref="C41:E41"/>
    <mergeCell ref="C38:E38"/>
    <mergeCell ref="C39:E39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93" firstPageNumber="7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5" max="16383" man="1"/>
    <brk id="59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C5C5E4B86D6639449032100615432560" ma:contentTypeVersion="0" ma:contentTypeDescription="PBCDocument Content Type is used for maintaing PBC documents and uploading client documents." ma:contentTypeScope="" ma:versionID="147cee2880e7e23bad92a9daec78836d">
  <xsd:schema xmlns:xsd="http://www.w3.org/2001/XMLSchema" xmlns:xs="http://www.w3.org/2001/XMLSchema" xmlns:p="http://schemas.microsoft.com/office/2006/metadata/properties" xmlns:ns2="9DAF9B7D-13E8-41C8-8F99-87AA632D60A4" targetNamespace="http://schemas.microsoft.com/office/2006/metadata/properties" ma:root="true" ma:fieldsID="4c0d02bcd6880ea3d104bfd3fd690bab" ns2:_="">
    <xsd:import namespace="9DAF9B7D-13E8-41C8-8F99-87AA632D60A4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AdditionalDetails" minOccurs="0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F9B7D-13E8-41C8-8F99-87AA632D60A4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A9D98648-16B2-4F44-A8AD-69873DBB2C9E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A9D98648-16B2-4F44-A8AD-69873DBB2C9E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AdditionalDetails" ma:index="38" nillable="true" ma:displayName="Additional details" ma:internalName="AdditionalDetails">
      <xsd:simpleType>
        <xsd:restriction base="dms:Note">
          <xsd:maxLength value="255"/>
        </xsd:restriction>
      </xsd:simpleType>
    </xsd:element>
    <xsd:element name="FinalDueDate" ma:index="39" nillable="true" ma:displayName="Due date" ma:format="DateOnly" ma:internalName="FinalDueDate">
      <xsd:simpleType>
        <xsd:restriction base="dms:DateTime"/>
      </xsd:simpleType>
    </xsd:element>
    <xsd:element name="Originalduedate" ma:index="40" nillable="true" ma:displayName="Original due date" ma:format="DateOnly" ma:internalName="Originalduedate">
      <xsd:simpleType>
        <xsd:restriction base="dms:DateTime"/>
      </xsd:simpleType>
    </xsd:element>
    <xsd:element name="PBCCategory" ma:index="41" ma:displayName="Category" ma:list="{1B3D23A0-CF81-4533-AA99-63A2ED13A376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One xmlns="9DAF9B7D-13E8-41C8-8F99-87AA632D60A4" xsi:nil="true"/>
    <KPMGComments xmlns="9DAF9B7D-13E8-41C8-8F99-87AA632D60A4" xsi:nil="true"/>
    <eAuditReference xmlns="9DAF9B7D-13E8-41C8-8F99-87AA632D60A4" xsi:nil="true"/>
    <ReminderEmailGenerate xmlns="9DAF9B7D-13E8-41C8-8F99-87AA632D60A4" xsi:nil="true"/>
    <PBCName xmlns="9DAF9B7D-13E8-41C8-8F99-87AA632D60A4">Q1 22</PBCName>
    <PBCRequestedBy xmlns="9DAF9B7D-13E8-41C8-8F99-87AA632D60A4" xsi:nil="true"/>
    <ClientReportedDelayOne xmlns="9DAF9B7D-13E8-41C8-8F99-87AA632D60A4" xsi:nil="true"/>
    <ReasonForDelayOne xmlns="9DAF9B7D-13E8-41C8-8F99-87AA632D60A4" xsi:nil="true"/>
    <DocumentUploadedDate xmlns="9DAF9B7D-13E8-41C8-8F99-87AA632D60A4" xsi:nil="true"/>
    <RevisedDateTwo xmlns="9DAF9B7D-13E8-41C8-8F99-87AA632D60A4" xsi:nil="true"/>
    <ClientContact xmlns="9DAF9B7D-13E8-41C8-8F99-87AA632D60A4"/>
    <ClientReportedDelayTwo xmlns="9DAF9B7D-13E8-41C8-8F99-87AA632D60A4" xsi:nil="true"/>
    <ReasonForDelayThree xmlns="9DAF9B7D-13E8-41C8-8F99-87AA632D60A4" xsi:nil="true"/>
    <PBCCompletedOn xmlns="9DAF9B7D-13E8-41C8-8F99-87AA632D60A4" xsi:nil="true"/>
    <Originalduedate xmlns="9DAF9B7D-13E8-41C8-8F99-87AA632D60A4" xsi:nil="true"/>
    <IsRevised xmlns="9DAF9B7D-13E8-41C8-8F99-87AA632D60A4" xsi:nil="true"/>
    <AdditionalDetails xmlns="9DAF9B7D-13E8-41C8-8F99-87AA632D60A4" xsi:nil="true"/>
    <FinalDueDate xmlns="9DAF9B7D-13E8-41C8-8F99-87AA632D60A4" xsi:nil="true"/>
    <ClientComments xmlns="9DAF9B7D-13E8-41C8-8F99-87AA632D60A4" xsi:nil="true"/>
    <PBCID xmlns="9DAF9B7D-13E8-41C8-8F99-87AA632D60A4">3</PBCID>
    <PBCReceivedOn xmlns="9DAF9B7D-13E8-41C8-8F99-87AA632D60A4">2022-05-01T16:00:00+00:00</PBCReceivedOn>
    <ProvidedDate xmlns="9DAF9B7D-13E8-41C8-8F99-87AA632D60A4" xsi:nil="true"/>
    <RevisedDateThree xmlns="9DAF9B7D-13E8-41C8-8F99-87AA632D60A4" xsi:nil="true"/>
    <DetailedDescription xmlns="9DAF9B7D-13E8-41C8-8F99-87AA632D60A4">-</DetailedDescription>
    <FlagAfterTheDueDate xmlns="9DAF9B7D-13E8-41C8-8F99-87AA632D60A4" xsi:nil="true"/>
    <DocumentNames xmlns="9DAF9B7D-13E8-41C8-8F99-87AA632D60A4" xsi:nil="true"/>
    <PBCStatus xmlns="9DAF9B7D-13E8-41C8-8F99-87AA632D60A4" xsi:nil="true"/>
    <StatusChangedToOpen xmlns="9DAF9B7D-13E8-41C8-8F99-87AA632D60A4" xsi:nil="true"/>
    <PBCType xmlns="9DAF9B7D-13E8-41C8-8F99-87AA632D60A4" xsi:nil="true"/>
    <ClientReportedDelayThree xmlns="9DAF9B7D-13E8-41C8-8F99-87AA632D60A4" xsi:nil="true"/>
    <UAuditIsUpdated xmlns="9DAF9B7D-13E8-41C8-8F99-87AA632D60A4">1</UAuditIsUpdated>
    <PBCCategory xmlns="9DAF9B7D-13E8-41C8-8F99-87AA632D60A4">7</PBCCategory>
    <ReasonForDelayTwo xmlns="9DAF9B7D-13E8-41C8-8F99-87AA632D60A4" xsi:nil="true"/>
    <KPMGContact xmlns="9DAF9B7D-13E8-41C8-8F99-87AA632D60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122553-F584-4688-9C20-896B482F6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F9B7D-13E8-41C8-8F99-87AA632D60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3F805A-008F-4C16-A971-05E829C7D749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customXml/itemProps3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SH</vt:lpstr>
      <vt:lpstr>CF</vt:lpstr>
      <vt:lpstr>BS!Print_Area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kriangkrai.s</cp:lastModifiedBy>
  <cp:lastPrinted>2022-05-12T01:07:34Z</cp:lastPrinted>
  <dcterms:created xsi:type="dcterms:W3CDTF">2006-01-06T08:39:44Z</dcterms:created>
  <dcterms:modified xsi:type="dcterms:W3CDTF">2022-05-12T07:42:44Z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0x010100316F22CA15254FD88A9A38B06C35BF8000C5C5E4B86D6639449032100615432560</vt:lpwstr>
  </property>
  <property fmtid="{D5CDD505-2E9C-101B-9397-08002B2CF9AE}" pid="5" name="PBCListName">
    <vt:lpwstr>Q1 22</vt:lpwstr>
  </property>
</Properties>
</file>