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kriangkrai.s\AppData\Local\Microsoft\Windows\INetCache\Content.Outlook\RJAHWV3H\"/>
    </mc:Choice>
  </mc:AlternateContent>
  <xr:revisionPtr revIDLastSave="0" documentId="13_ncr:1_{BA2D6B1A-E85A-4CF1-99A0-29352EC0E82E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BS" sheetId="1" r:id="rId1"/>
    <sheet name="PL" sheetId="4" r:id="rId2"/>
    <sheet name="SH" sheetId="2" r:id="rId3"/>
    <sheet name="CF" sheetId="3" r:id="rId4"/>
  </sheets>
  <definedNames>
    <definedName name="_xlnm.Print_Area" localSheetId="0">BS!$A$1:$F$68</definedName>
    <definedName name="_xlnm.Print_Area" localSheetId="3">CF!$A$1:$F$109</definedName>
    <definedName name="_xlnm.Print_Area" localSheetId="1">PL!$A$1:$F$38</definedName>
    <definedName name="Title2nd" localSheetId="0">BS!$A$1</definedName>
    <definedName name="Title2nd" localSheetId="3">CF!#REF!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3" l="1"/>
  <c r="D17" i="3" l="1"/>
  <c r="D102" i="3"/>
  <c r="F102" i="3"/>
  <c r="F109" i="3" l="1"/>
  <c r="N19" i="2"/>
  <c r="F34" i="4" l="1"/>
  <c r="F17" i="4"/>
  <c r="F11" i="4"/>
  <c r="F19" i="4" l="1"/>
  <c r="F24" i="4" s="1"/>
  <c r="F26" i="4" s="1"/>
  <c r="F36" i="4" s="1"/>
  <c r="F15" i="1"/>
  <c r="J15" i="2"/>
  <c r="J16" i="2" s="1"/>
  <c r="H15" i="2"/>
  <c r="H16" i="2" s="1"/>
  <c r="F15" i="2"/>
  <c r="F16" i="2" s="1"/>
  <c r="D15" i="2"/>
  <c r="D16" i="2" s="1"/>
  <c r="N10" i="2"/>
  <c r="L14" i="2"/>
  <c r="N14" i="2" s="1"/>
  <c r="D34" i="4" l="1"/>
  <c r="L23" i="2" s="1"/>
  <c r="F6" i="3"/>
  <c r="F48" i="3" s="1"/>
  <c r="D6" i="3"/>
  <c r="D48" i="3" s="1"/>
  <c r="F6" i="4"/>
  <c r="D6" i="4"/>
  <c r="F66" i="3"/>
  <c r="F57" i="3"/>
  <c r="D12" i="3"/>
  <c r="D11" i="3"/>
  <c r="D91" i="3"/>
  <c r="D89" i="3"/>
  <c r="D88" i="3"/>
  <c r="D49" i="3"/>
  <c r="D47" i="3"/>
  <c r="D46" i="3"/>
  <c r="D90" i="3" l="1"/>
  <c r="F90" i="3"/>
  <c r="F24" i="2"/>
  <c r="F25" i="2" s="1"/>
  <c r="D17" i="4" l="1"/>
  <c r="D15" i="1" l="1"/>
  <c r="F32" i="1"/>
  <c r="D32" i="1"/>
  <c r="F65" i="1"/>
  <c r="F51" i="1"/>
  <c r="F44" i="1"/>
  <c r="F24" i="1"/>
  <c r="F26" i="1" l="1"/>
  <c r="F53" i="1"/>
  <c r="F67" i="1" s="1"/>
  <c r="D11" i="4" l="1"/>
  <c r="D19" i="4" s="1"/>
  <c r="D24" i="4" s="1"/>
  <c r="D109" i="3" l="1"/>
  <c r="D66" i="3"/>
  <c r="D57" i="3"/>
  <c r="N23" i="2"/>
  <c r="J24" i="2"/>
  <c r="J25" i="2" s="1"/>
  <c r="H24" i="2"/>
  <c r="H25" i="2" s="1"/>
  <c r="D24" i="2"/>
  <c r="D25" i="2" s="1"/>
  <c r="D44" i="1" l="1"/>
  <c r="D24" i="1" l="1"/>
  <c r="D65" i="1" l="1"/>
  <c r="D26" i="1" l="1"/>
  <c r="D51" i="1" l="1"/>
  <c r="D53" i="1" l="1"/>
  <c r="D67" i="1" s="1"/>
  <c r="D26" i="4" l="1"/>
  <c r="D36" i="4" s="1"/>
  <c r="N22" i="2" l="1"/>
  <c r="D9" i="3"/>
  <c r="D22" i="3" s="1"/>
  <c r="D33" i="3" s="1"/>
  <c r="D35" i="3" s="1"/>
  <c r="D68" i="3" s="1"/>
  <c r="D70" i="3" s="1"/>
  <c r="L22" i="2"/>
  <c r="L13" i="2"/>
  <c r="L15" i="2" l="1"/>
  <c r="L16" i="2" s="1"/>
  <c r="N13" i="2"/>
  <c r="F22" i="3"/>
  <c r="F33" i="3" s="1"/>
  <c r="F35" i="3" s="1"/>
  <c r="L24" i="2"/>
  <c r="L25" i="2" s="1"/>
  <c r="F68" i="3" l="1"/>
  <c r="F70" i="3" s="1"/>
  <c r="N15" i="2"/>
  <c r="N16" i="2" s="1"/>
  <c r="N24" i="2"/>
  <c r="N25" i="2" l="1"/>
</calcChain>
</file>

<file path=xl/sharedStrings.xml><?xml version="1.0" encoding="utf-8"?>
<sst xmlns="http://schemas.openxmlformats.org/spreadsheetml/2006/main" count="203" uniqueCount="165">
  <si>
    <t xml:space="preserve">Trade accounts receivable </t>
  </si>
  <si>
    <t>Other non-current assets</t>
  </si>
  <si>
    <t xml:space="preserve">Trade accounts payable </t>
  </si>
  <si>
    <t>Inventories</t>
  </si>
  <si>
    <t>5</t>
  </si>
  <si>
    <t>Issued and</t>
  </si>
  <si>
    <t>Assets</t>
  </si>
  <si>
    <t>(in Baht)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</si>
  <si>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</si>
  <si>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</si>
  <si>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</si>
  <si>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</si>
  <si>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</si>
  <si>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</si>
  <si>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</si>
  <si>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</si>
  <si>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</si>
  <si>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Expenses</t>
  </si>
  <si>
    <t>Total expenses</t>
  </si>
  <si>
    <t xml:space="preserve">share capital </t>
  </si>
  <si>
    <t>paid-up</t>
  </si>
  <si>
    <t xml:space="preserve">Share capital </t>
  </si>
  <si>
    <t>Note</t>
  </si>
  <si>
    <t>Revenue from sale of goods</t>
  </si>
  <si>
    <t>Other income</t>
  </si>
  <si>
    <t>Cost of sale of goods</t>
  </si>
  <si>
    <t>Cash flows from operating activities</t>
  </si>
  <si>
    <t xml:space="preserve">Changes in operating assets and liabilities </t>
  </si>
  <si>
    <t>Cash flows from investing activities</t>
  </si>
  <si>
    <t>Cash flows from financing activities</t>
  </si>
  <si>
    <t>Property, plant and equipment</t>
  </si>
  <si>
    <t>Interest income</t>
  </si>
  <si>
    <t>Deferred tax assets</t>
  </si>
  <si>
    <t>Liabilities and equity</t>
  </si>
  <si>
    <t>Equity</t>
  </si>
  <si>
    <t>Total equity</t>
  </si>
  <si>
    <t>Total liabilities and equity</t>
  </si>
  <si>
    <t xml:space="preserve">Total equity </t>
  </si>
  <si>
    <t>Cash and cash equivalents</t>
  </si>
  <si>
    <t xml:space="preserve">Administrative expenses </t>
  </si>
  <si>
    <t>Finance costs</t>
  </si>
  <si>
    <t>Total non-current liabilities</t>
  </si>
  <si>
    <t>Statement of financial position</t>
  </si>
  <si>
    <t>Other receivables</t>
  </si>
  <si>
    <t>Other payables</t>
  </si>
  <si>
    <t>31 December</t>
  </si>
  <si>
    <t>Bank overdrafts and short-term loans</t>
  </si>
  <si>
    <t xml:space="preserve">   from financial institutions</t>
  </si>
  <si>
    <t>Trade accounts payable</t>
  </si>
  <si>
    <t>Current portion of long-term loans</t>
  </si>
  <si>
    <t>Long-term loans from financial institutions</t>
  </si>
  <si>
    <t>Distribution costs</t>
  </si>
  <si>
    <t xml:space="preserve">Acquisition of plant and equipment  </t>
  </si>
  <si>
    <t xml:space="preserve">Proceeds from sale of plant and equipment </t>
  </si>
  <si>
    <t>Interest paid</t>
  </si>
  <si>
    <t xml:space="preserve">Difference arising </t>
  </si>
  <si>
    <t>from common</t>
  </si>
  <si>
    <t>control transaction</t>
  </si>
  <si>
    <t>Interest received</t>
  </si>
  <si>
    <t>Proceeds from long-term loans from financial institutions</t>
  </si>
  <si>
    <t>Repayment of long-term loans from financial institutions</t>
  </si>
  <si>
    <t>Net cash used in investing activities</t>
  </si>
  <si>
    <t>Revenue</t>
  </si>
  <si>
    <t>Total revenue</t>
  </si>
  <si>
    <t>JSP Pharmaceutical Manufacturing (Thailand) Public Co., Ltd.</t>
  </si>
  <si>
    <t>Contract liabilities</t>
  </si>
  <si>
    <t xml:space="preserve">  Appropriated</t>
  </si>
  <si>
    <t xml:space="preserve">  Unappropriated</t>
  </si>
  <si>
    <t>Legal</t>
  </si>
  <si>
    <t>reserve</t>
  </si>
  <si>
    <t>Unappropriated</t>
  </si>
  <si>
    <t>Depreciation and amortisation</t>
  </si>
  <si>
    <t>Non-current provisions for employee benefits</t>
  </si>
  <si>
    <t>Taxes paid</t>
  </si>
  <si>
    <t>Acquisition of intangible assets</t>
  </si>
  <si>
    <t>Employee benefits expense relating to defined benefit plans</t>
  </si>
  <si>
    <t>Disclosure of additional cash flows information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</si>
  <si>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Payment made to payables of plant and equipment</t>
    </r>
  </si>
  <si>
    <t xml:space="preserve">Cash paid for acquisition of plant and equipment  </t>
  </si>
  <si>
    <t>Cash paid for acquisition of intangible assets</t>
  </si>
  <si>
    <t>Contract cost assets</t>
  </si>
  <si>
    <t>Difference arising from common control transactions</t>
  </si>
  <si>
    <t xml:space="preserve">  Authorised share capital </t>
  </si>
  <si>
    <t xml:space="preserve">  Issued and paid-up share capital</t>
  </si>
  <si>
    <t xml:space="preserve">      Legal reserve</t>
  </si>
  <si>
    <t xml:space="preserve">  Other comprehensive income (expense)</t>
  </si>
  <si>
    <t>Adjustments to reconcile profit to cash receipts (payments)</t>
  </si>
  <si>
    <t>Cash and cash equivalents at 1 January</t>
  </si>
  <si>
    <t>(Unaudited)</t>
  </si>
  <si>
    <t>31 March</t>
  </si>
  <si>
    <t>(in thousand Baht)</t>
  </si>
  <si>
    <t>Current portion of lease liabilities</t>
  </si>
  <si>
    <t>Share premium</t>
  </si>
  <si>
    <t>Retained earnings</t>
  </si>
  <si>
    <t>Statement of comprehensive income (Unaudited)</t>
  </si>
  <si>
    <t xml:space="preserve">   determined in accordance with TFRS 9</t>
  </si>
  <si>
    <t>Total comprehensive income (expense) for the period</t>
  </si>
  <si>
    <t>Three-month period ended</t>
  </si>
  <si>
    <t>Statement of changes in equity (Unaudited)</t>
  </si>
  <si>
    <t>Share</t>
  </si>
  <si>
    <t>premium</t>
  </si>
  <si>
    <t>Comprehensive income (expense) for the period</t>
  </si>
  <si>
    <t>Statement of cash flows (Unaudited)</t>
  </si>
  <si>
    <t>Reversal of impairment loss recognised in profit or loss</t>
  </si>
  <si>
    <t>Provision for loss on inventories devaluation</t>
  </si>
  <si>
    <t xml:space="preserve">   financial institutions - net</t>
  </si>
  <si>
    <t xml:space="preserve">Net cash used in financing activities  </t>
  </si>
  <si>
    <t>Cash and cash equivalents at 31 March</t>
  </si>
  <si>
    <t>Total plant and equipment acquired during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</si>
  <si>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plant and equipment at ending of the period</t>
    </r>
  </si>
  <si>
    <t>Total intangible assets acquired during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</si>
  <si>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intangible assets at ending of the period</t>
    </r>
  </si>
  <si>
    <t>Lease liabilities</t>
  </si>
  <si>
    <t>Loss on remeasurements of defined benefit plans</t>
  </si>
  <si>
    <t>Income tax relating to items that will not be reclassified</t>
  </si>
  <si>
    <t>Other comprehensive income (expense)</t>
  </si>
  <si>
    <t xml:space="preserve">   for the period, net of tax</t>
  </si>
  <si>
    <t>4</t>
  </si>
  <si>
    <t xml:space="preserve">  Profit</t>
  </si>
  <si>
    <t>Three-month period ended 31 March 2021</t>
  </si>
  <si>
    <t>Balance at 1 January 2021</t>
  </si>
  <si>
    <t>Balance at 31 March 2021</t>
  </si>
  <si>
    <t xml:space="preserve">   in accordance with TFRS9</t>
  </si>
  <si>
    <t>Payment of lease liabilities</t>
  </si>
  <si>
    <t>Plant and equipment acquired during the period were detailed as follows:</t>
  </si>
  <si>
    <t>Intangible assets acquired during the period were detailed as follows:</t>
  </si>
  <si>
    <t xml:space="preserve">   subsequently to profit or loss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</si>
  <si>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Payment to payables of intangible assets at beginning of the period</t>
    </r>
  </si>
  <si>
    <t>Current contract cost assets</t>
  </si>
  <si>
    <t>Non-current contract cost assets</t>
  </si>
  <si>
    <t>Non-current contract liabilities</t>
  </si>
  <si>
    <t>Three-month period ended 31 March 2022</t>
  </si>
  <si>
    <t>Balance at 1 January 2022</t>
  </si>
  <si>
    <t>Balance at 31 March 2022</t>
  </si>
  <si>
    <t>6</t>
  </si>
  <si>
    <t>Intangible assets</t>
  </si>
  <si>
    <t>Current contract liabilities</t>
  </si>
  <si>
    <t>3</t>
  </si>
  <si>
    <t>2</t>
  </si>
  <si>
    <t>2, 4</t>
  </si>
  <si>
    <t>Profit (loss) from operating activities</t>
  </si>
  <si>
    <t>Profit (loss) before income tax expense</t>
  </si>
  <si>
    <t>Tax expense (income)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</si>
  <si>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</si>
  <si>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Profit (loss) for the period</t>
  </si>
  <si>
    <t xml:space="preserve">  Loss</t>
  </si>
  <si>
    <t>Net cash generated from (used in) operating activities</t>
  </si>
  <si>
    <t>Net cash from (used in) operating activities</t>
  </si>
  <si>
    <t xml:space="preserve">  Advance payments of plant and euipment at ending of the period</t>
  </si>
  <si>
    <t xml:space="preserve">  Advance payments of plant and euipment at beginning of the period</t>
  </si>
  <si>
    <t xml:space="preserve">  Vehicle acquired from right-of-use assets</t>
  </si>
  <si>
    <t>Net decrease in cash and cash equivalents</t>
  </si>
  <si>
    <t>Gain on measurement of financial assets</t>
  </si>
  <si>
    <t>Gain on fair value adjustment</t>
  </si>
  <si>
    <t>Items that will not be reclassified subsequently to profit or loss</t>
  </si>
  <si>
    <t>Reversal of impairment loss</t>
  </si>
  <si>
    <t>Gain on disposal of other financial asset</t>
  </si>
  <si>
    <t>Gain on disposal of plant and equipment</t>
  </si>
  <si>
    <t>Proceeds from sale of other financial asset</t>
  </si>
  <si>
    <t>Payment of other financial asset</t>
  </si>
  <si>
    <t xml:space="preserve">    at beginning of the period</t>
  </si>
  <si>
    <t>Other current financial asset</t>
  </si>
  <si>
    <t>Other non-current financial asset</t>
  </si>
  <si>
    <t>Proceeds from (repayment of) bank overdrafts and short-term loans from</t>
  </si>
  <si>
    <t>Tax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</si>
</sst>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#,##0\ ;\(#,##0\)"/>
    <numFmt numFmtId="168" formatCode="#,##0.00\ ;\(#,##0.00\)"/>
    <numFmt numFmtId="169" formatCode="_(* #,##0_);_(* \(#,##0\);_(* &quot;-&quot;??_);_(@_)"/>
    <numFmt numFmtId="170" formatCode="\$#,##0_);&quot;($&quot;#,##0\)"/>
    <numFmt numFmtId="171" formatCode="_(* #,##0_);_(* \(#,##0\);_(* \-??_);_(@_)"/>
    <numFmt numFmtId="172" formatCode="_(* #,##0.0_);_(* \(#,##0.0\);_(* \-??_);_(@_)"/>
    <numFmt numFmtId="173" formatCode="_(* #,##0.00_);_(* \(#,##0.00\);_(* \-??_);_(@_)"/>
    <numFmt numFmtId="174" formatCode="#,##0.0"/>
    <numFmt numFmtId="175" formatCode="#,##0.00000000000"/>
    <numFmt numFmtId="176" formatCode="#,##0.00\ &quot;F&quot;;\-#,##0.00\ &quot;F&quot;"/>
    <numFmt numFmtId="177" formatCode="d\.m\.yy"/>
    <numFmt numFmtId="178" formatCode="0_)"/>
    <numFmt numFmtId="179" formatCode="0.0%"/>
    <numFmt numFmtId="180" formatCode="#.00"/>
    <numFmt numFmtId="181" formatCode="0&quot;  &quot;"/>
    <numFmt numFmtId="182" formatCode="#,##0\ \ \ ;[Red]\(#,##0\)\ \ ;\—\ \ \ \ "/>
    <numFmt numFmtId="183" formatCode="&quot;ผ&quot;#,##0.00_);[Red]\(&quot;ผ&quot;#,##0.00\)"/>
  </numFmts>
  <fonts count="103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Book Antiqua"/>
      <family val="1"/>
    </font>
    <font>
      <sz val="10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8"/>
      <name val="Arial"/>
      <family val="2"/>
    </font>
    <font>
      <sz val="11"/>
      <color indexed="28"/>
      <name val="Calibri"/>
      <family val="2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sz val="8"/>
      <name val="Times"/>
      <family val="1"/>
    </font>
    <font>
      <sz val="8"/>
      <name val="Times New Roman"/>
      <family val="1"/>
    </font>
    <font>
      <i/>
      <sz val="10"/>
      <name val="Helv"/>
    </font>
    <font>
      <i/>
      <sz val="10"/>
      <name val="Arial"/>
      <family val="2"/>
    </font>
    <font>
      <i/>
      <sz val="14"/>
      <name val="Helv"/>
    </font>
    <font>
      <i/>
      <sz val="14"/>
      <name val="Arial"/>
      <family val="2"/>
    </font>
    <font>
      <sz val="12"/>
      <name val="Arial"/>
      <family val="2"/>
    </font>
    <font>
      <sz val="14"/>
      <name val="Cordia New"/>
      <family val="2"/>
    </font>
    <font>
      <sz val="11"/>
      <name val="Arial"/>
      <family val="2"/>
    </font>
    <font>
      <sz val="14"/>
      <name val="AngsanaUPC"/>
      <family val="1"/>
      <charset val="222"/>
    </font>
    <font>
      <sz val="12"/>
      <name val="Helv"/>
    </font>
    <font>
      <b/>
      <sz val="10"/>
      <name val="Arial"/>
      <family val="2"/>
    </font>
    <font>
      <b/>
      <sz val="12"/>
      <name val="Helv"/>
    </font>
    <font>
      <sz val="1"/>
      <color indexed="8"/>
      <name val="Courier"/>
      <family val="3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b/>
      <sz val="14"/>
      <name val="MS Sans Serif"/>
      <family val="2"/>
      <charset val="222"/>
    </font>
    <font>
      <sz val="9"/>
      <name val="Lucida Console"/>
      <family val="3"/>
    </font>
    <font>
      <b/>
      <sz val="1"/>
      <color indexed="8"/>
      <name val="Courier"/>
      <family val="3"/>
    </font>
    <font>
      <b/>
      <sz val="14"/>
      <name val="Helv"/>
    </font>
    <font>
      <sz val="7"/>
      <name val="Small Fonts"/>
      <family val="2"/>
    </font>
    <font>
      <sz val="12"/>
      <name val="Helv"/>
      <family val="2"/>
    </font>
    <font>
      <sz val="10"/>
      <name val="Geneva"/>
    </font>
    <font>
      <sz val="12"/>
      <name val="Amerigo BT"/>
    </font>
    <font>
      <sz val="10"/>
      <name val="Courier"/>
      <family val="3"/>
    </font>
    <font>
      <b/>
      <i/>
      <u/>
      <sz val="10"/>
      <name val="Arial"/>
      <family val="2"/>
    </font>
    <font>
      <b/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sz val="14"/>
      <name val="AngsanaUPC"/>
      <family val="1"/>
    </font>
    <font>
      <sz val="10"/>
      <name val="ApFont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</patternFill>
    </fill>
    <fill>
      <patternFill patternType="solid">
        <fgColor indexed="57"/>
        <bgColor indexed="38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6"/>
      </patternFill>
    </fill>
    <fill>
      <patternFill patternType="lightGray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5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486">
    <xf numFmtId="0" fontId="0" fillId="0" borderId="0"/>
    <xf numFmtId="0" fontId="15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36" fillId="21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1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1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38" fillId="0" borderId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64" fontId="40" fillId="0" borderId="1" applyAlignment="0" applyProtection="0"/>
    <xf numFmtId="170" fontId="41" fillId="0" borderId="2" applyAlignment="0" applyProtection="0"/>
    <xf numFmtId="170" fontId="41" fillId="0" borderId="2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165" fontId="1" fillId="0" borderId="0" applyFont="0" applyFill="0" applyBorder="0" applyAlignment="0" applyProtection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5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6" fillId="0" borderId="0"/>
    <xf numFmtId="0" fontId="47" fillId="0" borderId="0"/>
    <xf numFmtId="0" fontId="47" fillId="0" borderId="0"/>
    <xf numFmtId="165" fontId="15" fillId="0" borderId="0" applyFont="0" applyFill="0" applyBorder="0" applyAlignment="0" applyProtection="0"/>
    <xf numFmtId="171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73" fontId="33" fillId="0" borderId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3" fontId="48" fillId="0" borderId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5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3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4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1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0" fillId="0" borderId="0" applyFont="0" applyFill="0" applyBorder="0" applyAlignment="0" applyProtection="0"/>
    <xf numFmtId="176" fontId="51" fillId="0" borderId="0"/>
    <xf numFmtId="177" fontId="49" fillId="0" borderId="0"/>
    <xf numFmtId="0" fontId="52" fillId="0" borderId="0"/>
    <xf numFmtId="0" fontId="52" fillId="0" borderId="5"/>
    <xf numFmtId="178" fontId="52" fillId="0" borderId="0" applyFill="0" applyBorder="0" applyProtection="0">
      <alignment horizontal="left"/>
    </xf>
    <xf numFmtId="178" fontId="52" fillId="0" borderId="0" applyFill="0" applyBorder="0" applyAlignment="0" applyProtection="0"/>
    <xf numFmtId="178" fontId="52" fillId="0" borderId="0" applyFill="0" applyBorder="0" applyAlignment="0" applyProtection="0"/>
    <xf numFmtId="0" fontId="53" fillId="0" borderId="0" applyNumberFormat="0" applyFill="0" applyAlignment="0" applyProtection="0"/>
    <xf numFmtId="178" fontId="54" fillId="0" borderId="0" applyFill="0" applyBorder="0" applyProtection="0">
      <alignment horizontal="left"/>
    </xf>
    <xf numFmtId="178" fontId="52" fillId="0" borderId="0" applyFill="0" applyBorder="0" applyAlignment="0" applyProtection="0"/>
    <xf numFmtId="0" fontId="55" fillId="0" borderId="0">
      <protection locked="0"/>
    </xf>
    <xf numFmtId="0" fontId="56" fillId="0" borderId="0"/>
    <xf numFmtId="179" fontId="51" fillId="0" borderId="0"/>
    <xf numFmtId="0" fontId="56" fillId="0" borderId="5"/>
    <xf numFmtId="0" fontId="56" fillId="0" borderId="5"/>
    <xf numFmtId="0" fontId="57" fillId="39" borderId="0"/>
    <xf numFmtId="48" fontId="52" fillId="0" borderId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180" fontId="55" fillId="0" borderId="0">
      <protection locked="0"/>
    </xf>
    <xf numFmtId="0" fontId="59" fillId="0" borderId="6"/>
    <xf numFmtId="0" fontId="59" fillId="0" borderId="5"/>
    <xf numFmtId="0" fontId="59" fillId="40" borderId="5"/>
    <xf numFmtId="0" fontId="21" fillId="6" borderId="0" applyNumberFormat="0" applyBorder="0" applyAlignment="0" applyProtection="0"/>
    <xf numFmtId="0" fontId="60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4" fillId="41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61" fillId="43" borderId="7" applyNumberFormat="0" applyFont="0" applyAlignment="0">
      <alignment horizontal="left" vertical="center"/>
    </xf>
    <xf numFmtId="0" fontId="33" fillId="44" borderId="5" applyNumberFormat="0" applyFont="0" applyAlignment="0"/>
    <xf numFmtId="0" fontId="33" fillId="44" borderId="5" applyNumberFormat="0" applyFont="0" applyAlignment="0"/>
    <xf numFmtId="0" fontId="33" fillId="2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33" fillId="2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62" fillId="7" borderId="5" applyNumberFormat="0" applyAlignment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45" borderId="5" applyNumberFormat="0" applyAlignment="0"/>
    <xf numFmtId="0" fontId="15" fillId="45" borderId="5" applyNumberFormat="0" applyAlignment="0"/>
    <xf numFmtId="0" fontId="63" fillId="0" borderId="0">
      <protection locked="0"/>
    </xf>
    <xf numFmtId="0" fontId="63" fillId="0" borderId="0">
      <protection locked="0"/>
    </xf>
    <xf numFmtId="10" fontId="4" fillId="46" borderId="7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64" fillId="48" borderId="5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37" fontId="65" fillId="0" borderId="0"/>
    <xf numFmtId="181" fontId="52" fillId="0" borderId="0"/>
    <xf numFmtId="181" fontId="48" fillId="0" borderId="0"/>
    <xf numFmtId="181" fontId="66" fillId="0" borderId="0"/>
    <xf numFmtId="0" fontId="33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" fillId="0" borderId="0"/>
    <xf numFmtId="0" fontId="34" fillId="0" borderId="0"/>
    <xf numFmtId="0" fontId="34" fillId="0" borderId="0"/>
    <xf numFmtId="0" fontId="32" fillId="0" borderId="0"/>
    <xf numFmtId="0" fontId="33" fillId="0" borderId="0"/>
    <xf numFmtId="0" fontId="15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33" fillId="0" borderId="0"/>
    <xf numFmtId="0" fontId="49" fillId="0" borderId="0"/>
    <xf numFmtId="0" fontId="33" fillId="0" borderId="0"/>
    <xf numFmtId="0" fontId="33" fillId="0" borderId="0"/>
    <xf numFmtId="0" fontId="1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5" fillId="0" borderId="0"/>
    <xf numFmtId="0" fontId="15" fillId="0" borderId="0"/>
    <xf numFmtId="0" fontId="34" fillId="0" borderId="0"/>
    <xf numFmtId="0" fontId="35" fillId="0" borderId="0"/>
    <xf numFmtId="0" fontId="33" fillId="0" borderId="0"/>
    <xf numFmtId="0" fontId="67" fillId="0" borderId="0"/>
    <xf numFmtId="0" fontId="68" fillId="47" borderId="12" applyNumberFormat="0" applyAlignment="0" applyProtection="0"/>
    <xf numFmtId="0" fontId="48" fillId="47" borderId="12" applyNumberFormat="0" applyAlignment="0" applyProtection="0"/>
    <xf numFmtId="0" fontId="15" fillId="47" borderId="12" applyNumberFormat="0" applyAlignment="0" applyProtection="0"/>
    <xf numFmtId="0" fontId="15" fillId="47" borderId="12" applyNumberFormat="0" applyAlignment="0" applyProtection="0"/>
    <xf numFmtId="182" fontId="3" fillId="0" borderId="0" applyFill="0" applyBorder="0" applyAlignment="0" applyProtection="0"/>
    <xf numFmtId="0" fontId="69" fillId="0" borderId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10" fontId="33" fillId="0" borderId="0" applyFont="0" applyFill="0" applyBorder="0" applyAlignment="0" applyProtection="0"/>
    <xf numFmtId="10" fontId="15" fillId="0" borderId="0" applyFill="0" applyBorder="0" applyAlignment="0" applyProtection="0"/>
    <xf numFmtId="10" fontId="33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0" fontId="52" fillId="0" borderId="0"/>
    <xf numFmtId="0" fontId="56" fillId="0" borderId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2" fillId="0" borderId="5"/>
    <xf numFmtId="0" fontId="72" fillId="5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178" fontId="73" fillId="0" borderId="16"/>
    <xf numFmtId="0" fontId="64" fillId="0" borderId="6"/>
    <xf numFmtId="0" fontId="64" fillId="0" borderId="5"/>
    <xf numFmtId="0" fontId="3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6" fillId="0" borderId="0" applyFont="0" applyFill="0" applyBorder="0" applyAlignment="0" applyProtection="0"/>
    <xf numFmtId="166" fontId="75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77" fillId="37" borderId="4" applyNumberFormat="0" applyAlignment="0" applyProtection="0"/>
    <xf numFmtId="0" fontId="78" fillId="0" borderId="11" applyNumberFormat="0" applyFill="0" applyAlignment="0" applyProtection="0"/>
    <xf numFmtId="0" fontId="79" fillId="3" borderId="0" applyNumberFormat="0" applyBorder="0" applyAlignment="0" applyProtection="0"/>
    <xf numFmtId="0" fontId="80" fillId="12" borderId="13" applyNumberFormat="0" applyAlignment="0" applyProtection="0"/>
    <xf numFmtId="0" fontId="81" fillId="12" borderId="3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" borderId="0" applyNumberFormat="0" applyBorder="0" applyAlignment="0" applyProtection="0"/>
    <xf numFmtId="0" fontId="36" fillId="0" borderId="0"/>
    <xf numFmtId="0" fontId="76" fillId="0" borderId="0"/>
    <xf numFmtId="0" fontId="86" fillId="10" borderId="3" applyNumberFormat="0" applyAlignment="0" applyProtection="0"/>
    <xf numFmtId="0" fontId="87" fillId="22" borderId="0" applyNumberFormat="0" applyBorder="0" applyAlignment="0" applyProtection="0"/>
    <xf numFmtId="0" fontId="88" fillId="0" borderId="17" applyNumberFormat="0" applyFill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2" borderId="0" applyNumberFormat="0" applyBorder="0" applyAlignment="0" applyProtection="0"/>
    <xf numFmtId="0" fontId="37" fillId="51" borderId="0" applyNumberFormat="0" applyBorder="0" applyAlignment="0" applyProtection="0"/>
    <xf numFmtId="0" fontId="37" fillId="25" borderId="0" applyNumberFormat="0" applyBorder="0" applyAlignment="0" applyProtection="0"/>
    <xf numFmtId="0" fontId="37" fillId="34" borderId="0" applyNumberFormat="0" applyBorder="0" applyAlignment="0" applyProtection="0"/>
    <xf numFmtId="0" fontId="36" fillId="13" borderId="12" applyNumberFormat="0" applyFont="0" applyAlignment="0" applyProtection="0"/>
    <xf numFmtId="0" fontId="89" fillId="0" borderId="18" applyNumberFormat="0" applyFill="0" applyAlignment="0" applyProtection="0"/>
    <xf numFmtId="0" fontId="90" fillId="0" borderId="9" applyNumberFormat="0" applyFill="0" applyAlignment="0" applyProtection="0"/>
    <xf numFmtId="0" fontId="91" fillId="0" borderId="19" applyNumberFormat="0" applyFill="0" applyAlignment="0" applyProtection="0"/>
    <xf numFmtId="0" fontId="91" fillId="0" borderId="0" applyNumberFormat="0" applyFill="0" applyBorder="0" applyAlignment="0" applyProtection="0"/>
  </cellStyleXfs>
  <cellXfs count="116">
    <xf numFmtId="0" fontId="0" fillId="0" borderId="0" xfId="0"/>
    <xf numFmtId="167" fontId="3" fillId="0" borderId="0" xfId="0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horizontal="right"/>
    </xf>
    <xf numFmtId="169" fontId="0" fillId="0" borderId="0" xfId="133" applyNumberFormat="1" applyFont="1" applyFill="1" applyAlignment="1"/>
    <xf numFmtId="49" fontId="0" fillId="0" borderId="0" xfId="0" applyNumberFormat="1" applyFill="1" applyAlignment="1"/>
    <xf numFmtId="49" fontId="8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37" fontId="3" fillId="0" borderId="0" xfId="320" applyNumberFormat="1" applyFont="1" applyFill="1" applyAlignment="1">
      <alignment horizontal="right"/>
    </xf>
    <xf numFmtId="0" fontId="0" fillId="0" borderId="0" xfId="0" applyFill="1" applyAlignment="1"/>
    <xf numFmtId="49" fontId="0" fillId="0" borderId="0" xfId="0" applyNumberFormat="1" applyFill="1" applyBorder="1" applyAlignment="1"/>
    <xf numFmtId="49" fontId="8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Border="1" applyAlignment="1"/>
    <xf numFmtId="0" fontId="3" fillId="0" borderId="0" xfId="0" applyFont="1" applyFill="1" applyAlignment="1">
      <alignment horizontal="right"/>
    </xf>
    <xf numFmtId="167" fontId="0" fillId="0" borderId="0" xfId="0" applyNumberFormat="1" applyFill="1" applyBorder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167" fontId="2" fillId="0" borderId="0" xfId="0" applyNumberFormat="1" applyFont="1" applyFill="1" applyBorder="1" applyAlignment="1"/>
    <xf numFmtId="167" fontId="2" fillId="0" borderId="0" xfId="0" applyNumberFormat="1" applyFont="1" applyFill="1" applyAlignment="1"/>
    <xf numFmtId="169" fontId="0" fillId="0" borderId="0" xfId="133" quotePrefix="1" applyNumberFormat="1" applyFont="1" applyFill="1" applyAlignment="1">
      <alignment horizontal="center"/>
    </xf>
    <xf numFmtId="169" fontId="0" fillId="0" borderId="0" xfId="133" applyNumberFormat="1" applyFont="1" applyFill="1" applyBorder="1" applyAlignment="1"/>
    <xf numFmtId="169" fontId="0" fillId="0" borderId="21" xfId="133" applyNumberFormat="1" applyFont="1" applyFill="1" applyBorder="1" applyAlignment="1"/>
    <xf numFmtId="169" fontId="3" fillId="0" borderId="0" xfId="133" applyNumberFormat="1" applyFont="1" applyFill="1" applyAlignment="1"/>
    <xf numFmtId="169" fontId="7" fillId="0" borderId="0" xfId="133" applyNumberFormat="1" applyFont="1" applyFill="1" applyAlignment="1"/>
    <xf numFmtId="169" fontId="3" fillId="0" borderId="0" xfId="133" applyNumberFormat="1" applyFont="1" applyFill="1" applyAlignment="1">
      <alignment horizontal="right"/>
    </xf>
    <xf numFmtId="169" fontId="2" fillId="0" borderId="22" xfId="133" applyNumberFormat="1" applyFont="1" applyFill="1" applyBorder="1" applyAlignment="1"/>
    <xf numFmtId="169" fontId="2" fillId="0" borderId="23" xfId="133" applyNumberFormat="1" applyFont="1" applyFill="1" applyBorder="1" applyAlignment="1"/>
    <xf numFmtId="169" fontId="2" fillId="0" borderId="0" xfId="133" applyNumberFormat="1" applyFont="1" applyFill="1" applyBorder="1" applyAlignment="1"/>
    <xf numFmtId="169" fontId="2" fillId="0" borderId="21" xfId="133" applyNumberFormat="1" applyFont="1" applyFill="1" applyBorder="1" applyAlignment="1"/>
    <xf numFmtId="169" fontId="0" fillId="0" borderId="23" xfId="133" applyNumberFormat="1" applyFont="1" applyFill="1" applyBorder="1" applyAlignment="1"/>
    <xf numFmtId="169" fontId="2" fillId="0" borderId="0" xfId="133" applyNumberFormat="1" applyFont="1" applyFill="1" applyAlignment="1"/>
    <xf numFmtId="169" fontId="3" fillId="0" borderId="1" xfId="133" applyNumberFormat="1" applyFont="1" applyFill="1" applyBorder="1" applyAlignment="1"/>
    <xf numFmtId="167" fontId="0" fillId="0" borderId="0" xfId="0" applyNumberFormat="1" applyFill="1" applyAlignment="1">
      <alignment horizontal="right"/>
    </xf>
    <xf numFmtId="0" fontId="0" fillId="0" borderId="0" xfId="0" applyFont="1" applyFill="1" applyAlignment="1"/>
    <xf numFmtId="165" fontId="2" fillId="0" borderId="23" xfId="133" applyNumberFormat="1" applyFont="1" applyFill="1" applyBorder="1" applyAlignment="1"/>
    <xf numFmtId="165" fontId="2" fillId="0" borderId="0" xfId="133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9" fontId="2" fillId="0" borderId="20" xfId="133" applyNumberFormat="1" applyFont="1" applyFill="1" applyBorder="1" applyAlignment="1"/>
    <xf numFmtId="49" fontId="5" fillId="0" borderId="0" xfId="0" applyNumberFormat="1" applyFont="1" applyFill="1" applyAlignment="1"/>
    <xf numFmtId="49" fontId="6" fillId="0" borderId="0" xfId="0" applyNumberFormat="1" applyFont="1" applyFill="1" applyAlignment="1"/>
    <xf numFmtId="49" fontId="9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49" fontId="2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/>
    <xf numFmtId="49" fontId="0" fillId="0" borderId="0" xfId="0" applyNumberFormat="1" applyFont="1" applyFill="1" applyAlignment="1"/>
    <xf numFmtId="167" fontId="3" fillId="0" borderId="0" xfId="0" applyNumberFormat="1" applyFont="1" applyFill="1" applyAlignment="1"/>
    <xf numFmtId="49" fontId="8" fillId="0" borderId="0" xfId="0" applyNumberFormat="1" applyFont="1" applyFill="1" applyAlignment="1"/>
    <xf numFmtId="167" fontId="3" fillId="0" borderId="0" xfId="0" applyNumberFormat="1" applyFont="1" applyFill="1" applyBorder="1" applyAlignment="1"/>
    <xf numFmtId="169" fontId="3" fillId="0" borderId="0" xfId="133" quotePrefix="1" applyNumberFormat="1" applyFont="1" applyFill="1" applyAlignment="1">
      <alignment horizontal="center"/>
    </xf>
    <xf numFmtId="49" fontId="2" fillId="0" borderId="0" xfId="0" applyNumberFormat="1" applyFont="1" applyFill="1" applyAlignment="1"/>
    <xf numFmtId="169" fontId="3" fillId="0" borderId="21" xfId="133" applyNumberFormat="1" applyFont="1" applyFill="1" applyBorder="1" applyAlignment="1"/>
    <xf numFmtId="167" fontId="2" fillId="0" borderId="0" xfId="0" applyNumberFormat="1" applyFont="1" applyFill="1" applyAlignment="1">
      <alignment horizontal="right"/>
    </xf>
    <xf numFmtId="169" fontId="3" fillId="0" borderId="0" xfId="133" applyNumberFormat="1" applyFont="1" applyFill="1" applyBorder="1" applyAlignment="1"/>
    <xf numFmtId="49" fontId="11" fillId="0" borderId="0" xfId="0" applyNumberFormat="1" applyFont="1" applyFill="1" applyAlignment="1">
      <alignment horizontal="center"/>
    </xf>
    <xf numFmtId="0" fontId="12" fillId="0" borderId="0" xfId="0" applyFont="1" applyFill="1" applyAlignment="1"/>
    <xf numFmtId="49" fontId="13" fillId="0" borderId="0" xfId="0" applyNumberFormat="1" applyFont="1" applyFill="1" applyAlignment="1">
      <alignment horizontal="center"/>
    </xf>
    <xf numFmtId="0" fontId="14" fillId="0" borderId="0" xfId="0" applyFont="1" applyFill="1" applyAlignment="1"/>
    <xf numFmtId="0" fontId="2" fillId="0" borderId="0" xfId="0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0" fillId="0" borderId="0" xfId="0" applyNumberFormat="1" applyFont="1" applyFill="1" applyBorder="1" applyAlignment="1"/>
    <xf numFmtId="49" fontId="10" fillId="0" borderId="0" xfId="0" applyNumberFormat="1" applyFont="1" applyFill="1" applyAlignment="1">
      <alignment horizontal="center"/>
    </xf>
    <xf numFmtId="168" fontId="2" fillId="0" borderId="0" xfId="0" applyNumberFormat="1" applyFont="1" applyFill="1" applyAlignment="1">
      <alignment horizontal="right"/>
    </xf>
    <xf numFmtId="169" fontId="0" fillId="0" borderId="0" xfId="133" quotePrefix="1" applyNumberFormat="1" applyFont="1" applyFill="1" applyAlignment="1"/>
    <xf numFmtId="167" fontId="0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Alignment="1">
      <alignment horizontal="right"/>
    </xf>
    <xf numFmtId="169" fontId="2" fillId="0" borderId="0" xfId="133" applyNumberFormat="1" applyFont="1" applyFill="1" applyAlignment="1">
      <alignment horizontal="right"/>
    </xf>
    <xf numFmtId="169" fontId="3" fillId="0" borderId="0" xfId="133" quotePrefix="1" applyNumberFormat="1" applyFont="1" applyFill="1" applyBorder="1" applyAlignment="1"/>
    <xf numFmtId="167" fontId="0" fillId="0" borderId="0" xfId="0" applyNumberFormat="1" applyFont="1" applyFill="1" applyBorder="1" applyAlignment="1"/>
    <xf numFmtId="165" fontId="3" fillId="0" borderId="0" xfId="133" quotePrefix="1" applyFont="1" applyFill="1" applyBorder="1" applyAlignment="1"/>
    <xf numFmtId="165" fontId="3" fillId="0" borderId="0" xfId="133" applyFont="1" applyFill="1" applyBorder="1" applyAlignment="1"/>
    <xf numFmtId="169" fontId="2" fillId="0" borderId="0" xfId="133" quotePrefix="1" applyNumberFormat="1" applyFont="1" applyFill="1" applyBorder="1" applyAlignment="1"/>
    <xf numFmtId="169" fontId="3" fillId="0" borderId="21" xfId="133" quotePrefix="1" applyNumberFormat="1" applyFont="1" applyFill="1" applyBorder="1" applyAlignment="1"/>
    <xf numFmtId="169" fontId="3" fillId="0" borderId="0" xfId="133" quotePrefix="1" applyNumberFormat="1" applyFont="1" applyFill="1" applyAlignment="1"/>
    <xf numFmtId="0" fontId="0" fillId="0" borderId="0" xfId="0" applyFont="1" applyFill="1" applyAlignment="1">
      <alignment horizontal="right"/>
    </xf>
    <xf numFmtId="169" fontId="2" fillId="0" borderId="24" xfId="133" applyNumberFormat="1" applyFont="1" applyFill="1" applyBorder="1" applyAlignment="1"/>
    <xf numFmtId="49" fontId="92" fillId="0" borderId="0" xfId="0" applyNumberFormat="1" applyFont="1" applyFill="1" applyAlignment="1"/>
    <xf numFmtId="49" fontId="93" fillId="0" borderId="0" xfId="0" applyNumberFormat="1" applyFont="1" applyFill="1" applyAlignment="1">
      <alignment horizontal="center"/>
    </xf>
    <xf numFmtId="0" fontId="94" fillId="0" borderId="0" xfId="0" applyFont="1" applyFill="1" applyAlignment="1"/>
    <xf numFmtId="169" fontId="92" fillId="0" borderId="0" xfId="133" applyNumberFormat="1" applyFont="1" applyFill="1" applyBorder="1" applyAlignment="1"/>
    <xf numFmtId="167" fontId="92" fillId="0" borderId="0" xfId="0" applyNumberFormat="1" applyFont="1" applyFill="1" applyBorder="1" applyAlignment="1">
      <alignment horizontal="right"/>
    </xf>
    <xf numFmtId="49" fontId="95" fillId="0" borderId="0" xfId="0" applyNumberFormat="1" applyFont="1" applyFill="1" applyAlignment="1"/>
    <xf numFmtId="49" fontId="96" fillId="0" borderId="0" xfId="0" applyNumberFormat="1" applyFont="1" applyFill="1" applyAlignment="1">
      <alignment horizontal="center"/>
    </xf>
    <xf numFmtId="0" fontId="97" fillId="0" borderId="0" xfId="0" applyFont="1" applyFill="1" applyAlignment="1"/>
    <xf numFmtId="169" fontId="97" fillId="0" borderId="0" xfId="133" applyNumberFormat="1" applyFont="1" applyFill="1" applyAlignment="1"/>
    <xf numFmtId="167" fontId="97" fillId="0" borderId="0" xfId="0" applyNumberFormat="1" applyFont="1" applyFill="1" applyAlignment="1">
      <alignment horizontal="right"/>
    </xf>
    <xf numFmtId="49" fontId="98" fillId="0" borderId="0" xfId="0" applyNumberFormat="1" applyFont="1" applyFill="1" applyAlignment="1"/>
    <xf numFmtId="49" fontId="99" fillId="0" borderId="0" xfId="0" applyNumberFormat="1" applyFont="1" applyFill="1" applyAlignment="1">
      <alignment horizontal="center"/>
    </xf>
    <xf numFmtId="0" fontId="100" fillId="0" borderId="0" xfId="0" applyFont="1" applyFill="1" applyAlignment="1"/>
    <xf numFmtId="169" fontId="100" fillId="0" borderId="0" xfId="133" applyNumberFormat="1" applyFont="1" applyFill="1" applyAlignment="1"/>
    <xf numFmtId="167" fontId="100" fillId="0" borderId="0" xfId="0" applyNumberFormat="1" applyFont="1" applyFill="1" applyAlignment="1">
      <alignment horizontal="right"/>
    </xf>
    <xf numFmtId="49" fontId="101" fillId="0" borderId="0" xfId="0" applyNumberFormat="1" applyFont="1" applyFill="1" applyAlignment="1"/>
    <xf numFmtId="49" fontId="102" fillId="0" borderId="0" xfId="0" applyNumberFormat="1" applyFont="1" applyFill="1" applyAlignment="1">
      <alignment horizontal="center"/>
    </xf>
    <xf numFmtId="0" fontId="43" fillId="0" borderId="0" xfId="0" applyFont="1" applyFill="1" applyAlignment="1"/>
    <xf numFmtId="169" fontId="43" fillId="0" borderId="0" xfId="133" applyNumberFormat="1" applyFont="1" applyFill="1" applyBorder="1" applyAlignment="1"/>
    <xf numFmtId="167" fontId="43" fillId="0" borderId="0" xfId="0" applyNumberFormat="1" applyFont="1" applyFill="1" applyBorder="1" applyAlignment="1">
      <alignment horizontal="right"/>
    </xf>
    <xf numFmtId="49" fontId="0" fillId="0" borderId="0" xfId="0" applyNumberFormat="1" applyFill="1" applyAlignment="1">
      <alignment horizontal="left" indent="2"/>
    </xf>
    <xf numFmtId="49" fontId="0" fillId="0" borderId="0" xfId="0" applyNumberFormat="1" applyFill="1" applyAlignment="1">
      <alignment horizontal="left" indent="3"/>
    </xf>
    <xf numFmtId="0" fontId="0" fillId="0" borderId="0" xfId="0" quotePrefix="1" applyFont="1" applyFill="1" applyAlignment="1">
      <alignment horizontal="center"/>
    </xf>
    <xf numFmtId="167" fontId="0" fillId="0" borderId="0" xfId="0" applyNumberFormat="1" applyFont="1" applyFill="1" applyAlignment="1"/>
    <xf numFmtId="169" fontId="2" fillId="0" borderId="22" xfId="133" quotePrefix="1" applyNumberFormat="1" applyFont="1" applyFill="1" applyBorder="1" applyAlignment="1"/>
    <xf numFmtId="169" fontId="95" fillId="0" borderId="0" xfId="133" applyNumberFormat="1" applyFont="1" applyFill="1" applyAlignment="1"/>
    <xf numFmtId="167" fontId="95" fillId="0" borderId="0" xfId="0" applyNumberFormat="1" applyFont="1" applyFill="1" applyAlignment="1">
      <alignment horizontal="right"/>
    </xf>
    <xf numFmtId="169" fontId="95" fillId="0" borderId="0" xfId="133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21" xfId="0" applyFont="1" applyFill="1" applyBorder="1" applyAlignment="1">
      <alignment horizontal="center"/>
    </xf>
  </cellXfs>
  <cellStyles count="486">
    <cellStyle name="0,0_x000a__x000a_NA_x000a__x000a_" xfId="1" xr:uid="{00000000-0005-0000-0000-000000000000}"/>
    <cellStyle name="20% - Accent1 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1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3 1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4" xfId="13" xr:uid="{00000000-0005-0000-0000-00000C000000}"/>
    <cellStyle name="20% - Accent4 1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4" xfId="17" xr:uid="{00000000-0005-0000-0000-000010000000}"/>
    <cellStyle name="20% - Accent5 1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4" xfId="21" xr:uid="{00000000-0005-0000-0000-000014000000}"/>
    <cellStyle name="20% - Accent6 1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4" xfId="25" xr:uid="{00000000-0005-0000-0000-000018000000}"/>
    <cellStyle name="20% - ส่วนที่ถูกเน้น1" xfId="26" xr:uid="{00000000-0005-0000-0000-000019000000}"/>
    <cellStyle name="20% - ส่วนที่ถูกเน้น2" xfId="27" xr:uid="{00000000-0005-0000-0000-00001A000000}"/>
    <cellStyle name="20% - ส่วนที่ถูกเน้น3" xfId="28" xr:uid="{00000000-0005-0000-0000-00001B000000}"/>
    <cellStyle name="20% - ส่วนที่ถูกเน้น4" xfId="29" xr:uid="{00000000-0005-0000-0000-00001C000000}"/>
    <cellStyle name="20% - ส่วนที่ถูกเน้น5" xfId="30" xr:uid="{00000000-0005-0000-0000-00001D000000}"/>
    <cellStyle name="20% - ส่วนที่ถูกเน้น6" xfId="31" xr:uid="{00000000-0005-0000-0000-00001E000000}"/>
    <cellStyle name="40% - Accent1 1" xfId="32" xr:uid="{00000000-0005-0000-0000-00001F000000}"/>
    <cellStyle name="40% - Accent1 2" xfId="33" xr:uid="{00000000-0005-0000-0000-000020000000}"/>
    <cellStyle name="40% - Accent1 3" xfId="34" xr:uid="{00000000-0005-0000-0000-000021000000}"/>
    <cellStyle name="40% - Accent1 4" xfId="35" xr:uid="{00000000-0005-0000-0000-000022000000}"/>
    <cellStyle name="40% - Accent2 1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2 4" xfId="39" xr:uid="{00000000-0005-0000-0000-000026000000}"/>
    <cellStyle name="40% - Accent3 1" xfId="40" xr:uid="{00000000-0005-0000-0000-000027000000}"/>
    <cellStyle name="40% - Accent3 2" xfId="41" xr:uid="{00000000-0005-0000-0000-000028000000}"/>
    <cellStyle name="40% - Accent3 3" xfId="42" xr:uid="{00000000-0005-0000-0000-000029000000}"/>
    <cellStyle name="40% - Accent3 4" xfId="43" xr:uid="{00000000-0005-0000-0000-00002A000000}"/>
    <cellStyle name="40% - Accent4 1" xfId="44" xr:uid="{00000000-0005-0000-0000-00002B000000}"/>
    <cellStyle name="40% - Accent4 2" xfId="45" xr:uid="{00000000-0005-0000-0000-00002C000000}"/>
    <cellStyle name="40% - Accent4 3" xfId="46" xr:uid="{00000000-0005-0000-0000-00002D000000}"/>
    <cellStyle name="40% - Accent4 4" xfId="47" xr:uid="{00000000-0005-0000-0000-00002E000000}"/>
    <cellStyle name="40% - Accent5 1" xfId="48" xr:uid="{00000000-0005-0000-0000-00002F000000}"/>
    <cellStyle name="40% - Accent5 2" xfId="49" xr:uid="{00000000-0005-0000-0000-000030000000}"/>
    <cellStyle name="40% - Accent5 3" xfId="50" xr:uid="{00000000-0005-0000-0000-000031000000}"/>
    <cellStyle name="40% - Accent5 4" xfId="51" xr:uid="{00000000-0005-0000-0000-000032000000}"/>
    <cellStyle name="40% - Accent6 1" xfId="52" xr:uid="{00000000-0005-0000-0000-000033000000}"/>
    <cellStyle name="40% - Accent6 2" xfId="53" xr:uid="{00000000-0005-0000-0000-000034000000}"/>
    <cellStyle name="40% - Accent6 3" xfId="54" xr:uid="{00000000-0005-0000-0000-000035000000}"/>
    <cellStyle name="40% - Accent6 4" xfId="55" xr:uid="{00000000-0005-0000-0000-000036000000}"/>
    <cellStyle name="40% - ส่วนที่ถูกเน้น1" xfId="56" xr:uid="{00000000-0005-0000-0000-000037000000}"/>
    <cellStyle name="40% - ส่วนที่ถูกเน้น2" xfId="57" xr:uid="{00000000-0005-0000-0000-000038000000}"/>
    <cellStyle name="40% - ส่วนที่ถูกเน้น3" xfId="58" xr:uid="{00000000-0005-0000-0000-000039000000}"/>
    <cellStyle name="40% - ส่วนที่ถูกเน้น4" xfId="59" xr:uid="{00000000-0005-0000-0000-00003A000000}"/>
    <cellStyle name="40% - ส่วนที่ถูกเน้น5" xfId="60" xr:uid="{00000000-0005-0000-0000-00003B000000}"/>
    <cellStyle name="40% - ส่วนที่ถูกเน้น6" xfId="61" xr:uid="{00000000-0005-0000-0000-00003C000000}"/>
    <cellStyle name="60% - Accent1 1" xfId="62" xr:uid="{00000000-0005-0000-0000-00003D000000}"/>
    <cellStyle name="60% - Accent1 2" xfId="63" xr:uid="{00000000-0005-0000-0000-00003E000000}"/>
    <cellStyle name="60% - Accent1 3" xfId="64" xr:uid="{00000000-0005-0000-0000-00003F000000}"/>
    <cellStyle name="60% - Accent1 4" xfId="65" xr:uid="{00000000-0005-0000-0000-000040000000}"/>
    <cellStyle name="60% - Accent2 1" xfId="66" xr:uid="{00000000-0005-0000-0000-000041000000}"/>
    <cellStyle name="60% - Accent2 2" xfId="67" xr:uid="{00000000-0005-0000-0000-000042000000}"/>
    <cellStyle name="60% - Accent2 3" xfId="68" xr:uid="{00000000-0005-0000-0000-000043000000}"/>
    <cellStyle name="60% - Accent2 4" xfId="69" xr:uid="{00000000-0005-0000-0000-000044000000}"/>
    <cellStyle name="60% - Accent3 1" xfId="70" xr:uid="{00000000-0005-0000-0000-000045000000}"/>
    <cellStyle name="60% - Accent3 2" xfId="71" xr:uid="{00000000-0005-0000-0000-000046000000}"/>
    <cellStyle name="60% - Accent3 3" xfId="72" xr:uid="{00000000-0005-0000-0000-000047000000}"/>
    <cellStyle name="60% - Accent3 4" xfId="73" xr:uid="{00000000-0005-0000-0000-000048000000}"/>
    <cellStyle name="60% - Accent4 1" xfId="74" xr:uid="{00000000-0005-0000-0000-000049000000}"/>
    <cellStyle name="60% - Accent4 2" xfId="75" xr:uid="{00000000-0005-0000-0000-00004A000000}"/>
    <cellStyle name="60% - Accent4 3" xfId="76" xr:uid="{00000000-0005-0000-0000-00004B000000}"/>
    <cellStyle name="60% - Accent4 4" xfId="77" xr:uid="{00000000-0005-0000-0000-00004C000000}"/>
    <cellStyle name="60% - Accent5 1" xfId="78" xr:uid="{00000000-0005-0000-0000-00004D000000}"/>
    <cellStyle name="60% - Accent5 2" xfId="79" xr:uid="{00000000-0005-0000-0000-00004E000000}"/>
    <cellStyle name="60% - Accent5 3" xfId="80" xr:uid="{00000000-0005-0000-0000-00004F000000}"/>
    <cellStyle name="60% - Accent5 4" xfId="81" xr:uid="{00000000-0005-0000-0000-000050000000}"/>
    <cellStyle name="60% - Accent6 1" xfId="82" xr:uid="{00000000-0005-0000-0000-000051000000}"/>
    <cellStyle name="60% - Accent6 2" xfId="83" xr:uid="{00000000-0005-0000-0000-000052000000}"/>
    <cellStyle name="60% - Accent6 3" xfId="84" xr:uid="{00000000-0005-0000-0000-000053000000}"/>
    <cellStyle name="60% - Accent6 4" xfId="85" xr:uid="{00000000-0005-0000-0000-000054000000}"/>
    <cellStyle name="60% - ส่วนที่ถูกเน้น1" xfId="86" xr:uid="{00000000-0005-0000-0000-000055000000}"/>
    <cellStyle name="60% - ส่วนที่ถูกเน้น2" xfId="87" xr:uid="{00000000-0005-0000-0000-000056000000}"/>
    <cellStyle name="60% - ส่วนที่ถูกเน้น3" xfId="88" xr:uid="{00000000-0005-0000-0000-000057000000}"/>
    <cellStyle name="60% - ส่วนที่ถูกเน้น4" xfId="89" xr:uid="{00000000-0005-0000-0000-000058000000}"/>
    <cellStyle name="60% - ส่วนที่ถูกเน้น5" xfId="90" xr:uid="{00000000-0005-0000-0000-000059000000}"/>
    <cellStyle name="60% - ส่วนที่ถูกเน้น6" xfId="91" xr:uid="{00000000-0005-0000-0000-00005A000000}"/>
    <cellStyle name="Accent1 1" xfId="92" xr:uid="{00000000-0005-0000-0000-00005B000000}"/>
    <cellStyle name="Accent1 2" xfId="93" xr:uid="{00000000-0005-0000-0000-00005C000000}"/>
    <cellStyle name="Accent1 3" xfId="94" xr:uid="{00000000-0005-0000-0000-00005D000000}"/>
    <cellStyle name="Accent1 4" xfId="95" xr:uid="{00000000-0005-0000-0000-00005E000000}"/>
    <cellStyle name="Accent2 1" xfId="96" xr:uid="{00000000-0005-0000-0000-00005F000000}"/>
    <cellStyle name="Accent2 2" xfId="97" xr:uid="{00000000-0005-0000-0000-000060000000}"/>
    <cellStyle name="Accent2 3" xfId="98" xr:uid="{00000000-0005-0000-0000-000061000000}"/>
    <cellStyle name="Accent2 4" xfId="99" xr:uid="{00000000-0005-0000-0000-000062000000}"/>
    <cellStyle name="Accent3 - 20%" xfId="100" xr:uid="{00000000-0005-0000-0000-000063000000}"/>
    <cellStyle name="Accent3 1" xfId="101" xr:uid="{00000000-0005-0000-0000-000064000000}"/>
    <cellStyle name="Accent3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1" xfId="105" xr:uid="{00000000-0005-0000-0000-000068000000}"/>
    <cellStyle name="Accent4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1" xfId="109" xr:uid="{00000000-0005-0000-0000-00006C000000}"/>
    <cellStyle name="Accent5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1" xfId="113" xr:uid="{00000000-0005-0000-0000-000070000000}"/>
    <cellStyle name="Accent6 2" xfId="114" xr:uid="{00000000-0005-0000-0000-000071000000}"/>
    <cellStyle name="Accent6 3" xfId="115" xr:uid="{00000000-0005-0000-0000-000072000000}"/>
    <cellStyle name="Accent6 4" xfId="116" xr:uid="{00000000-0005-0000-0000-000073000000}"/>
    <cellStyle name="AS" xfId="117" xr:uid="{00000000-0005-0000-0000-000074000000}"/>
    <cellStyle name="Bad 1" xfId="118" xr:uid="{00000000-0005-0000-0000-000075000000}"/>
    <cellStyle name="Bad 2" xfId="119" xr:uid="{00000000-0005-0000-0000-000076000000}"/>
    <cellStyle name="Bad 3" xfId="120" xr:uid="{00000000-0005-0000-0000-000077000000}"/>
    <cellStyle name="Bad 4" xfId="121" xr:uid="{00000000-0005-0000-0000-000078000000}"/>
    <cellStyle name="Border" xfId="122" xr:uid="{00000000-0005-0000-0000-000079000000}"/>
    <cellStyle name="Border 1" xfId="123" xr:uid="{00000000-0005-0000-0000-00007A000000}"/>
    <cellStyle name="Border_Bench Mark Poly &amp; Pet 2009" xfId="124" xr:uid="{00000000-0005-0000-0000-00007B000000}"/>
    <cellStyle name="Calculation 1" xfId="125" xr:uid="{00000000-0005-0000-0000-00007C000000}"/>
    <cellStyle name="Calculation 2" xfId="126" xr:uid="{00000000-0005-0000-0000-00007D000000}"/>
    <cellStyle name="Calculation 3" xfId="127" xr:uid="{00000000-0005-0000-0000-00007E000000}"/>
    <cellStyle name="Calculation 4" xfId="128" xr:uid="{00000000-0005-0000-0000-00007F000000}"/>
    <cellStyle name="Check Cell 1" xfId="129" xr:uid="{00000000-0005-0000-0000-000080000000}"/>
    <cellStyle name="Check Cell 2" xfId="130" xr:uid="{00000000-0005-0000-0000-000081000000}"/>
    <cellStyle name="Check Cell 3" xfId="131" xr:uid="{00000000-0005-0000-0000-000082000000}"/>
    <cellStyle name="Check Cell 4" xfId="132" xr:uid="{00000000-0005-0000-0000-000083000000}"/>
    <cellStyle name="Comma" xfId="133" builtinId="3"/>
    <cellStyle name="Comma  - Style1" xfId="134" xr:uid="{00000000-0005-0000-0000-000085000000}"/>
    <cellStyle name="Comma  - Style1 1" xfId="135" xr:uid="{00000000-0005-0000-0000-000086000000}"/>
    <cellStyle name="Comma  - Style1_Bench Mark Poly &amp; Pet 2009" xfId="136" xr:uid="{00000000-0005-0000-0000-000087000000}"/>
    <cellStyle name="Comma  - Style2" xfId="137" xr:uid="{00000000-0005-0000-0000-000088000000}"/>
    <cellStyle name="Comma  - Style2 1" xfId="138" xr:uid="{00000000-0005-0000-0000-000089000000}"/>
    <cellStyle name="Comma  - Style2_Bench Mark Poly &amp; Pet 2009" xfId="139" xr:uid="{00000000-0005-0000-0000-00008A000000}"/>
    <cellStyle name="Comma  - Style3" xfId="140" xr:uid="{00000000-0005-0000-0000-00008B000000}"/>
    <cellStyle name="Comma  - Style3 1" xfId="141" xr:uid="{00000000-0005-0000-0000-00008C000000}"/>
    <cellStyle name="Comma  - Style3_Bench Mark Poly &amp; Pet 2009" xfId="142" xr:uid="{00000000-0005-0000-0000-00008D000000}"/>
    <cellStyle name="Comma  - Style4" xfId="143" xr:uid="{00000000-0005-0000-0000-00008E000000}"/>
    <cellStyle name="Comma  - Style4 1" xfId="144" xr:uid="{00000000-0005-0000-0000-00008F000000}"/>
    <cellStyle name="Comma  - Style4_Bench Mark Poly &amp; Pet 2009" xfId="145" xr:uid="{00000000-0005-0000-0000-000090000000}"/>
    <cellStyle name="Comma  - Style5" xfId="146" xr:uid="{00000000-0005-0000-0000-000091000000}"/>
    <cellStyle name="Comma  - Style5 1" xfId="147" xr:uid="{00000000-0005-0000-0000-000092000000}"/>
    <cellStyle name="Comma  - Style5_Bench Mark Poly &amp; Pet 2009" xfId="148" xr:uid="{00000000-0005-0000-0000-000093000000}"/>
    <cellStyle name="Comma  - Style6" xfId="149" xr:uid="{00000000-0005-0000-0000-000094000000}"/>
    <cellStyle name="Comma  - Style6 1" xfId="150" xr:uid="{00000000-0005-0000-0000-000095000000}"/>
    <cellStyle name="Comma  - Style6_Bench Mark Poly &amp; Pet 2009" xfId="151" xr:uid="{00000000-0005-0000-0000-000096000000}"/>
    <cellStyle name="Comma 10" xfId="152" xr:uid="{00000000-0005-0000-0000-000097000000}"/>
    <cellStyle name="Comma 11" xfId="153" xr:uid="{00000000-0005-0000-0000-000098000000}"/>
    <cellStyle name="Comma 12" xfId="154" xr:uid="{00000000-0005-0000-0000-000099000000}"/>
    <cellStyle name="Comma 12 2" xfId="155" xr:uid="{00000000-0005-0000-0000-00009A000000}"/>
    <cellStyle name="Comma 13" xfId="156" xr:uid="{00000000-0005-0000-0000-00009B000000}"/>
    <cellStyle name="Comma 14" xfId="157" xr:uid="{00000000-0005-0000-0000-00009C000000}"/>
    <cellStyle name="Comma 15" xfId="158" xr:uid="{00000000-0005-0000-0000-00009D000000}"/>
    <cellStyle name="Comma 16" xfId="159" xr:uid="{00000000-0005-0000-0000-00009E000000}"/>
    <cellStyle name="Comma 17" xfId="160" xr:uid="{00000000-0005-0000-0000-00009F000000}"/>
    <cellStyle name="Comma 18" xfId="161" xr:uid="{00000000-0005-0000-0000-0000A0000000}"/>
    <cellStyle name="Comma 19" xfId="162" xr:uid="{00000000-0005-0000-0000-0000A1000000}"/>
    <cellStyle name="Comma 2" xfId="163" xr:uid="{00000000-0005-0000-0000-0000A2000000}"/>
    <cellStyle name="Comma 2 1" xfId="164" xr:uid="{00000000-0005-0000-0000-0000A3000000}"/>
    <cellStyle name="Comma 2 2" xfId="165" xr:uid="{00000000-0005-0000-0000-0000A4000000}"/>
    <cellStyle name="Comma 2 3" xfId="166" xr:uid="{00000000-0005-0000-0000-0000A5000000}"/>
    <cellStyle name="Comma 2 4" xfId="167" xr:uid="{00000000-0005-0000-0000-0000A6000000}"/>
    <cellStyle name="Comma 2 5" xfId="168" xr:uid="{00000000-0005-0000-0000-0000A7000000}"/>
    <cellStyle name="Comma 2_Bench Mark Poly &amp; Pet 2009" xfId="169" xr:uid="{00000000-0005-0000-0000-0000A8000000}"/>
    <cellStyle name="Comma 20" xfId="170" xr:uid="{00000000-0005-0000-0000-0000A9000000}"/>
    <cellStyle name="Comma 21" xfId="171" xr:uid="{00000000-0005-0000-0000-0000AA000000}"/>
    <cellStyle name="Comma 22" xfId="172" xr:uid="{00000000-0005-0000-0000-0000AB000000}"/>
    <cellStyle name="Comma 23" xfId="173" xr:uid="{00000000-0005-0000-0000-0000AC000000}"/>
    <cellStyle name="Comma 24" xfId="174" xr:uid="{00000000-0005-0000-0000-0000AD000000}"/>
    <cellStyle name="Comma 25" xfId="175" xr:uid="{00000000-0005-0000-0000-0000AE000000}"/>
    <cellStyle name="Comma 26" xfId="176" xr:uid="{00000000-0005-0000-0000-0000AF000000}"/>
    <cellStyle name="Comma 27" xfId="177" xr:uid="{00000000-0005-0000-0000-0000B0000000}"/>
    <cellStyle name="Comma 28" xfId="178" xr:uid="{00000000-0005-0000-0000-0000B1000000}"/>
    <cellStyle name="Comma 29" xfId="179" xr:uid="{00000000-0005-0000-0000-0000B2000000}"/>
    <cellStyle name="Comma 3" xfId="180" xr:uid="{00000000-0005-0000-0000-0000B3000000}"/>
    <cellStyle name="Comma 30" xfId="181" xr:uid="{00000000-0005-0000-0000-0000B4000000}"/>
    <cellStyle name="Comma 31" xfId="182" xr:uid="{00000000-0005-0000-0000-0000B5000000}"/>
    <cellStyle name="Comma 32" xfId="183" xr:uid="{00000000-0005-0000-0000-0000B6000000}"/>
    <cellStyle name="Comma 33" xfId="184" xr:uid="{00000000-0005-0000-0000-0000B7000000}"/>
    <cellStyle name="Comma 34" xfId="185" xr:uid="{00000000-0005-0000-0000-0000B8000000}"/>
    <cellStyle name="Comma 35" xfId="186" xr:uid="{00000000-0005-0000-0000-0000B9000000}"/>
    <cellStyle name="Comma 36" xfId="187" xr:uid="{00000000-0005-0000-0000-0000BA000000}"/>
    <cellStyle name="Comma 37" xfId="188" xr:uid="{00000000-0005-0000-0000-0000BB000000}"/>
    <cellStyle name="Comma 38" xfId="189" xr:uid="{00000000-0005-0000-0000-0000BC000000}"/>
    <cellStyle name="Comma 39" xfId="190" xr:uid="{00000000-0005-0000-0000-0000BD000000}"/>
    <cellStyle name="Comma 4" xfId="191" xr:uid="{00000000-0005-0000-0000-0000BE000000}"/>
    <cellStyle name="Comma 4 2" xfId="192" xr:uid="{00000000-0005-0000-0000-0000BF000000}"/>
    <cellStyle name="Comma 4_Consolidated Format IPLIPI Aug'09" xfId="193" xr:uid="{00000000-0005-0000-0000-0000C0000000}"/>
    <cellStyle name="Comma 40" xfId="194" xr:uid="{00000000-0005-0000-0000-0000C1000000}"/>
    <cellStyle name="Comma 41" xfId="195" xr:uid="{00000000-0005-0000-0000-0000C2000000}"/>
    <cellStyle name="Comma 42" xfId="196" xr:uid="{00000000-0005-0000-0000-0000C3000000}"/>
    <cellStyle name="Comma 43" xfId="197" xr:uid="{00000000-0005-0000-0000-0000C4000000}"/>
    <cellStyle name="Comma 44" xfId="198" xr:uid="{00000000-0005-0000-0000-0000C5000000}"/>
    <cellStyle name="Comma 45" xfId="199" xr:uid="{00000000-0005-0000-0000-0000C6000000}"/>
    <cellStyle name="Comma 46" xfId="200" xr:uid="{00000000-0005-0000-0000-0000C7000000}"/>
    <cellStyle name="Comma 47" xfId="201" xr:uid="{00000000-0005-0000-0000-0000C8000000}"/>
    <cellStyle name="Comma 48" xfId="202" xr:uid="{00000000-0005-0000-0000-0000C9000000}"/>
    <cellStyle name="Comma 49" xfId="203" xr:uid="{00000000-0005-0000-0000-0000CA000000}"/>
    <cellStyle name="Comma 5" xfId="204" xr:uid="{00000000-0005-0000-0000-0000CB000000}"/>
    <cellStyle name="Comma 50" xfId="205" xr:uid="{00000000-0005-0000-0000-0000CC000000}"/>
    <cellStyle name="Comma 51" xfId="206" xr:uid="{00000000-0005-0000-0000-0000CD000000}"/>
    <cellStyle name="Comma 6" xfId="207" xr:uid="{00000000-0005-0000-0000-0000CE000000}"/>
    <cellStyle name="Comma 6 2" xfId="208" xr:uid="{00000000-0005-0000-0000-0000CF000000}"/>
    <cellStyle name="Comma 6_CF 2010 with links IN USD avg rate" xfId="209" xr:uid="{00000000-0005-0000-0000-0000D0000000}"/>
    <cellStyle name="Comma 7" xfId="210" xr:uid="{00000000-0005-0000-0000-0000D1000000}"/>
    <cellStyle name="Comma 8" xfId="211" xr:uid="{00000000-0005-0000-0000-0000D2000000}"/>
    <cellStyle name="Comma 9" xfId="212" xr:uid="{00000000-0005-0000-0000-0000D3000000}"/>
    <cellStyle name="comma zerodec" xfId="213" xr:uid="{00000000-0005-0000-0000-0000D4000000}"/>
    <cellStyle name="Currency1" xfId="214" xr:uid="{00000000-0005-0000-0000-0000D5000000}"/>
    <cellStyle name="Custom - Style8" xfId="215" xr:uid="{00000000-0005-0000-0000-0000D6000000}"/>
    <cellStyle name="Data   - Style2" xfId="216" xr:uid="{00000000-0005-0000-0000-0000D7000000}"/>
    <cellStyle name="DataPilot Category" xfId="217" xr:uid="{00000000-0005-0000-0000-0000D8000000}"/>
    <cellStyle name="DataPilot Corner" xfId="218" xr:uid="{00000000-0005-0000-0000-0000D9000000}"/>
    <cellStyle name="DataPilot Field" xfId="219" xr:uid="{00000000-0005-0000-0000-0000DA000000}"/>
    <cellStyle name="DataPilot Result" xfId="220" xr:uid="{00000000-0005-0000-0000-0000DB000000}"/>
    <cellStyle name="DataPilot Title" xfId="221" xr:uid="{00000000-0005-0000-0000-0000DC000000}"/>
    <cellStyle name="DataPilot Value" xfId="222" xr:uid="{00000000-0005-0000-0000-0000DD000000}"/>
    <cellStyle name="Date" xfId="223" xr:uid="{00000000-0005-0000-0000-0000DE000000}"/>
    <cellStyle name="Define your own named style" xfId="224" xr:uid="{00000000-0005-0000-0000-0000DF000000}"/>
    <cellStyle name="Dollar (zero dec)" xfId="225" xr:uid="{00000000-0005-0000-0000-0000E0000000}"/>
    <cellStyle name="Draw lines around data in range" xfId="226" xr:uid="{00000000-0005-0000-0000-0000E1000000}"/>
    <cellStyle name="Draw shadow and lines within range" xfId="227" xr:uid="{00000000-0005-0000-0000-0000E2000000}"/>
    <cellStyle name="Enlarge title text, yellow on blue" xfId="228" xr:uid="{00000000-0005-0000-0000-0000E3000000}"/>
    <cellStyle name="Excel_BuiltIn_Comma 1" xfId="229" xr:uid="{00000000-0005-0000-0000-0000E4000000}"/>
    <cellStyle name="Explanatory Text 1" xfId="230" xr:uid="{00000000-0005-0000-0000-0000E5000000}"/>
    <cellStyle name="Explanatory Text 2" xfId="231" xr:uid="{00000000-0005-0000-0000-0000E6000000}"/>
    <cellStyle name="Explanatory Text 3" xfId="232" xr:uid="{00000000-0005-0000-0000-0000E7000000}"/>
    <cellStyle name="Explanatory Text 4" xfId="233" xr:uid="{00000000-0005-0000-0000-0000E8000000}"/>
    <cellStyle name="F2" xfId="234" xr:uid="{00000000-0005-0000-0000-0000E9000000}"/>
    <cellStyle name="F3" xfId="235" xr:uid="{00000000-0005-0000-0000-0000EA000000}"/>
    <cellStyle name="F4" xfId="236" xr:uid="{00000000-0005-0000-0000-0000EB000000}"/>
    <cellStyle name="F5" xfId="237" xr:uid="{00000000-0005-0000-0000-0000EC000000}"/>
    <cellStyle name="F6" xfId="238" xr:uid="{00000000-0005-0000-0000-0000ED000000}"/>
    <cellStyle name="F7" xfId="239" xr:uid="{00000000-0005-0000-0000-0000EE000000}"/>
    <cellStyle name="F8" xfId="240" xr:uid="{00000000-0005-0000-0000-0000EF000000}"/>
    <cellStyle name="Fixed" xfId="241" xr:uid="{00000000-0005-0000-0000-0000F0000000}"/>
    <cellStyle name="Format a column of totals" xfId="242" xr:uid="{00000000-0005-0000-0000-0000F1000000}"/>
    <cellStyle name="Format a row of totals" xfId="243" xr:uid="{00000000-0005-0000-0000-0000F2000000}"/>
    <cellStyle name="Format text as bold, black on yello" xfId="244" xr:uid="{00000000-0005-0000-0000-0000F3000000}"/>
    <cellStyle name="Good 1" xfId="245" xr:uid="{00000000-0005-0000-0000-0000F4000000}"/>
    <cellStyle name="Good 2" xfId="246" xr:uid="{00000000-0005-0000-0000-0000F5000000}"/>
    <cellStyle name="Good 3" xfId="247" xr:uid="{00000000-0005-0000-0000-0000F6000000}"/>
    <cellStyle name="Good 4" xfId="248" xr:uid="{00000000-0005-0000-0000-0000F7000000}"/>
    <cellStyle name="Grey" xfId="249" xr:uid="{00000000-0005-0000-0000-0000F8000000}"/>
    <cellStyle name="Grey 1" xfId="250" xr:uid="{00000000-0005-0000-0000-0000F9000000}"/>
    <cellStyle name="Grey_Bench Mark Poly &amp; Pet 2009" xfId="251" xr:uid="{00000000-0005-0000-0000-0000FA000000}"/>
    <cellStyle name="Heading" xfId="252" xr:uid="{00000000-0005-0000-0000-0000FB000000}"/>
    <cellStyle name="Heading 1 1" xfId="253" xr:uid="{00000000-0005-0000-0000-0000FC000000}"/>
    <cellStyle name="Heading 1 1 1" xfId="254" xr:uid="{00000000-0005-0000-0000-0000FD000000}"/>
    <cellStyle name="Heading 1 1 1 1" xfId="255" xr:uid="{00000000-0005-0000-0000-0000FE000000}"/>
    <cellStyle name="Heading 1 1 1 1 1" xfId="256" xr:uid="{00000000-0005-0000-0000-0000FF000000}"/>
    <cellStyle name="Heading 1 1 1 1 1 1" xfId="257" xr:uid="{00000000-0005-0000-0000-000000010000}"/>
    <cellStyle name="Heading 1 1 1 1 1 1 1" xfId="258" xr:uid="{00000000-0005-0000-0000-000001010000}"/>
    <cellStyle name="Heading 1 1 1 1 1 1 1 1" xfId="259" xr:uid="{00000000-0005-0000-0000-000002010000}"/>
    <cellStyle name="Heading 1 1 1 1 1 1 1 1 1" xfId="260" xr:uid="{00000000-0005-0000-0000-000003010000}"/>
    <cellStyle name="Heading 1 1 1 1 1 1 1 1_MPI_Maint_Cost" xfId="261" xr:uid="{00000000-0005-0000-0000-000004010000}"/>
    <cellStyle name="Heading 1 1 1 1 1 1 1_Book1" xfId="262" xr:uid="{00000000-0005-0000-0000-000005010000}"/>
    <cellStyle name="Heading 1 1 1 1 1 1_Book1" xfId="263" xr:uid="{00000000-0005-0000-0000-000006010000}"/>
    <cellStyle name="Heading 1 1 1 1 1_aka_reports" xfId="264" xr:uid="{00000000-0005-0000-0000-000007010000}"/>
    <cellStyle name="Heading 1 1 1 1 2" xfId="265" xr:uid="{00000000-0005-0000-0000-000008010000}"/>
    <cellStyle name="Heading 1 1 1 1_abn_report" xfId="266" xr:uid="{00000000-0005-0000-0000-000009010000}"/>
    <cellStyle name="Heading 1 1 1 2" xfId="267" xr:uid="{00000000-0005-0000-0000-00000A010000}"/>
    <cellStyle name="Heading 1 1 1_1" xfId="268" xr:uid="{00000000-0005-0000-0000-00000B010000}"/>
    <cellStyle name="Heading 1 1 2" xfId="269" xr:uid="{00000000-0005-0000-0000-00000C010000}"/>
    <cellStyle name="Heading 1 1_1" xfId="270" xr:uid="{00000000-0005-0000-0000-00000D010000}"/>
    <cellStyle name="Heading 1 2" xfId="271" xr:uid="{00000000-0005-0000-0000-00000E010000}"/>
    <cellStyle name="Heading 1 3" xfId="272" xr:uid="{00000000-0005-0000-0000-00000F010000}"/>
    <cellStyle name="Heading 1 4" xfId="273" xr:uid="{00000000-0005-0000-0000-000010010000}"/>
    <cellStyle name="Heading 2 1" xfId="274" xr:uid="{00000000-0005-0000-0000-000011010000}"/>
    <cellStyle name="Heading 2 2" xfId="275" xr:uid="{00000000-0005-0000-0000-000012010000}"/>
    <cellStyle name="Heading 2 3" xfId="276" xr:uid="{00000000-0005-0000-0000-000013010000}"/>
    <cellStyle name="Heading 2 4" xfId="277" xr:uid="{00000000-0005-0000-0000-000014010000}"/>
    <cellStyle name="Heading 3 1" xfId="278" xr:uid="{00000000-0005-0000-0000-000015010000}"/>
    <cellStyle name="Heading 3 2" xfId="279" xr:uid="{00000000-0005-0000-0000-000016010000}"/>
    <cellStyle name="Heading 3 3" xfId="280" xr:uid="{00000000-0005-0000-0000-000017010000}"/>
    <cellStyle name="Heading 3 4" xfId="281" xr:uid="{00000000-0005-0000-0000-000018010000}"/>
    <cellStyle name="Heading 4 1" xfId="282" xr:uid="{00000000-0005-0000-0000-000019010000}"/>
    <cellStyle name="Heading 4 2" xfId="283" xr:uid="{00000000-0005-0000-0000-00001A010000}"/>
    <cellStyle name="Heading 4 3" xfId="284" xr:uid="{00000000-0005-0000-0000-00001B010000}"/>
    <cellStyle name="Heading 4 4" xfId="285" xr:uid="{00000000-0005-0000-0000-00001C010000}"/>
    <cellStyle name="Heading 5" xfId="286" xr:uid="{00000000-0005-0000-0000-00001D010000}"/>
    <cellStyle name="Heading 6" xfId="287" xr:uid="{00000000-0005-0000-0000-00001E010000}"/>
    <cellStyle name="Heading1" xfId="288" xr:uid="{00000000-0005-0000-0000-00001F010000}"/>
    <cellStyle name="Heading2" xfId="289" xr:uid="{00000000-0005-0000-0000-000020010000}"/>
    <cellStyle name="Input [yellow]" xfId="290" xr:uid="{00000000-0005-0000-0000-000021010000}"/>
    <cellStyle name="Input [yellow] 1" xfId="291" xr:uid="{00000000-0005-0000-0000-000022010000}"/>
    <cellStyle name="Input [yellow]_Bench Mark Poly &amp; Pet 2009" xfId="292" xr:uid="{00000000-0005-0000-0000-000023010000}"/>
    <cellStyle name="Input 1" xfId="293" xr:uid="{00000000-0005-0000-0000-000024010000}"/>
    <cellStyle name="Input 2" xfId="294" xr:uid="{00000000-0005-0000-0000-000025010000}"/>
    <cellStyle name="Input 3" xfId="295" xr:uid="{00000000-0005-0000-0000-000026010000}"/>
    <cellStyle name="Input 4" xfId="296" xr:uid="{00000000-0005-0000-0000-000027010000}"/>
    <cellStyle name="Labels - Style3" xfId="297" xr:uid="{00000000-0005-0000-0000-000028010000}"/>
    <cellStyle name="Linked Cell 1" xfId="298" xr:uid="{00000000-0005-0000-0000-000029010000}"/>
    <cellStyle name="Linked Cell 2" xfId="299" xr:uid="{00000000-0005-0000-0000-00002A010000}"/>
    <cellStyle name="Linked Cell 3" xfId="300" xr:uid="{00000000-0005-0000-0000-00002B010000}"/>
    <cellStyle name="Linked Cell 4" xfId="301" xr:uid="{00000000-0005-0000-0000-00002C010000}"/>
    <cellStyle name="Neutral 1" xfId="302" xr:uid="{00000000-0005-0000-0000-00002D010000}"/>
    <cellStyle name="Neutral 2" xfId="303" xr:uid="{00000000-0005-0000-0000-00002E010000}"/>
    <cellStyle name="Neutral 3" xfId="304" xr:uid="{00000000-0005-0000-0000-00002F010000}"/>
    <cellStyle name="Neutral 4" xfId="305" xr:uid="{00000000-0005-0000-0000-000030010000}"/>
    <cellStyle name="no dec" xfId="306" xr:uid="{00000000-0005-0000-0000-000031010000}"/>
    <cellStyle name="Normal" xfId="0" builtinId="0"/>
    <cellStyle name="Normal - Style1" xfId="307" xr:uid="{00000000-0005-0000-0000-000033010000}"/>
    <cellStyle name="Normal - Style1 1" xfId="308" xr:uid="{00000000-0005-0000-0000-000034010000}"/>
    <cellStyle name="Normal - Style1_Bench Mark Poly &amp; Pet 2009" xfId="309" xr:uid="{00000000-0005-0000-0000-000035010000}"/>
    <cellStyle name="Normal 10" xfId="310" xr:uid="{00000000-0005-0000-0000-000036010000}"/>
    <cellStyle name="Normal 11" xfId="311" xr:uid="{00000000-0005-0000-0000-000037010000}"/>
    <cellStyle name="Normal 12" xfId="312" xr:uid="{00000000-0005-0000-0000-000038010000}"/>
    <cellStyle name="Normal 13" xfId="313" xr:uid="{00000000-0005-0000-0000-000039010000}"/>
    <cellStyle name="Normal 14" xfId="314" xr:uid="{00000000-0005-0000-0000-00003A010000}"/>
    <cellStyle name="Normal 15" xfId="315" xr:uid="{00000000-0005-0000-0000-00003B010000}"/>
    <cellStyle name="Normal 16" xfId="316" xr:uid="{00000000-0005-0000-0000-00003C010000}"/>
    <cellStyle name="Normal 17" xfId="317" xr:uid="{00000000-0005-0000-0000-00003D010000}"/>
    <cellStyle name="Normal 18" xfId="318" xr:uid="{00000000-0005-0000-0000-00003E010000}"/>
    <cellStyle name="Normal 19" xfId="319" xr:uid="{00000000-0005-0000-0000-00003F010000}"/>
    <cellStyle name="Normal 2" xfId="320" xr:uid="{00000000-0005-0000-0000-000040010000}"/>
    <cellStyle name="Normal 2 1" xfId="321" xr:uid="{00000000-0005-0000-0000-000041010000}"/>
    <cellStyle name="Normal 2 10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3" xfId="325" xr:uid="{00000000-0005-0000-0000-000045010000}"/>
    <cellStyle name="Normal 2 2_Consolidated Format IPLIPI Aug'09" xfId="326" xr:uid="{00000000-0005-0000-0000-000046010000}"/>
    <cellStyle name="Normal 2 3" xfId="327" xr:uid="{00000000-0005-0000-0000-000047010000}"/>
    <cellStyle name="Normal 2 4" xfId="328" xr:uid="{00000000-0005-0000-0000-000048010000}"/>
    <cellStyle name="Normal 2 5" xfId="329" xr:uid="{00000000-0005-0000-0000-000049010000}"/>
    <cellStyle name="Normal 2 6" xfId="330" xr:uid="{00000000-0005-0000-0000-00004A010000}"/>
    <cellStyle name="Normal 2 7" xfId="331" xr:uid="{00000000-0005-0000-0000-00004B010000}"/>
    <cellStyle name="Normal 2 8" xfId="332" xr:uid="{00000000-0005-0000-0000-00004C010000}"/>
    <cellStyle name="Normal 2 9" xfId="333" xr:uid="{00000000-0005-0000-0000-00004D010000}"/>
    <cellStyle name="Normal 2_Asia PET VS IPI" xfId="334" xr:uid="{00000000-0005-0000-0000-00004E010000}"/>
    <cellStyle name="Normal 20" xfId="335" xr:uid="{00000000-0005-0000-0000-00004F010000}"/>
    <cellStyle name="Normal 21" xfId="336" xr:uid="{00000000-0005-0000-0000-000050010000}"/>
    <cellStyle name="Normal 22" xfId="337" xr:uid="{00000000-0005-0000-0000-000051010000}"/>
    <cellStyle name="Normal 23" xfId="338" xr:uid="{00000000-0005-0000-0000-000052010000}"/>
    <cellStyle name="Normal 24" xfId="339" xr:uid="{00000000-0005-0000-0000-000053010000}"/>
    <cellStyle name="Normal 25" xfId="340" xr:uid="{00000000-0005-0000-0000-000054010000}"/>
    <cellStyle name="Normal 26" xfId="341" xr:uid="{00000000-0005-0000-0000-000055010000}"/>
    <cellStyle name="Normal 27" xfId="342" xr:uid="{00000000-0005-0000-0000-000056010000}"/>
    <cellStyle name="Normal 28" xfId="343" xr:uid="{00000000-0005-0000-0000-000057010000}"/>
    <cellStyle name="Normal 29" xfId="344" xr:uid="{00000000-0005-0000-0000-000058010000}"/>
    <cellStyle name="Normal 3" xfId="345" xr:uid="{00000000-0005-0000-0000-000059010000}"/>
    <cellStyle name="Normal 30" xfId="346" xr:uid="{00000000-0005-0000-0000-00005A010000}"/>
    <cellStyle name="Normal 31" xfId="347" xr:uid="{00000000-0005-0000-0000-00005B010000}"/>
    <cellStyle name="Normal 32" xfId="348" xr:uid="{00000000-0005-0000-0000-00005C010000}"/>
    <cellStyle name="Normal 33" xfId="349" xr:uid="{00000000-0005-0000-0000-00005D010000}"/>
    <cellStyle name="Normal 34" xfId="350" xr:uid="{00000000-0005-0000-0000-00005E010000}"/>
    <cellStyle name="Normal 35" xfId="351" xr:uid="{00000000-0005-0000-0000-00005F010000}"/>
    <cellStyle name="Normal 36" xfId="352" xr:uid="{00000000-0005-0000-0000-000060010000}"/>
    <cellStyle name="Normal 37" xfId="353" xr:uid="{00000000-0005-0000-0000-000061010000}"/>
    <cellStyle name="Normal 38" xfId="354" xr:uid="{00000000-0005-0000-0000-000062010000}"/>
    <cellStyle name="Normal 39" xfId="355" xr:uid="{00000000-0005-0000-0000-000063010000}"/>
    <cellStyle name="Normal 4" xfId="356" xr:uid="{00000000-0005-0000-0000-000064010000}"/>
    <cellStyle name="Normal 40" xfId="357" xr:uid="{00000000-0005-0000-0000-000065010000}"/>
    <cellStyle name="Normal 41" xfId="358" xr:uid="{00000000-0005-0000-0000-000066010000}"/>
    <cellStyle name="Normal 42" xfId="359" xr:uid="{00000000-0005-0000-0000-000067010000}"/>
    <cellStyle name="Normal 43" xfId="360" xr:uid="{00000000-0005-0000-0000-000068010000}"/>
    <cellStyle name="Normal 44" xfId="361" xr:uid="{00000000-0005-0000-0000-000069010000}"/>
    <cellStyle name="Normal 45" xfId="362" xr:uid="{00000000-0005-0000-0000-00006A010000}"/>
    <cellStyle name="Normal 46" xfId="363" xr:uid="{00000000-0005-0000-0000-00006B010000}"/>
    <cellStyle name="Normal 47" xfId="364" xr:uid="{00000000-0005-0000-0000-00006C010000}"/>
    <cellStyle name="Normal 48" xfId="365" xr:uid="{00000000-0005-0000-0000-00006D010000}"/>
    <cellStyle name="Normal 5" xfId="366" xr:uid="{00000000-0005-0000-0000-00006E010000}"/>
    <cellStyle name="Normal 6" xfId="367" xr:uid="{00000000-0005-0000-0000-00006F010000}"/>
    <cellStyle name="Normal 7" xfId="368" xr:uid="{00000000-0005-0000-0000-000070010000}"/>
    <cellStyle name="Normal 8" xfId="369" xr:uid="{00000000-0005-0000-0000-000071010000}"/>
    <cellStyle name="Normal 9" xfId="370" xr:uid="{00000000-0005-0000-0000-000072010000}"/>
    <cellStyle name="Normale_REPORTING PACKAGE AL 31.3.2003" xfId="371" xr:uid="{00000000-0005-0000-0000-000073010000}"/>
    <cellStyle name="Note 1" xfId="372" xr:uid="{00000000-0005-0000-0000-000074010000}"/>
    <cellStyle name="Note 2" xfId="373" xr:uid="{00000000-0005-0000-0000-000075010000}"/>
    <cellStyle name="Note 3" xfId="374" xr:uid="{00000000-0005-0000-0000-000076010000}"/>
    <cellStyle name="Note 4" xfId="375" xr:uid="{00000000-0005-0000-0000-000077010000}"/>
    <cellStyle name="Number" xfId="376" xr:uid="{00000000-0005-0000-0000-000078010000}"/>
    <cellStyle name="original cost" xfId="377" xr:uid="{00000000-0005-0000-0000-000079010000}"/>
    <cellStyle name="Output 1" xfId="378" xr:uid="{00000000-0005-0000-0000-00007A010000}"/>
    <cellStyle name="Output 2" xfId="379" xr:uid="{00000000-0005-0000-0000-00007B010000}"/>
    <cellStyle name="Output 3" xfId="380" xr:uid="{00000000-0005-0000-0000-00007C010000}"/>
    <cellStyle name="Output 4" xfId="381" xr:uid="{00000000-0005-0000-0000-00007D010000}"/>
    <cellStyle name="Percent [2]" xfId="382" xr:uid="{00000000-0005-0000-0000-00007E010000}"/>
    <cellStyle name="Percent [2] 1" xfId="383" xr:uid="{00000000-0005-0000-0000-00007F010000}"/>
    <cellStyle name="Percent [2]_Bench Mark Poly &amp; Pet 2009" xfId="384" xr:uid="{00000000-0005-0000-0000-000080010000}"/>
    <cellStyle name="Percent 10" xfId="385" xr:uid="{00000000-0005-0000-0000-000081010000}"/>
    <cellStyle name="Percent 11" xfId="386" xr:uid="{00000000-0005-0000-0000-000082010000}"/>
    <cellStyle name="Percent 12" xfId="387" xr:uid="{00000000-0005-0000-0000-000083010000}"/>
    <cellStyle name="Percent 13" xfId="388" xr:uid="{00000000-0005-0000-0000-000084010000}"/>
    <cellStyle name="Percent 14" xfId="389" xr:uid="{00000000-0005-0000-0000-000085010000}"/>
    <cellStyle name="Percent 15" xfId="390" xr:uid="{00000000-0005-0000-0000-000086010000}"/>
    <cellStyle name="Percent 16" xfId="391" xr:uid="{00000000-0005-0000-0000-000087010000}"/>
    <cellStyle name="Percent 17" xfId="392" xr:uid="{00000000-0005-0000-0000-000088010000}"/>
    <cellStyle name="Percent 18" xfId="393" xr:uid="{00000000-0005-0000-0000-000089010000}"/>
    <cellStyle name="Percent 19" xfId="394" xr:uid="{00000000-0005-0000-0000-00008A010000}"/>
    <cellStyle name="Percent 2" xfId="395" xr:uid="{00000000-0005-0000-0000-00008B010000}"/>
    <cellStyle name="Percent 2 2" xfId="396" xr:uid="{00000000-0005-0000-0000-00008C010000}"/>
    <cellStyle name="Percent 2 3" xfId="397" xr:uid="{00000000-0005-0000-0000-00008D010000}"/>
    <cellStyle name="Percent 2 3 2" xfId="398" xr:uid="{00000000-0005-0000-0000-00008E010000}"/>
    <cellStyle name="Percent 2 4" xfId="399" xr:uid="{00000000-0005-0000-0000-00008F010000}"/>
    <cellStyle name="Percent 20" xfId="400" xr:uid="{00000000-0005-0000-0000-000090010000}"/>
    <cellStyle name="Percent 21" xfId="401" xr:uid="{00000000-0005-0000-0000-000091010000}"/>
    <cellStyle name="Percent 22" xfId="402" xr:uid="{00000000-0005-0000-0000-000092010000}"/>
    <cellStyle name="Percent 23" xfId="403" xr:uid="{00000000-0005-0000-0000-000093010000}"/>
    <cellStyle name="Percent 24" xfId="404" xr:uid="{00000000-0005-0000-0000-000094010000}"/>
    <cellStyle name="Percent 25" xfId="405" xr:uid="{00000000-0005-0000-0000-000095010000}"/>
    <cellStyle name="Percent 26" xfId="406" xr:uid="{00000000-0005-0000-0000-000096010000}"/>
    <cellStyle name="Percent 27" xfId="407" xr:uid="{00000000-0005-0000-0000-000097010000}"/>
    <cellStyle name="Percent 28" xfId="408" xr:uid="{00000000-0005-0000-0000-000098010000}"/>
    <cellStyle name="Percent 29" xfId="409" xr:uid="{00000000-0005-0000-0000-000099010000}"/>
    <cellStyle name="Percent 3" xfId="410" xr:uid="{00000000-0005-0000-0000-00009A010000}"/>
    <cellStyle name="Percent 30" xfId="411" xr:uid="{00000000-0005-0000-0000-00009B010000}"/>
    <cellStyle name="Percent 31" xfId="412" xr:uid="{00000000-0005-0000-0000-00009C010000}"/>
    <cellStyle name="Percent 32" xfId="413" xr:uid="{00000000-0005-0000-0000-00009D010000}"/>
    <cellStyle name="Percent 33" xfId="414" xr:uid="{00000000-0005-0000-0000-00009E010000}"/>
    <cellStyle name="Percent 34" xfId="415" xr:uid="{00000000-0005-0000-0000-00009F010000}"/>
    <cellStyle name="Percent 35" xfId="416" xr:uid="{00000000-0005-0000-0000-0000A0010000}"/>
    <cellStyle name="Percent 4" xfId="417" xr:uid="{00000000-0005-0000-0000-0000A1010000}"/>
    <cellStyle name="Percent 5" xfId="418" xr:uid="{00000000-0005-0000-0000-0000A2010000}"/>
    <cellStyle name="Percent 6" xfId="419" xr:uid="{00000000-0005-0000-0000-0000A3010000}"/>
    <cellStyle name="Percent 7" xfId="420" xr:uid="{00000000-0005-0000-0000-0000A4010000}"/>
    <cellStyle name="Percent 8" xfId="421" xr:uid="{00000000-0005-0000-0000-0000A5010000}"/>
    <cellStyle name="Percent 9" xfId="422" xr:uid="{00000000-0005-0000-0000-0000A6010000}"/>
    <cellStyle name="Quantity" xfId="423" xr:uid="{00000000-0005-0000-0000-0000A7010000}"/>
    <cellStyle name="Reset  - Style7" xfId="424" xr:uid="{00000000-0005-0000-0000-0000A8010000}"/>
    <cellStyle name="Reset range style to defaults" xfId="425" xr:uid="{00000000-0005-0000-0000-0000A9010000}"/>
    <cellStyle name="Result" xfId="426" xr:uid="{00000000-0005-0000-0000-0000AA010000}"/>
    <cellStyle name="Result 1" xfId="427" xr:uid="{00000000-0005-0000-0000-0000AB010000}"/>
    <cellStyle name="Result 1 1" xfId="428" xr:uid="{00000000-0005-0000-0000-0000AC010000}"/>
    <cellStyle name="Result 1 1 1" xfId="429" xr:uid="{00000000-0005-0000-0000-0000AD010000}"/>
    <cellStyle name="Result 1 1 2" xfId="430" xr:uid="{00000000-0005-0000-0000-0000AE010000}"/>
    <cellStyle name="Result 1 2" xfId="431" xr:uid="{00000000-0005-0000-0000-0000AF010000}"/>
    <cellStyle name="Result 1_Bench Mark Poly &amp; Pet 2009" xfId="432" xr:uid="{00000000-0005-0000-0000-0000B0010000}"/>
    <cellStyle name="Result 2" xfId="433" xr:uid="{00000000-0005-0000-0000-0000B1010000}"/>
    <cellStyle name="Result 2 1" xfId="434" xr:uid="{00000000-0005-0000-0000-0000B2010000}"/>
    <cellStyle name="Result 2_Bench Mark Poly &amp; Pet 2009" xfId="435" xr:uid="{00000000-0005-0000-0000-0000B3010000}"/>
    <cellStyle name="Result 3" xfId="436" xr:uid="{00000000-0005-0000-0000-0000B4010000}"/>
    <cellStyle name="Result_FOH NOV 09" xfId="437" xr:uid="{00000000-0005-0000-0000-0000B5010000}"/>
    <cellStyle name="Style 27" xfId="438" xr:uid="{00000000-0005-0000-0000-0000B6010000}"/>
    <cellStyle name="Table  - Style6" xfId="439" xr:uid="{00000000-0005-0000-0000-0000B7010000}"/>
    <cellStyle name="Title  - Style1" xfId="440" xr:uid="{00000000-0005-0000-0000-0000B8010000}"/>
    <cellStyle name="Title 1" xfId="441" xr:uid="{00000000-0005-0000-0000-0000B9010000}"/>
    <cellStyle name="Title 2" xfId="442" xr:uid="{00000000-0005-0000-0000-0000BA010000}"/>
    <cellStyle name="Title 3" xfId="443" xr:uid="{00000000-0005-0000-0000-0000BB010000}"/>
    <cellStyle name="Title 4" xfId="444" xr:uid="{00000000-0005-0000-0000-0000BC010000}"/>
    <cellStyle name="Total 1" xfId="445" xr:uid="{00000000-0005-0000-0000-0000BD010000}"/>
    <cellStyle name="Total 2" xfId="446" xr:uid="{00000000-0005-0000-0000-0000BE010000}"/>
    <cellStyle name="Total 3" xfId="447" xr:uid="{00000000-0005-0000-0000-0000BF010000}"/>
    <cellStyle name="Total 4" xfId="448" xr:uid="{00000000-0005-0000-0000-0000C0010000}"/>
    <cellStyle name="totalmarch" xfId="449" xr:uid="{00000000-0005-0000-0000-0000C1010000}"/>
    <cellStyle name="TotCol - Style5" xfId="450" xr:uid="{00000000-0005-0000-0000-0000C2010000}"/>
    <cellStyle name="TotRow - Style4" xfId="451" xr:uid="{00000000-0005-0000-0000-0000C3010000}"/>
    <cellStyle name="Warning Text 1" xfId="452" xr:uid="{00000000-0005-0000-0000-0000C4010000}"/>
    <cellStyle name="Warning Text 2" xfId="453" xr:uid="{00000000-0005-0000-0000-0000C5010000}"/>
    <cellStyle name="Warning Text 3" xfId="454" xr:uid="{00000000-0005-0000-0000-0000C6010000}"/>
    <cellStyle name="Warning Text 4" xfId="455" xr:uid="{00000000-0005-0000-0000-0000C7010000}"/>
    <cellStyle name="เครื่องหมายจุลภาค [0]_1" xfId="456" xr:uid="{00000000-0005-0000-0000-0000C8010000}"/>
    <cellStyle name="เครื่องหมายจุลภาค 2" xfId="457" xr:uid="{00000000-0005-0000-0000-0000C9010000}"/>
    <cellStyle name="เครื่องหมายจุลภาค_1" xfId="458" xr:uid="{00000000-0005-0000-0000-0000CA010000}"/>
    <cellStyle name="เครื่องหมายสกุลเงิน [0]_1" xfId="459" xr:uid="{00000000-0005-0000-0000-0000CB010000}"/>
    <cellStyle name="เครื่องหมายสกุลเงิน_1" xfId="460" xr:uid="{00000000-0005-0000-0000-0000CC010000}"/>
    <cellStyle name="เซลล์ตรวจสอบ" xfId="461" xr:uid="{00000000-0005-0000-0000-0000CD010000}"/>
    <cellStyle name="เซลล์ที่มีการเชื่อมโยง" xfId="462" xr:uid="{00000000-0005-0000-0000-0000CE010000}"/>
    <cellStyle name="แย่" xfId="463" xr:uid="{00000000-0005-0000-0000-0000CF010000}"/>
    <cellStyle name="แสดงผล" xfId="464" xr:uid="{00000000-0005-0000-0000-0000D0010000}"/>
    <cellStyle name="การคำนวณ" xfId="465" xr:uid="{00000000-0005-0000-0000-0000D1010000}"/>
    <cellStyle name="ข้อความเตือน" xfId="466" xr:uid="{00000000-0005-0000-0000-0000D2010000}"/>
    <cellStyle name="ข้อความอธิบาย" xfId="467" xr:uid="{00000000-0005-0000-0000-0000D3010000}"/>
    <cellStyle name="ชื่อเรื่อง" xfId="468" xr:uid="{00000000-0005-0000-0000-0000D4010000}"/>
    <cellStyle name="ดี" xfId="469" xr:uid="{00000000-0005-0000-0000-0000D5010000}"/>
    <cellStyle name="ปกติ 2" xfId="470" xr:uid="{00000000-0005-0000-0000-0000D6010000}"/>
    <cellStyle name="ปกติ_1" xfId="471" xr:uid="{00000000-0005-0000-0000-0000D7010000}"/>
    <cellStyle name="ป้อนค่า" xfId="472" xr:uid="{00000000-0005-0000-0000-0000D8010000}"/>
    <cellStyle name="ปานกลาง" xfId="473" xr:uid="{00000000-0005-0000-0000-0000D9010000}"/>
    <cellStyle name="ผลรวม" xfId="474" xr:uid="{00000000-0005-0000-0000-0000DA010000}"/>
    <cellStyle name="ส่วนที่ถูกเน้น1" xfId="475" xr:uid="{00000000-0005-0000-0000-0000DB010000}"/>
    <cellStyle name="ส่วนที่ถูกเน้น2" xfId="476" xr:uid="{00000000-0005-0000-0000-0000DC010000}"/>
    <cellStyle name="ส่วนที่ถูกเน้น3" xfId="477" xr:uid="{00000000-0005-0000-0000-0000DD010000}"/>
    <cellStyle name="ส่วนที่ถูกเน้น4" xfId="478" xr:uid="{00000000-0005-0000-0000-0000DE010000}"/>
    <cellStyle name="ส่วนที่ถูกเน้น5" xfId="479" xr:uid="{00000000-0005-0000-0000-0000DF010000}"/>
    <cellStyle name="ส่วนที่ถูกเน้น6" xfId="480" xr:uid="{00000000-0005-0000-0000-0000E0010000}"/>
    <cellStyle name="หมายเหตุ" xfId="481" xr:uid="{00000000-0005-0000-0000-0000E1010000}"/>
    <cellStyle name="หัวเรื่อง 1" xfId="482" xr:uid="{00000000-0005-0000-0000-0000E2010000}"/>
    <cellStyle name="หัวเรื่อง 2" xfId="483" xr:uid="{00000000-0005-0000-0000-0000E3010000}"/>
    <cellStyle name="หัวเรื่อง 3" xfId="484" xr:uid="{00000000-0005-0000-0000-0000E4010000}"/>
    <cellStyle name="หัวเรื่อง 4" xfId="485" xr:uid="{00000000-0005-0000-0000-0000E5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zoomScaleNormal="100" zoomScaleSheetLayoutView="100" zoomScalePageLayoutView="60" workbookViewId="0">
      <selection activeCell="A3" sqref="A3"/>
    </sheetView>
  </sheetViews>
  <sheetFormatPr defaultColWidth="9.140625" defaultRowHeight="20.25" customHeight="1"/>
  <cols>
    <col min="1" max="1" width="45.85546875" style="4" customWidth="1"/>
    <col min="2" max="2" width="8.42578125" style="5" bestFit="1" customWidth="1"/>
    <col min="3" max="3" width="1.5703125" style="8" customWidth="1"/>
    <col min="4" max="4" width="14.85546875" style="3" customWidth="1"/>
    <col min="5" max="5" width="1.5703125" style="8" customWidth="1"/>
    <col min="6" max="6" width="15.85546875" style="3" bestFit="1" customWidth="1"/>
    <col min="7" max="7" width="12.42578125" style="8" customWidth="1"/>
    <col min="8" max="16384" width="9.140625" style="8"/>
  </cols>
  <sheetData>
    <row r="1" spans="1:6" ht="20.25" customHeight="1">
      <c r="A1" s="40" t="s">
        <v>64</v>
      </c>
    </row>
    <row r="2" spans="1:6" s="43" customFormat="1" ht="20.25" customHeight="1">
      <c r="A2" s="41" t="s">
        <v>42</v>
      </c>
      <c r="B2" s="42"/>
      <c r="D2" s="23"/>
      <c r="F2" s="23"/>
    </row>
    <row r="3" spans="1:6" s="43" customFormat="1" ht="20.25" customHeight="1">
      <c r="A3" s="41"/>
      <c r="B3" s="42"/>
      <c r="D3" s="23"/>
      <c r="F3" s="23"/>
    </row>
    <row r="4" spans="1:6" s="43" customFormat="1" ht="20.25" customHeight="1">
      <c r="A4" s="41"/>
      <c r="B4" s="42"/>
      <c r="D4" s="108" t="s">
        <v>89</v>
      </c>
      <c r="E4" s="109"/>
      <c r="F4" s="101" t="s">
        <v>45</v>
      </c>
    </row>
    <row r="5" spans="1:6" ht="20.25" customHeight="1">
      <c r="A5" s="62" t="s">
        <v>6</v>
      </c>
      <c r="B5" s="10" t="s">
        <v>22</v>
      </c>
      <c r="C5" s="11"/>
      <c r="D5" s="16">
        <v>2022</v>
      </c>
      <c r="E5" s="16"/>
      <c r="F5" s="16">
        <v>2021</v>
      </c>
    </row>
    <row r="6" spans="1:6" ht="20.25" customHeight="1">
      <c r="A6" s="62"/>
      <c r="B6" s="10"/>
      <c r="C6" s="11"/>
      <c r="D6" s="38" t="s">
        <v>88</v>
      </c>
      <c r="E6" s="16"/>
      <c r="F6" s="38"/>
    </row>
    <row r="7" spans="1:6" ht="20.25" customHeight="1">
      <c r="A7" s="15"/>
      <c r="B7" s="10"/>
      <c r="C7" s="11"/>
      <c r="D7" s="111" t="s">
        <v>90</v>
      </c>
      <c r="E7" s="111"/>
      <c r="F7" s="111"/>
    </row>
    <row r="8" spans="1:6" ht="20.25" customHeight="1">
      <c r="A8" s="45" t="s">
        <v>8</v>
      </c>
      <c r="C8" s="6"/>
      <c r="D8" s="22"/>
      <c r="E8" s="6"/>
      <c r="F8" s="22"/>
    </row>
    <row r="9" spans="1:6" ht="20.25" customHeight="1">
      <c r="A9" s="15" t="s">
        <v>38</v>
      </c>
      <c r="C9" s="6"/>
      <c r="D9" s="24">
        <v>360199</v>
      </c>
      <c r="E9" s="7"/>
      <c r="F9" s="24">
        <v>623905</v>
      </c>
    </row>
    <row r="10" spans="1:6" ht="20.25" customHeight="1">
      <c r="A10" s="15" t="s">
        <v>0</v>
      </c>
      <c r="C10" s="6"/>
      <c r="D10" s="24">
        <v>34164</v>
      </c>
      <c r="E10" s="7"/>
      <c r="F10" s="24">
        <v>30911</v>
      </c>
    </row>
    <row r="11" spans="1:6" ht="20.25" customHeight="1">
      <c r="A11" s="4" t="s">
        <v>43</v>
      </c>
      <c r="C11" s="6"/>
      <c r="D11" s="24">
        <v>32010</v>
      </c>
      <c r="E11" s="7"/>
      <c r="F11" s="24">
        <v>32137</v>
      </c>
    </row>
    <row r="12" spans="1:6" ht="20.25" customHeight="1">
      <c r="A12" s="46" t="s">
        <v>3</v>
      </c>
      <c r="C12" s="6"/>
      <c r="D12" s="24">
        <v>113711</v>
      </c>
      <c r="E12" s="7"/>
      <c r="F12" s="24">
        <v>109477</v>
      </c>
    </row>
    <row r="13" spans="1:6" ht="20.25" customHeight="1">
      <c r="A13" s="46" t="s">
        <v>128</v>
      </c>
      <c r="C13" s="6"/>
      <c r="D13" s="24">
        <v>717</v>
      </c>
      <c r="E13" s="7"/>
      <c r="F13" s="24">
        <v>717</v>
      </c>
    </row>
    <row r="14" spans="1:6" ht="20.25" customHeight="1">
      <c r="A14" s="46" t="s">
        <v>161</v>
      </c>
      <c r="B14" s="5" t="s">
        <v>134</v>
      </c>
      <c r="C14" s="6"/>
      <c r="D14" s="24">
        <v>190357</v>
      </c>
      <c r="E14" s="7"/>
      <c r="F14" s="24">
        <v>27000</v>
      </c>
    </row>
    <row r="15" spans="1:6" ht="20.25" customHeight="1">
      <c r="A15" s="51" t="s">
        <v>9</v>
      </c>
      <c r="C15" s="6"/>
      <c r="D15" s="25">
        <f>SUM(D9:D14)</f>
        <v>731158</v>
      </c>
      <c r="E15" s="53"/>
      <c r="F15" s="25">
        <f>SUM(F9:F14)</f>
        <v>824147</v>
      </c>
    </row>
    <row r="16" spans="1:6" ht="20.25" customHeight="1">
      <c r="A16" s="51"/>
      <c r="C16" s="6"/>
      <c r="E16" s="2"/>
    </row>
    <row r="17" spans="1:6" ht="20.25" customHeight="1">
      <c r="A17" s="45" t="s">
        <v>10</v>
      </c>
      <c r="C17" s="6"/>
      <c r="E17" s="2"/>
    </row>
    <row r="18" spans="1:6" ht="20.25" customHeight="1">
      <c r="A18" s="4" t="s">
        <v>162</v>
      </c>
      <c r="C18" s="6"/>
      <c r="D18" s="24">
        <v>8904</v>
      </c>
      <c r="E18" s="7"/>
      <c r="F18" s="24">
        <v>8904</v>
      </c>
    </row>
    <row r="19" spans="1:6" ht="20.25" customHeight="1">
      <c r="A19" s="15" t="s">
        <v>30</v>
      </c>
      <c r="B19" s="5" t="s">
        <v>137</v>
      </c>
      <c r="C19" s="6"/>
      <c r="D19" s="24">
        <v>419223</v>
      </c>
      <c r="E19" s="7"/>
      <c r="F19" s="24">
        <v>396540</v>
      </c>
    </row>
    <row r="20" spans="1:6" ht="20.25" customHeight="1">
      <c r="A20" s="46" t="s">
        <v>135</v>
      </c>
      <c r="C20" s="6"/>
      <c r="D20" s="19">
        <v>4888</v>
      </c>
      <c r="E20" s="7"/>
      <c r="F20" s="24">
        <v>4514</v>
      </c>
    </row>
    <row r="21" spans="1:6" ht="20.25" customHeight="1">
      <c r="A21" s="15" t="s">
        <v>32</v>
      </c>
      <c r="C21" s="6"/>
      <c r="D21" s="24">
        <v>18211</v>
      </c>
      <c r="E21" s="7"/>
      <c r="F21" s="19">
        <v>15878</v>
      </c>
    </row>
    <row r="22" spans="1:6" ht="20.25" customHeight="1">
      <c r="A22" s="46" t="s">
        <v>129</v>
      </c>
      <c r="C22" s="6"/>
      <c r="D22" s="24">
        <v>209</v>
      </c>
      <c r="E22" s="7"/>
      <c r="F22" s="24">
        <v>209</v>
      </c>
    </row>
    <row r="23" spans="1:6" ht="20.25" customHeight="1">
      <c r="A23" s="15" t="s">
        <v>1</v>
      </c>
      <c r="C23" s="6"/>
      <c r="D23" s="24">
        <v>23148</v>
      </c>
      <c r="E23" s="7"/>
      <c r="F23" s="24">
        <v>10445</v>
      </c>
    </row>
    <row r="24" spans="1:6" ht="20.25" customHeight="1">
      <c r="A24" s="51" t="s">
        <v>11</v>
      </c>
      <c r="C24" s="6"/>
      <c r="D24" s="25">
        <f>SUM(D18:D23)</f>
        <v>474583</v>
      </c>
      <c r="E24" s="53"/>
      <c r="F24" s="25">
        <f>SUM(F18:F23)</f>
        <v>436490</v>
      </c>
    </row>
    <row r="25" spans="1:6" ht="20.25" customHeight="1">
      <c r="A25" s="51"/>
      <c r="C25" s="6"/>
      <c r="E25" s="2"/>
    </row>
    <row r="26" spans="1:6" ht="20.25" customHeight="1" thickBot="1">
      <c r="A26" s="51" t="s">
        <v>12</v>
      </c>
      <c r="C26" s="6"/>
      <c r="D26" s="26">
        <f>SUM(D15+D24)</f>
        <v>1205741</v>
      </c>
      <c r="E26" s="53"/>
      <c r="F26" s="26">
        <f>SUM(F15+F24)</f>
        <v>1260637</v>
      </c>
    </row>
    <row r="27" spans="1:6" ht="20.25" customHeight="1" thickTop="1">
      <c r="A27" s="51"/>
      <c r="C27" s="6"/>
      <c r="D27" s="27"/>
      <c r="E27" s="53"/>
      <c r="F27" s="27"/>
    </row>
    <row r="28" spans="1:6" ht="20.25" customHeight="1">
      <c r="A28" s="40" t="s">
        <v>64</v>
      </c>
    </row>
    <row r="29" spans="1:6" s="43" customFormat="1" ht="20.25" customHeight="1">
      <c r="A29" s="41" t="s">
        <v>42</v>
      </c>
      <c r="B29" s="42"/>
      <c r="D29" s="23"/>
      <c r="F29" s="23"/>
    </row>
    <row r="30" spans="1:6" s="86" customFormat="1" ht="15.95" customHeight="1">
      <c r="A30" s="84"/>
      <c r="B30" s="85"/>
      <c r="D30" s="87"/>
      <c r="F30" s="87"/>
    </row>
    <row r="31" spans="1:6" s="43" customFormat="1" ht="18.75" customHeight="1">
      <c r="A31" s="41"/>
      <c r="B31" s="42"/>
      <c r="D31" s="108" t="s">
        <v>89</v>
      </c>
      <c r="E31" s="109"/>
      <c r="F31" s="101" t="s">
        <v>45</v>
      </c>
    </row>
    <row r="32" spans="1:6" ht="18.75" customHeight="1">
      <c r="A32" s="62" t="s">
        <v>33</v>
      </c>
      <c r="B32" s="10" t="s">
        <v>22</v>
      </c>
      <c r="C32" s="11"/>
      <c r="D32" s="16">
        <f>D5</f>
        <v>2022</v>
      </c>
      <c r="E32" s="16"/>
      <c r="F32" s="16">
        <f>F5</f>
        <v>2021</v>
      </c>
    </row>
    <row r="33" spans="1:6" ht="18.75" customHeight="1">
      <c r="A33" s="62"/>
      <c r="B33" s="10"/>
      <c r="C33" s="11"/>
      <c r="D33" s="38" t="s">
        <v>88</v>
      </c>
      <c r="E33" s="16"/>
      <c r="F33" s="38"/>
    </row>
    <row r="34" spans="1:6" ht="18.75" customHeight="1">
      <c r="A34" s="44"/>
      <c r="B34" s="10"/>
      <c r="C34" s="11"/>
      <c r="D34" s="111" t="s">
        <v>90</v>
      </c>
      <c r="E34" s="111"/>
      <c r="F34" s="111"/>
    </row>
    <row r="35" spans="1:6" ht="18.75" customHeight="1">
      <c r="A35" s="45" t="s">
        <v>13</v>
      </c>
      <c r="C35" s="6"/>
      <c r="D35" s="22"/>
      <c r="E35" s="6"/>
      <c r="F35" s="22"/>
    </row>
    <row r="36" spans="1:6" ht="18.75" customHeight="1">
      <c r="A36" s="4" t="s">
        <v>46</v>
      </c>
      <c r="C36" s="6"/>
      <c r="D36" s="22"/>
      <c r="E36" s="47"/>
      <c r="F36" s="22"/>
    </row>
    <row r="37" spans="1:6" ht="18.75" customHeight="1">
      <c r="A37" s="4" t="s">
        <v>47</v>
      </c>
      <c r="B37" s="5" t="s">
        <v>117</v>
      </c>
      <c r="C37" s="6"/>
      <c r="D37" s="22">
        <v>2</v>
      </c>
      <c r="E37" s="47"/>
      <c r="F37" s="22">
        <v>0</v>
      </c>
    </row>
    <row r="38" spans="1:6" ht="18.75" customHeight="1">
      <c r="A38" s="4" t="s">
        <v>48</v>
      </c>
      <c r="C38" s="6"/>
      <c r="D38" s="22">
        <v>38231</v>
      </c>
      <c r="E38" s="47"/>
      <c r="F38" s="22">
        <v>40272</v>
      </c>
    </row>
    <row r="39" spans="1:6" ht="18.75" customHeight="1">
      <c r="A39" s="4" t="s">
        <v>136</v>
      </c>
      <c r="C39" s="6"/>
      <c r="D39" s="22">
        <v>21852</v>
      </c>
      <c r="E39" s="47"/>
      <c r="F39" s="22">
        <v>29518</v>
      </c>
    </row>
    <row r="40" spans="1:6" ht="18.75" customHeight="1">
      <c r="A40" s="4" t="s">
        <v>44</v>
      </c>
      <c r="B40" s="5" t="s">
        <v>138</v>
      </c>
      <c r="C40" s="6"/>
      <c r="D40" s="22">
        <v>17579</v>
      </c>
      <c r="E40" s="2"/>
      <c r="F40" s="22">
        <v>29087</v>
      </c>
    </row>
    <row r="41" spans="1:6" ht="18.75" customHeight="1">
      <c r="A41" s="46" t="s">
        <v>49</v>
      </c>
      <c r="C41" s="6"/>
      <c r="D41" s="22"/>
      <c r="E41" s="2"/>
      <c r="F41" s="22"/>
    </row>
    <row r="42" spans="1:6" ht="18.75" customHeight="1">
      <c r="A42" s="4" t="s">
        <v>47</v>
      </c>
      <c r="B42" s="5" t="s">
        <v>117</v>
      </c>
      <c r="C42" s="6"/>
      <c r="D42" s="22">
        <v>10894</v>
      </c>
      <c r="E42" s="47"/>
      <c r="F42" s="22">
        <v>12870</v>
      </c>
    </row>
    <row r="43" spans="1:6" ht="18.75" customHeight="1">
      <c r="A43" s="46" t="s">
        <v>91</v>
      </c>
      <c r="B43" s="5" t="s">
        <v>139</v>
      </c>
      <c r="C43" s="6"/>
      <c r="D43" s="22">
        <v>2621</v>
      </c>
      <c r="E43" s="2"/>
      <c r="F43" s="22">
        <v>2858</v>
      </c>
    </row>
    <row r="44" spans="1:6" ht="18.75" customHeight="1">
      <c r="A44" s="51" t="s">
        <v>14</v>
      </c>
      <c r="C44" s="6"/>
      <c r="D44" s="25">
        <f>SUM(D37:D43)</f>
        <v>91179</v>
      </c>
      <c r="E44" s="53"/>
      <c r="F44" s="25">
        <f>SUM(F37:F43)</f>
        <v>114605</v>
      </c>
    </row>
    <row r="45" spans="1:6" s="96" customFormat="1" ht="15.95" customHeight="1">
      <c r="A45" s="94"/>
      <c r="B45" s="95"/>
      <c r="D45" s="97"/>
      <c r="E45" s="98"/>
      <c r="F45" s="97"/>
    </row>
    <row r="46" spans="1:6" ht="18.75" customHeight="1">
      <c r="A46" s="45" t="s">
        <v>15</v>
      </c>
      <c r="C46" s="6"/>
      <c r="D46" s="20"/>
      <c r="E46" s="1"/>
      <c r="F46" s="20"/>
    </row>
    <row r="47" spans="1:6" s="12" customFormat="1" ht="18.75" customHeight="1">
      <c r="A47" s="63" t="s">
        <v>50</v>
      </c>
      <c r="B47" s="10" t="s">
        <v>117</v>
      </c>
      <c r="C47" s="11"/>
      <c r="D47" s="20">
        <v>49487</v>
      </c>
      <c r="E47" s="1"/>
      <c r="F47" s="20">
        <v>69635</v>
      </c>
    </row>
    <row r="48" spans="1:6" s="12" customFormat="1" ht="18.75" customHeight="1">
      <c r="A48" s="9" t="s">
        <v>112</v>
      </c>
      <c r="B48" s="10" t="s">
        <v>139</v>
      </c>
      <c r="C48" s="11"/>
      <c r="D48" s="20">
        <v>98028</v>
      </c>
      <c r="E48" s="1"/>
      <c r="F48" s="20">
        <v>98086</v>
      </c>
    </row>
    <row r="49" spans="1:6" s="12" customFormat="1" ht="18.75" customHeight="1">
      <c r="A49" s="9" t="s">
        <v>130</v>
      </c>
      <c r="B49" s="10"/>
      <c r="C49" s="11"/>
      <c r="D49" s="20">
        <v>1292</v>
      </c>
      <c r="E49" s="1"/>
      <c r="F49" s="20">
        <v>1292</v>
      </c>
    </row>
    <row r="50" spans="1:6" s="12" customFormat="1" ht="18.75" customHeight="1">
      <c r="A50" s="9" t="s">
        <v>72</v>
      </c>
      <c r="B50" s="10"/>
      <c r="C50" s="11"/>
      <c r="D50" s="20">
        <v>10911</v>
      </c>
      <c r="E50" s="1"/>
      <c r="F50" s="20">
        <v>10593</v>
      </c>
    </row>
    <row r="51" spans="1:6" ht="18.75" customHeight="1">
      <c r="A51" s="51" t="s">
        <v>41</v>
      </c>
      <c r="C51" s="6"/>
      <c r="D51" s="25">
        <f>SUM(D47:D50)</f>
        <v>159718</v>
      </c>
      <c r="E51" s="53"/>
      <c r="F51" s="25">
        <f>SUM(F47:F50)</f>
        <v>179606</v>
      </c>
    </row>
    <row r="52" spans="1:6" s="81" customFormat="1" ht="15.95" customHeight="1">
      <c r="A52" s="79"/>
      <c r="B52" s="80"/>
      <c r="D52" s="82"/>
      <c r="E52" s="83"/>
      <c r="F52" s="82"/>
    </row>
    <row r="53" spans="1:6" ht="18.75" customHeight="1">
      <c r="A53" s="51" t="s">
        <v>16</v>
      </c>
      <c r="C53" s="6"/>
      <c r="D53" s="28">
        <f>D44+D51</f>
        <v>250897</v>
      </c>
      <c r="E53" s="53"/>
      <c r="F53" s="28">
        <f>F44+F51</f>
        <v>294211</v>
      </c>
    </row>
    <row r="54" spans="1:6" s="86" customFormat="1" ht="15.95" customHeight="1">
      <c r="A54" s="84"/>
      <c r="B54" s="85"/>
      <c r="D54" s="87"/>
      <c r="E54" s="88"/>
      <c r="F54" s="87"/>
    </row>
    <row r="55" spans="1:6" ht="18.75" customHeight="1">
      <c r="A55" s="45" t="s">
        <v>34</v>
      </c>
      <c r="C55" s="6"/>
      <c r="E55" s="2"/>
    </row>
    <row r="56" spans="1:6" ht="18.75" customHeight="1">
      <c r="A56" s="15" t="s">
        <v>21</v>
      </c>
      <c r="C56" s="6"/>
      <c r="E56" s="2"/>
    </row>
    <row r="57" spans="1:6" ht="18.75" customHeight="1" thickBot="1">
      <c r="A57" s="46" t="s">
        <v>82</v>
      </c>
      <c r="C57" s="6"/>
      <c r="D57" s="29">
        <v>227500</v>
      </c>
      <c r="E57" s="2"/>
      <c r="F57" s="29">
        <v>277500</v>
      </c>
    </row>
    <row r="58" spans="1:6" ht="18.75" customHeight="1" thickTop="1">
      <c r="A58" s="46" t="s">
        <v>83</v>
      </c>
      <c r="C58" s="6"/>
      <c r="D58" s="3">
        <v>227500</v>
      </c>
      <c r="E58" s="2"/>
      <c r="F58" s="3">
        <v>227500</v>
      </c>
    </row>
    <row r="59" spans="1:6" ht="18.75" customHeight="1">
      <c r="A59" s="46" t="s">
        <v>92</v>
      </c>
      <c r="C59" s="6"/>
      <c r="D59" s="3">
        <v>733463</v>
      </c>
      <c r="E59" s="2"/>
      <c r="F59" s="3">
        <v>733463</v>
      </c>
    </row>
    <row r="60" spans="1:6" ht="18.75" customHeight="1">
      <c r="A60" s="46" t="s">
        <v>81</v>
      </c>
      <c r="C60" s="6"/>
      <c r="D60" s="3">
        <v>-11539</v>
      </c>
      <c r="E60" s="2"/>
      <c r="F60" s="3">
        <v>-11539</v>
      </c>
    </row>
    <row r="61" spans="1:6" ht="18.75" customHeight="1">
      <c r="A61" s="46" t="s">
        <v>93</v>
      </c>
      <c r="C61" s="6"/>
      <c r="E61" s="2"/>
    </row>
    <row r="62" spans="1:6" ht="18.75" customHeight="1">
      <c r="A62" s="46" t="s">
        <v>66</v>
      </c>
      <c r="C62" s="6"/>
      <c r="E62" s="2"/>
    </row>
    <row r="63" spans="1:6" ht="18.75" customHeight="1">
      <c r="A63" s="46" t="s">
        <v>84</v>
      </c>
      <c r="C63" s="6"/>
      <c r="D63" s="3">
        <v>3862</v>
      </c>
      <c r="E63" s="2"/>
      <c r="F63" s="3">
        <v>3862</v>
      </c>
    </row>
    <row r="64" spans="1:6" ht="18.75" customHeight="1">
      <c r="A64" s="46" t="s">
        <v>67</v>
      </c>
      <c r="C64" s="6"/>
      <c r="D64" s="3">
        <v>1558</v>
      </c>
      <c r="E64" s="2"/>
      <c r="F64" s="3">
        <v>13140</v>
      </c>
    </row>
    <row r="65" spans="1:6" ht="18.75" customHeight="1">
      <c r="A65" s="51" t="s">
        <v>35</v>
      </c>
      <c r="C65" s="6"/>
      <c r="D65" s="25">
        <f>SUM(D58:D64)</f>
        <v>954844</v>
      </c>
      <c r="E65" s="53"/>
      <c r="F65" s="25">
        <f>SUM(F58:F64)</f>
        <v>966426</v>
      </c>
    </row>
    <row r="66" spans="1:6" s="91" customFormat="1" ht="15.95" customHeight="1">
      <c r="A66" s="89"/>
      <c r="B66" s="90"/>
      <c r="D66" s="92"/>
      <c r="E66" s="93"/>
      <c r="F66" s="92"/>
    </row>
    <row r="67" spans="1:6" ht="18.75" customHeight="1" thickBot="1">
      <c r="A67" s="51" t="s">
        <v>36</v>
      </c>
      <c r="C67" s="6"/>
      <c r="D67" s="26">
        <f>D53+D65</f>
        <v>1205741</v>
      </c>
      <c r="E67" s="53"/>
      <c r="F67" s="26">
        <f>F53+F65</f>
        <v>1260637</v>
      </c>
    </row>
    <row r="68" spans="1:6" ht="20.25" customHeight="1" thickTop="1">
      <c r="A68" s="51"/>
      <c r="C68" s="6"/>
      <c r="D68" s="27"/>
      <c r="E68" s="65"/>
      <c r="F68" s="27"/>
    </row>
  </sheetData>
  <mergeCells count="2">
    <mergeCell ref="D7:F7"/>
    <mergeCell ref="D34:F34"/>
  </mergeCells>
  <phoneticPr fontId="4" type="noConversion"/>
  <pageMargins left="0.78740157480314998" right="0.78740157480314998" top="0.47244094488188998" bottom="0.511811023622047" header="0.511811023622047" footer="0.511811023622047"/>
  <pageSetup paperSize="9" scale="97" firstPageNumber="2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63ACA-43F0-4514-A7F3-30885FFA329E}">
  <dimension ref="A1:F39"/>
  <sheetViews>
    <sheetView zoomScaleNormal="100" zoomScaleSheetLayoutView="100" workbookViewId="0">
      <selection activeCell="A3" sqref="A3"/>
    </sheetView>
  </sheetViews>
  <sheetFormatPr defaultColWidth="9.140625" defaultRowHeight="20.25" customHeight="1"/>
  <cols>
    <col min="1" max="1" width="53.140625" style="4" customWidth="1"/>
    <col min="2" max="2" width="8.42578125" style="5" bestFit="1" customWidth="1"/>
    <col min="3" max="3" width="1.5703125" style="8" customWidth="1"/>
    <col min="4" max="4" width="12.85546875" style="3" customWidth="1"/>
    <col min="5" max="5" width="1.5703125" style="8" customWidth="1"/>
    <col min="6" max="6" width="12.85546875" style="3" customWidth="1"/>
    <col min="7" max="16384" width="9.140625" style="8"/>
  </cols>
  <sheetData>
    <row r="1" spans="1:6" ht="20.25" customHeight="1">
      <c r="A1" s="40" t="s">
        <v>64</v>
      </c>
    </row>
    <row r="2" spans="1:6" s="43" customFormat="1" ht="20.25" customHeight="1">
      <c r="A2" s="41" t="s">
        <v>94</v>
      </c>
      <c r="B2" s="42"/>
      <c r="D2" s="23"/>
      <c r="F2" s="23"/>
    </row>
    <row r="3" spans="1:6" s="43" customFormat="1" ht="16.5" customHeight="1">
      <c r="A3" s="41"/>
      <c r="B3" s="42"/>
      <c r="D3" s="23"/>
      <c r="F3" s="23"/>
    </row>
    <row r="4" spans="1:6" s="43" customFormat="1" ht="20.25" customHeight="1">
      <c r="A4" s="41"/>
      <c r="B4" s="42"/>
      <c r="D4" s="113" t="s">
        <v>97</v>
      </c>
      <c r="E4" s="113"/>
      <c r="F4" s="113"/>
    </row>
    <row r="5" spans="1:6" s="43" customFormat="1" ht="20.25" customHeight="1">
      <c r="A5" s="41"/>
      <c r="B5" s="42"/>
      <c r="D5" s="112" t="s">
        <v>89</v>
      </c>
      <c r="E5" s="112"/>
      <c r="F5" s="112"/>
    </row>
    <row r="6" spans="1:6" ht="17.100000000000001" customHeight="1">
      <c r="A6" s="44"/>
      <c r="B6" s="10" t="s">
        <v>22</v>
      </c>
      <c r="C6" s="11"/>
      <c r="D6" s="16">
        <f>BS!D5</f>
        <v>2022</v>
      </c>
      <c r="E6" s="16"/>
      <c r="F6" s="16">
        <f>BS!F5</f>
        <v>2021</v>
      </c>
    </row>
    <row r="7" spans="1:6" ht="17.45" customHeight="1">
      <c r="A7" s="44"/>
      <c r="B7" s="10"/>
      <c r="C7" s="11"/>
      <c r="D7" s="111" t="s">
        <v>7</v>
      </c>
      <c r="E7" s="111"/>
      <c r="F7" s="111"/>
    </row>
    <row r="8" spans="1:6" ht="20.25" customHeight="1">
      <c r="A8" s="45" t="s">
        <v>62</v>
      </c>
      <c r="C8" s="6"/>
      <c r="D8" s="22"/>
      <c r="E8" s="6"/>
      <c r="F8" s="22"/>
    </row>
    <row r="9" spans="1:6" ht="20.25" customHeight="1">
      <c r="A9" s="15" t="s">
        <v>23</v>
      </c>
      <c r="B9" s="5" t="s">
        <v>4</v>
      </c>
      <c r="C9" s="6"/>
      <c r="D9" s="3">
        <v>83403</v>
      </c>
      <c r="E9" s="2"/>
      <c r="F9" s="3">
        <v>94812</v>
      </c>
    </row>
    <row r="10" spans="1:6" ht="20.25" customHeight="1">
      <c r="A10" s="15" t="s">
        <v>24</v>
      </c>
      <c r="C10" s="6"/>
      <c r="D10" s="3">
        <v>2068</v>
      </c>
      <c r="E10" s="2"/>
      <c r="F10" s="3">
        <v>943</v>
      </c>
    </row>
    <row r="11" spans="1:6" ht="20.25" customHeight="1">
      <c r="A11" s="51" t="s">
        <v>63</v>
      </c>
      <c r="C11" s="6"/>
      <c r="D11" s="25">
        <f>SUM(D9:D10)</f>
        <v>85471</v>
      </c>
      <c r="E11" s="53"/>
      <c r="F11" s="25">
        <f>SUM(F9:F10)</f>
        <v>95755</v>
      </c>
    </row>
    <row r="12" spans="1:6" ht="9.9499999999999993" customHeight="1">
      <c r="A12" s="51"/>
      <c r="C12" s="6"/>
      <c r="E12" s="2"/>
    </row>
    <row r="13" spans="1:6" ht="20.25" customHeight="1">
      <c r="A13" s="45" t="s">
        <v>17</v>
      </c>
      <c r="C13" s="6"/>
      <c r="E13" s="2"/>
    </row>
    <row r="14" spans="1:6" ht="20.25" customHeight="1">
      <c r="A14" s="15" t="s">
        <v>25</v>
      </c>
      <c r="C14" s="6"/>
      <c r="D14" s="3">
        <v>60106</v>
      </c>
      <c r="E14" s="2"/>
      <c r="F14" s="3">
        <v>60766</v>
      </c>
    </row>
    <row r="15" spans="1:6" ht="20.25" customHeight="1">
      <c r="A15" s="46" t="s">
        <v>51</v>
      </c>
      <c r="C15" s="6"/>
      <c r="D15" s="22">
        <v>22373</v>
      </c>
      <c r="E15" s="2"/>
      <c r="F15" s="22">
        <v>11363</v>
      </c>
    </row>
    <row r="16" spans="1:6" ht="20.25" customHeight="1">
      <c r="A16" s="15" t="s">
        <v>39</v>
      </c>
      <c r="C16" s="6"/>
      <c r="D16" s="22">
        <v>15981</v>
      </c>
      <c r="E16" s="2"/>
      <c r="F16" s="22">
        <v>12057</v>
      </c>
    </row>
    <row r="17" spans="1:6" ht="20.25" customHeight="1">
      <c r="A17" s="51" t="s">
        <v>18</v>
      </c>
      <c r="C17" s="6"/>
      <c r="D17" s="25">
        <f>SUM(D14:D16)</f>
        <v>98460</v>
      </c>
      <c r="E17" s="53"/>
      <c r="F17" s="25">
        <f>SUM(F14:F16)</f>
        <v>84186</v>
      </c>
    </row>
    <row r="18" spans="1:6" ht="9.9499999999999993" customHeight="1">
      <c r="A18" s="15"/>
      <c r="C18" s="6"/>
      <c r="E18" s="2"/>
    </row>
    <row r="19" spans="1:6" ht="20.25" customHeight="1">
      <c r="A19" s="51" t="s">
        <v>140</v>
      </c>
      <c r="B19" s="64"/>
      <c r="C19" s="59"/>
      <c r="D19" s="30">
        <f>D11-D17</f>
        <v>-12989</v>
      </c>
      <c r="E19" s="53"/>
      <c r="F19" s="30">
        <f>F11-F17</f>
        <v>11569</v>
      </c>
    </row>
    <row r="20" spans="1:6" ht="20.25" customHeight="1">
      <c r="A20" s="4" t="s">
        <v>40</v>
      </c>
      <c r="C20" s="6"/>
      <c r="D20" s="66">
        <v>-1791</v>
      </c>
      <c r="E20" s="2"/>
      <c r="F20" s="66">
        <v>-2458</v>
      </c>
    </row>
    <row r="21" spans="1:6" ht="20.25" customHeight="1">
      <c r="A21" s="46" t="s">
        <v>152</v>
      </c>
      <c r="C21" s="6"/>
      <c r="D21" s="20">
        <v>357</v>
      </c>
      <c r="E21" s="2"/>
      <c r="F21" s="54">
        <v>0</v>
      </c>
    </row>
    <row r="22" spans="1:6" ht="20.100000000000001" customHeight="1">
      <c r="A22" s="46" t="s">
        <v>155</v>
      </c>
      <c r="C22" s="6"/>
      <c r="E22" s="2"/>
    </row>
    <row r="23" spans="1:6" ht="20.25" customHeight="1">
      <c r="A23" s="46" t="s">
        <v>95</v>
      </c>
      <c r="C23" s="6"/>
      <c r="D23" s="21">
        <v>509</v>
      </c>
      <c r="E23" s="2"/>
      <c r="F23" s="21">
        <v>174</v>
      </c>
    </row>
    <row r="24" spans="1:6" ht="20.25" customHeight="1">
      <c r="A24" s="51" t="s">
        <v>141</v>
      </c>
      <c r="C24" s="6"/>
      <c r="D24" s="30">
        <f>SUM(D19:D23)</f>
        <v>-13914</v>
      </c>
      <c r="E24" s="53"/>
      <c r="F24" s="30">
        <f>SUM(F19:F23)</f>
        <v>9285</v>
      </c>
    </row>
    <row r="25" spans="1:6" ht="20.25" customHeight="1">
      <c r="A25" s="46" t="s">
        <v>164</v>
      </c>
      <c r="C25" s="6"/>
      <c r="D25" s="21">
        <v>2332</v>
      </c>
      <c r="E25" s="2"/>
      <c r="F25" s="21">
        <v>-1808</v>
      </c>
    </row>
    <row r="26" spans="1:6" ht="20.25" customHeight="1" thickBot="1">
      <c r="A26" s="51" t="s">
        <v>144</v>
      </c>
      <c r="B26" s="64"/>
      <c r="C26" s="59"/>
      <c r="D26" s="39">
        <f>SUM(D24:D25)</f>
        <v>-11582</v>
      </c>
      <c r="E26" s="18"/>
      <c r="F26" s="39">
        <f>SUM(F24:F25)</f>
        <v>7477</v>
      </c>
    </row>
    <row r="27" spans="1:6" ht="9.9499999999999993" customHeight="1" thickTop="1">
      <c r="A27" s="51"/>
      <c r="B27" s="64"/>
      <c r="C27" s="59"/>
      <c r="D27" s="30"/>
      <c r="E27" s="18"/>
      <c r="F27" s="30"/>
    </row>
    <row r="28" spans="1:6" ht="18.600000000000001" customHeight="1">
      <c r="A28" s="51" t="s">
        <v>115</v>
      </c>
      <c r="C28" s="6"/>
      <c r="D28" s="27"/>
      <c r="E28" s="1"/>
      <c r="F28" s="27"/>
    </row>
    <row r="29" spans="1:6" s="33" customFormat="1" ht="20.25" customHeight="1">
      <c r="A29" s="45" t="s">
        <v>154</v>
      </c>
      <c r="B29" s="5"/>
      <c r="D29" s="54"/>
      <c r="E29" s="68"/>
      <c r="F29" s="54"/>
    </row>
    <row r="30" spans="1:6" s="33" customFormat="1" ht="20.25" customHeight="1">
      <c r="A30" s="46" t="s">
        <v>113</v>
      </c>
      <c r="B30" s="5"/>
      <c r="D30" s="54">
        <v>0</v>
      </c>
      <c r="E30" s="68"/>
      <c r="F30" s="54">
        <v>-1168</v>
      </c>
    </row>
    <row r="31" spans="1:6" s="33" customFormat="1" ht="20.25" customHeight="1">
      <c r="A31" s="46" t="s">
        <v>114</v>
      </c>
      <c r="B31" s="5"/>
      <c r="D31" s="54"/>
      <c r="E31" s="67"/>
      <c r="F31" s="54"/>
    </row>
    <row r="32" spans="1:6" s="33" customFormat="1" ht="20.25" customHeight="1">
      <c r="A32" s="46" t="s">
        <v>126</v>
      </c>
      <c r="B32" s="5"/>
      <c r="D32" s="52">
        <v>0</v>
      </c>
      <c r="E32" s="68"/>
      <c r="F32" s="52">
        <v>234</v>
      </c>
    </row>
    <row r="33" spans="1:6" s="33" customFormat="1" ht="20.25" customHeight="1">
      <c r="A33" s="51" t="s">
        <v>115</v>
      </c>
      <c r="B33" s="5"/>
      <c r="D33" s="54"/>
      <c r="E33" s="67"/>
      <c r="F33" s="54"/>
    </row>
    <row r="34" spans="1:6" s="33" customFormat="1" ht="20.25" customHeight="1" thickBot="1">
      <c r="A34" s="51" t="s">
        <v>116</v>
      </c>
      <c r="B34" s="64"/>
      <c r="C34" s="59"/>
      <c r="D34" s="26">
        <f>SUM(D30:D33)</f>
        <v>0</v>
      </c>
      <c r="E34" s="53"/>
      <c r="F34" s="26">
        <f>SUM(F30:F33)</f>
        <v>-934</v>
      </c>
    </row>
    <row r="35" spans="1:6" s="86" customFormat="1" ht="9.9499999999999993" customHeight="1" thickTop="1">
      <c r="A35" s="84"/>
      <c r="B35" s="85"/>
      <c r="D35" s="106"/>
      <c r="E35" s="88"/>
      <c r="F35" s="106"/>
    </row>
    <row r="36" spans="1:6" ht="20.25" customHeight="1" thickBot="1">
      <c r="A36" s="51" t="s">
        <v>96</v>
      </c>
      <c r="C36" s="6"/>
      <c r="D36" s="26">
        <f>D26+D34</f>
        <v>-11582</v>
      </c>
      <c r="E36" s="53"/>
      <c r="F36" s="26">
        <f>F26+F34</f>
        <v>6543</v>
      </c>
    </row>
    <row r="37" spans="1:6" s="86" customFormat="1" ht="9.9499999999999993" customHeight="1" thickTop="1">
      <c r="A37" s="84"/>
      <c r="B37" s="85"/>
      <c r="D37" s="104"/>
      <c r="E37" s="105"/>
      <c r="F37" s="104"/>
    </row>
    <row r="38" spans="1:6" ht="20.25" customHeight="1" thickBot="1">
      <c r="A38" s="51" t="s">
        <v>143</v>
      </c>
      <c r="C38" s="6"/>
      <c r="D38" s="34">
        <v>-0.03</v>
      </c>
      <c r="E38" s="65"/>
      <c r="F38" s="34">
        <v>0.02</v>
      </c>
    </row>
    <row r="39" spans="1:6" ht="20.25" customHeight="1" thickTop="1"/>
  </sheetData>
  <mergeCells count="3">
    <mergeCell ref="D7:F7"/>
    <mergeCell ref="D5:F5"/>
    <mergeCell ref="D4:F4"/>
  </mergeCells>
  <pageMargins left="0.78740157480314998" right="0.78740157480314998" top="0.47244094488188998" bottom="0.511811023622047" header="0.511811023622047" footer="0.511811023622047"/>
  <pageSetup paperSize="9" scale="96" firstPageNumber="4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6"/>
  <sheetViews>
    <sheetView zoomScaleNormal="100" zoomScaleSheetLayoutView="55" workbookViewId="0">
      <selection activeCell="A3" sqref="A3"/>
    </sheetView>
  </sheetViews>
  <sheetFormatPr defaultColWidth="9.140625" defaultRowHeight="20.25" customHeight="1"/>
  <cols>
    <col min="1" max="1" width="54.85546875" style="8" customWidth="1"/>
    <col min="2" max="2" width="5.42578125" style="110" customWidth="1"/>
    <col min="3" max="3" width="1.85546875" style="110" customWidth="1"/>
    <col min="4" max="4" width="14.85546875" style="8" customWidth="1"/>
    <col min="5" max="5" width="1.85546875" style="8" customWidth="1"/>
    <col min="6" max="6" width="14.85546875" style="8" customWidth="1"/>
    <col min="7" max="7" width="1.85546875" style="8" customWidth="1"/>
    <col min="8" max="8" width="17.85546875" style="8" customWidth="1"/>
    <col min="9" max="9" width="1.85546875" style="8" customWidth="1"/>
    <col min="10" max="10" width="14.85546875" style="8" customWidth="1"/>
    <col min="11" max="11" width="1.85546875" style="8" customWidth="1"/>
    <col min="12" max="12" width="14.85546875" style="8" customWidth="1"/>
    <col min="13" max="13" width="1.85546875" style="8" customWidth="1"/>
    <col min="14" max="14" width="14.85546875" style="8" customWidth="1"/>
    <col min="15" max="16384" width="9.140625" style="8"/>
  </cols>
  <sheetData>
    <row r="1" spans="1:15" s="56" customFormat="1" ht="20.25" customHeight="1">
      <c r="A1" s="40" t="s">
        <v>64</v>
      </c>
      <c r="B1" s="55"/>
      <c r="C1" s="55"/>
    </row>
    <row r="2" spans="1:15" s="58" customFormat="1" ht="20.25" customHeight="1">
      <c r="A2" s="41" t="s">
        <v>98</v>
      </c>
      <c r="B2" s="57"/>
      <c r="C2" s="57"/>
    </row>
    <row r="3" spans="1:15" s="58" customFormat="1" ht="20.25" customHeight="1">
      <c r="A3" s="41"/>
      <c r="B3" s="57"/>
      <c r="C3" s="57"/>
    </row>
    <row r="4" spans="1:15" s="33" customFormat="1" ht="20.25" customHeight="1">
      <c r="A4" s="51"/>
      <c r="B4" s="5"/>
      <c r="C4" s="5"/>
      <c r="J4" s="115" t="s">
        <v>93</v>
      </c>
      <c r="K4" s="115"/>
      <c r="L4" s="115"/>
    </row>
    <row r="5" spans="1:15" ht="20.25" customHeight="1">
      <c r="A5" s="59"/>
      <c r="B5" s="107"/>
      <c r="C5" s="107"/>
      <c r="D5" s="16" t="s">
        <v>5</v>
      </c>
      <c r="E5" s="16"/>
      <c r="F5" s="16"/>
      <c r="G5" s="16"/>
      <c r="H5" s="36" t="s">
        <v>55</v>
      </c>
      <c r="I5" s="11"/>
      <c r="J5" s="11"/>
      <c r="K5" s="11"/>
      <c r="L5" s="11"/>
      <c r="M5" s="16"/>
    </row>
    <row r="6" spans="1:15" ht="20.25" customHeight="1">
      <c r="A6" s="59"/>
      <c r="B6" s="107"/>
      <c r="C6" s="107"/>
      <c r="D6" s="16" t="s">
        <v>20</v>
      </c>
      <c r="E6" s="16"/>
      <c r="F6" s="38" t="s">
        <v>99</v>
      </c>
      <c r="G6" s="16"/>
      <c r="H6" s="37" t="s">
        <v>56</v>
      </c>
      <c r="J6" s="37" t="s">
        <v>68</v>
      </c>
      <c r="M6" s="16"/>
      <c r="N6" s="16"/>
    </row>
    <row r="7" spans="1:15" ht="20.25" customHeight="1">
      <c r="A7" s="59"/>
      <c r="B7" s="60"/>
      <c r="C7" s="107"/>
      <c r="D7" s="16" t="s">
        <v>19</v>
      </c>
      <c r="E7" s="16"/>
      <c r="F7" s="38" t="s">
        <v>100</v>
      </c>
      <c r="G7" s="16"/>
      <c r="H7" s="38" t="s">
        <v>57</v>
      </c>
      <c r="I7" s="16"/>
      <c r="J7" s="38" t="s">
        <v>69</v>
      </c>
      <c r="K7" s="16"/>
      <c r="L7" s="38" t="s">
        <v>70</v>
      </c>
      <c r="M7" s="16"/>
      <c r="N7" s="37" t="s">
        <v>37</v>
      </c>
    </row>
    <row r="8" spans="1:15" ht="20.25" customHeight="1">
      <c r="A8" s="59"/>
      <c r="D8" s="114" t="s">
        <v>90</v>
      </c>
      <c r="E8" s="114"/>
      <c r="F8" s="114"/>
      <c r="G8" s="114"/>
      <c r="H8" s="114"/>
      <c r="I8" s="114"/>
      <c r="J8" s="114"/>
      <c r="K8" s="114"/>
      <c r="L8" s="114"/>
      <c r="M8" s="114"/>
      <c r="N8" s="114"/>
    </row>
    <row r="9" spans="1:15" ht="20.25" customHeight="1">
      <c r="A9" s="59" t="s">
        <v>119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5" ht="20.25" customHeight="1">
      <c r="A10" s="59" t="s">
        <v>120</v>
      </c>
      <c r="D10" s="69">
        <v>170000</v>
      </c>
      <c r="E10" s="18"/>
      <c r="F10" s="69">
        <v>22086</v>
      </c>
      <c r="G10" s="18"/>
      <c r="H10" s="69">
        <v>-11539</v>
      </c>
      <c r="I10" s="18"/>
      <c r="J10" s="69">
        <v>2377</v>
      </c>
      <c r="K10" s="17"/>
      <c r="L10" s="69">
        <v>12991</v>
      </c>
      <c r="M10" s="17"/>
      <c r="N10" s="69">
        <f>SUM(D10:M10)</f>
        <v>195915</v>
      </c>
    </row>
    <row r="12" spans="1:15" ht="20.25" customHeight="1">
      <c r="A12" s="59" t="s">
        <v>101</v>
      </c>
    </row>
    <row r="13" spans="1:15" ht="20.25" customHeight="1">
      <c r="A13" s="33" t="s">
        <v>118</v>
      </c>
      <c r="D13" s="70">
        <v>0</v>
      </c>
      <c r="E13" s="71"/>
      <c r="F13" s="70">
        <v>0</v>
      </c>
      <c r="G13" s="71"/>
      <c r="H13" s="72">
        <v>0</v>
      </c>
      <c r="I13" s="71"/>
      <c r="J13" s="70">
        <v>0</v>
      </c>
      <c r="K13" s="70"/>
      <c r="L13" s="70">
        <f>PL!F26</f>
        <v>7477</v>
      </c>
      <c r="M13" s="73"/>
      <c r="N13" s="70">
        <f t="shared" ref="N13:N15" si="0">SUM(D13:M13)</f>
        <v>7477</v>
      </c>
      <c r="O13" s="32"/>
    </row>
    <row r="14" spans="1:15" ht="20.25" customHeight="1">
      <c r="A14" s="33" t="s">
        <v>85</v>
      </c>
      <c r="D14" s="75">
        <v>0</v>
      </c>
      <c r="E14" s="71"/>
      <c r="F14" s="75">
        <v>0</v>
      </c>
      <c r="G14" s="71"/>
      <c r="H14" s="75">
        <v>0</v>
      </c>
      <c r="I14" s="71"/>
      <c r="J14" s="75">
        <v>0</v>
      </c>
      <c r="K14" s="70"/>
      <c r="L14" s="75">
        <f>PL!F34</f>
        <v>-934</v>
      </c>
      <c r="M14" s="73"/>
      <c r="N14" s="75">
        <f t="shared" si="0"/>
        <v>-934</v>
      </c>
      <c r="O14" s="32"/>
    </row>
    <row r="15" spans="1:15" ht="20.25" customHeight="1">
      <c r="A15" s="59" t="s">
        <v>96</v>
      </c>
      <c r="B15" s="61"/>
      <c r="C15" s="61"/>
      <c r="D15" s="103">
        <f>SUM(D13:D14)</f>
        <v>0</v>
      </c>
      <c r="E15" s="17"/>
      <c r="F15" s="103">
        <f>SUM(F13:F14)</f>
        <v>0</v>
      </c>
      <c r="G15" s="17"/>
      <c r="H15" s="103">
        <f>SUM(H13:H14)</f>
        <v>0</v>
      </c>
      <c r="I15" s="17"/>
      <c r="J15" s="103">
        <f>SUM(J13:J14)</f>
        <v>0</v>
      </c>
      <c r="K15" s="74"/>
      <c r="L15" s="103">
        <f>SUM(L13:L14)</f>
        <v>6543</v>
      </c>
      <c r="M15" s="35"/>
      <c r="N15" s="103">
        <f t="shared" si="0"/>
        <v>6543</v>
      </c>
      <c r="O15" s="32"/>
    </row>
    <row r="16" spans="1:15" s="59" customFormat="1" ht="20.25" customHeight="1" thickBot="1">
      <c r="A16" s="59" t="s">
        <v>121</v>
      </c>
      <c r="B16" s="61"/>
      <c r="C16" s="61"/>
      <c r="D16" s="39">
        <f>D10+D15</f>
        <v>170000</v>
      </c>
      <c r="E16" s="18"/>
      <c r="F16" s="39">
        <f>F10+F15</f>
        <v>22086</v>
      </c>
      <c r="G16" s="18"/>
      <c r="H16" s="39">
        <f>H10+H15</f>
        <v>-11539</v>
      </c>
      <c r="I16" s="18"/>
      <c r="J16" s="39">
        <f>J10+J15</f>
        <v>2377</v>
      </c>
      <c r="K16" s="27"/>
      <c r="L16" s="39">
        <f>L10+L15</f>
        <v>19534</v>
      </c>
      <c r="M16" s="18"/>
      <c r="N16" s="39">
        <f>N10+N15</f>
        <v>202458</v>
      </c>
    </row>
    <row r="17" spans="1:14" ht="20.25" customHeight="1" thickTop="1"/>
    <row r="18" spans="1:14" ht="20.25" customHeight="1">
      <c r="A18" s="59" t="s">
        <v>131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4" ht="20.25" customHeight="1">
      <c r="A19" s="59" t="s">
        <v>132</v>
      </c>
      <c r="D19" s="69">
        <v>227500</v>
      </c>
      <c r="E19" s="18"/>
      <c r="F19" s="69">
        <v>733463</v>
      </c>
      <c r="G19" s="18"/>
      <c r="H19" s="69">
        <v>-11539</v>
      </c>
      <c r="I19" s="18"/>
      <c r="J19" s="69">
        <v>3862</v>
      </c>
      <c r="K19" s="17"/>
      <c r="L19" s="69">
        <v>13140</v>
      </c>
      <c r="M19" s="17"/>
      <c r="N19" s="69">
        <f>SUM(D19:M19)</f>
        <v>966426</v>
      </c>
    </row>
    <row r="20" spans="1:14" s="33" customFormat="1" ht="20.25" customHeight="1">
      <c r="B20" s="110"/>
      <c r="C20" s="110"/>
      <c r="D20" s="24"/>
      <c r="E20" s="102"/>
      <c r="F20" s="24"/>
      <c r="G20" s="102"/>
      <c r="H20" s="24"/>
      <c r="I20" s="102"/>
      <c r="J20" s="24"/>
      <c r="K20" s="71"/>
      <c r="L20" s="24"/>
      <c r="M20" s="71"/>
      <c r="N20" s="24"/>
    </row>
    <row r="21" spans="1:14" ht="20.25" customHeight="1">
      <c r="A21" s="59" t="s">
        <v>101</v>
      </c>
    </row>
    <row r="22" spans="1:14" ht="20.25" customHeight="1">
      <c r="A22" s="33" t="s">
        <v>145</v>
      </c>
      <c r="D22" s="70">
        <v>0</v>
      </c>
      <c r="E22" s="71"/>
      <c r="F22" s="70">
        <v>0</v>
      </c>
      <c r="G22" s="71"/>
      <c r="H22" s="72">
        <v>0</v>
      </c>
      <c r="I22" s="71"/>
      <c r="J22" s="70">
        <v>0</v>
      </c>
      <c r="K22" s="70"/>
      <c r="L22" s="70">
        <f>PL!D26</f>
        <v>-11582</v>
      </c>
      <c r="M22" s="73"/>
      <c r="N22" s="70">
        <f>+PL!D26</f>
        <v>-11582</v>
      </c>
    </row>
    <row r="23" spans="1:14" ht="20.25" customHeight="1">
      <c r="A23" s="33" t="s">
        <v>85</v>
      </c>
      <c r="D23" s="75">
        <v>0</v>
      </c>
      <c r="E23" s="71"/>
      <c r="F23" s="75">
        <v>0</v>
      </c>
      <c r="G23" s="71"/>
      <c r="H23" s="75">
        <v>0</v>
      </c>
      <c r="I23" s="71"/>
      <c r="J23" s="75">
        <v>0</v>
      </c>
      <c r="K23" s="70"/>
      <c r="L23" s="75">
        <f>PL!D34</f>
        <v>0</v>
      </c>
      <c r="M23" s="73"/>
      <c r="N23" s="75">
        <f t="shared" ref="N23:N24" si="1">SUM(D23:M23)</f>
        <v>0</v>
      </c>
    </row>
    <row r="24" spans="1:14" ht="20.25" customHeight="1">
      <c r="A24" s="59" t="s">
        <v>96</v>
      </c>
      <c r="D24" s="103">
        <f>SUM(D22:D23)</f>
        <v>0</v>
      </c>
      <c r="E24" s="17"/>
      <c r="F24" s="103">
        <f>SUM(F22:F23)</f>
        <v>0</v>
      </c>
      <c r="G24" s="17"/>
      <c r="H24" s="103">
        <f>SUM(H22:H23)</f>
        <v>0</v>
      </c>
      <c r="I24" s="17"/>
      <c r="J24" s="103">
        <f>SUM(J22:J23)</f>
        <v>0</v>
      </c>
      <c r="K24" s="74"/>
      <c r="L24" s="103">
        <f>SUM(L22:L23)</f>
        <v>-11582</v>
      </c>
      <c r="M24" s="35"/>
      <c r="N24" s="103">
        <f t="shared" si="1"/>
        <v>-11582</v>
      </c>
    </row>
    <row r="25" spans="1:14" ht="20.25" customHeight="1" thickBot="1">
      <c r="A25" s="59" t="s">
        <v>133</v>
      </c>
      <c r="B25" s="61"/>
      <c r="C25" s="61"/>
      <c r="D25" s="39">
        <f>D19+D24</f>
        <v>227500</v>
      </c>
      <c r="E25" s="18"/>
      <c r="F25" s="39">
        <f>F19+F24</f>
        <v>733463</v>
      </c>
      <c r="G25" s="18"/>
      <c r="H25" s="39">
        <f>H19+H24</f>
        <v>-11539</v>
      </c>
      <c r="I25" s="18"/>
      <c r="J25" s="39">
        <f>J19+J24</f>
        <v>3862</v>
      </c>
      <c r="K25" s="27"/>
      <c r="L25" s="39">
        <f>L19+L24</f>
        <v>1558</v>
      </c>
      <c r="M25" s="18"/>
      <c r="N25" s="39">
        <f>N19+N24</f>
        <v>954844</v>
      </c>
    </row>
    <row r="26" spans="1:14" ht="20.25" customHeight="1" thickTop="1"/>
  </sheetData>
  <mergeCells count="2">
    <mergeCell ref="D8:N8"/>
    <mergeCell ref="J4:L4"/>
  </mergeCells>
  <phoneticPr fontId="4" type="noConversion"/>
  <pageMargins left="0.78740157480314998" right="0.78740157480314998" top="0.47244094488188998" bottom="0.511811023622047" header="0.511811023622047" footer="0.511811023622047"/>
  <pageSetup paperSize="9" scale="80" firstPageNumber="5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0"/>
  <sheetViews>
    <sheetView zoomScaleNormal="100" zoomScaleSheetLayoutView="85" zoomScalePageLayoutView="50" workbookViewId="0">
      <selection activeCell="A3" sqref="A3"/>
    </sheetView>
  </sheetViews>
  <sheetFormatPr defaultColWidth="9.140625" defaultRowHeight="20.25" customHeight="1"/>
  <cols>
    <col min="1" max="1" width="59" style="4" customWidth="1"/>
    <col min="2" max="2" width="6" style="5" customWidth="1"/>
    <col min="3" max="3" width="1.42578125" style="8" customWidth="1"/>
    <col min="4" max="4" width="14.140625" style="3" customWidth="1"/>
    <col min="5" max="5" width="1.42578125" style="8" customWidth="1"/>
    <col min="6" max="6" width="14.140625" style="3" customWidth="1"/>
    <col min="7" max="16384" width="9.140625" style="8"/>
  </cols>
  <sheetData>
    <row r="1" spans="1:6" ht="20.25" customHeight="1">
      <c r="A1" s="40" t="s">
        <v>64</v>
      </c>
    </row>
    <row r="2" spans="1:6" s="43" customFormat="1" ht="20.25" customHeight="1">
      <c r="A2" s="41" t="s">
        <v>102</v>
      </c>
      <c r="B2" s="42"/>
      <c r="D2" s="23"/>
      <c r="F2" s="23"/>
    </row>
    <row r="3" spans="1:6" s="43" customFormat="1" ht="20.25" customHeight="1">
      <c r="A3" s="41"/>
      <c r="B3" s="42"/>
      <c r="D3" s="23"/>
      <c r="F3" s="23"/>
    </row>
    <row r="4" spans="1:6" s="43" customFormat="1" ht="20.25" customHeight="1">
      <c r="A4" s="41"/>
      <c r="B4" s="42"/>
      <c r="D4" s="113" t="s">
        <v>97</v>
      </c>
      <c r="E4" s="113"/>
      <c r="F4" s="113"/>
    </row>
    <row r="5" spans="1:6" s="43" customFormat="1" ht="20.25" customHeight="1">
      <c r="A5" s="41"/>
      <c r="B5" s="42"/>
      <c r="D5" s="112" t="s">
        <v>89</v>
      </c>
      <c r="E5" s="113"/>
      <c r="F5" s="113"/>
    </row>
    <row r="6" spans="1:6" ht="20.25" customHeight="1">
      <c r="A6" s="44"/>
      <c r="B6" s="10"/>
      <c r="C6" s="11"/>
      <c r="D6" s="16">
        <f>BS!D5</f>
        <v>2022</v>
      </c>
      <c r="E6" s="16"/>
      <c r="F6" s="16">
        <f>BS!F5</f>
        <v>2021</v>
      </c>
    </row>
    <row r="7" spans="1:6" ht="20.25" customHeight="1">
      <c r="A7" s="44"/>
      <c r="B7" s="10"/>
      <c r="C7" s="11"/>
      <c r="D7" s="111" t="s">
        <v>90</v>
      </c>
      <c r="E7" s="111"/>
      <c r="F7" s="111"/>
    </row>
    <row r="8" spans="1:6" ht="20.25" customHeight="1">
      <c r="A8" s="45" t="s">
        <v>26</v>
      </c>
      <c r="C8" s="13"/>
      <c r="D8" s="22"/>
      <c r="F8" s="22"/>
    </row>
    <row r="9" spans="1:6" ht="20.25" customHeight="1">
      <c r="A9" s="46" t="s">
        <v>144</v>
      </c>
      <c r="C9" s="13"/>
      <c r="D9" s="22">
        <f>PL!D26</f>
        <v>-11582</v>
      </c>
      <c r="E9" s="47"/>
      <c r="F9" s="22">
        <v>7477</v>
      </c>
    </row>
    <row r="10" spans="1:6" ht="20.25" customHeight="1">
      <c r="A10" s="48" t="s">
        <v>86</v>
      </c>
      <c r="C10" s="13"/>
      <c r="D10" s="22"/>
      <c r="E10" s="32"/>
      <c r="F10" s="22"/>
    </row>
    <row r="11" spans="1:6" ht="20.25" customHeight="1">
      <c r="A11" s="4" t="s">
        <v>142</v>
      </c>
      <c r="C11" s="13"/>
      <c r="D11" s="22">
        <f>-PL!D25</f>
        <v>-2332</v>
      </c>
      <c r="E11" s="14"/>
      <c r="F11" s="22">
        <v>1808</v>
      </c>
    </row>
    <row r="12" spans="1:6" ht="20.25" customHeight="1">
      <c r="A12" s="46" t="s">
        <v>40</v>
      </c>
      <c r="C12" s="13"/>
      <c r="D12" s="22">
        <f>-PL!D20</f>
        <v>1791</v>
      </c>
      <c r="E12" s="32"/>
      <c r="F12" s="22">
        <v>2458</v>
      </c>
    </row>
    <row r="13" spans="1:6" ht="20.25" customHeight="1">
      <c r="A13" s="46" t="s">
        <v>71</v>
      </c>
      <c r="C13" s="13"/>
      <c r="D13" s="22">
        <v>5301</v>
      </c>
      <c r="E13" s="49"/>
      <c r="F13" s="22">
        <v>5402</v>
      </c>
    </row>
    <row r="14" spans="1:6" ht="20.25" customHeight="1">
      <c r="A14" s="46" t="s">
        <v>156</v>
      </c>
      <c r="C14" s="13"/>
      <c r="D14" s="22">
        <v>-3</v>
      </c>
      <c r="E14" s="49"/>
      <c r="F14" s="22">
        <v>0</v>
      </c>
    </row>
    <row r="15" spans="1:6" ht="20.25" customHeight="1">
      <c r="A15" s="46" t="s">
        <v>153</v>
      </c>
      <c r="C15" s="13"/>
      <c r="D15" s="22">
        <f>-PL!D21</f>
        <v>-357</v>
      </c>
      <c r="E15" s="49"/>
      <c r="F15" s="22">
        <v>0</v>
      </c>
    </row>
    <row r="16" spans="1:6" ht="20.25" customHeight="1">
      <c r="A16" s="46" t="s">
        <v>103</v>
      </c>
      <c r="C16" s="13"/>
      <c r="D16" s="22"/>
      <c r="E16" s="49"/>
      <c r="F16" s="22"/>
    </row>
    <row r="17" spans="1:6" ht="20.25" customHeight="1">
      <c r="A17" s="4" t="s">
        <v>122</v>
      </c>
      <c r="C17" s="13"/>
      <c r="D17" s="3">
        <f>-PL!D23</f>
        <v>-509</v>
      </c>
      <c r="E17" s="32"/>
      <c r="F17" s="22">
        <v>-174</v>
      </c>
    </row>
    <row r="18" spans="1:6" ht="20.25" customHeight="1">
      <c r="A18" s="46" t="s">
        <v>75</v>
      </c>
      <c r="C18" s="13"/>
      <c r="D18" s="50">
        <v>318</v>
      </c>
      <c r="E18" s="32"/>
      <c r="F18" s="76">
        <v>321</v>
      </c>
    </row>
    <row r="19" spans="1:6" ht="20.25" customHeight="1">
      <c r="A19" s="46" t="s">
        <v>104</v>
      </c>
      <c r="C19" s="13"/>
      <c r="D19" s="22">
        <v>5956</v>
      </c>
      <c r="E19" s="49"/>
      <c r="F19" s="22">
        <v>2202</v>
      </c>
    </row>
    <row r="20" spans="1:6" ht="20.25" customHeight="1">
      <c r="A20" s="4" t="s">
        <v>157</v>
      </c>
      <c r="C20" s="13"/>
      <c r="D20" s="22">
        <v>-794</v>
      </c>
      <c r="E20" s="49"/>
      <c r="F20" s="22">
        <v>5</v>
      </c>
    </row>
    <row r="21" spans="1:6" ht="20.25" customHeight="1">
      <c r="A21" s="15" t="s">
        <v>31</v>
      </c>
      <c r="C21" s="13"/>
      <c r="D21" s="22">
        <v>-152</v>
      </c>
      <c r="E21" s="14"/>
      <c r="F21" s="22">
        <v>-1</v>
      </c>
    </row>
    <row r="22" spans="1:6" ht="20.25" customHeight="1">
      <c r="A22" s="51"/>
      <c r="C22" s="13"/>
      <c r="D22" s="31">
        <f>SUM(D9:D21)</f>
        <v>-2363</v>
      </c>
      <c r="E22" s="2"/>
      <c r="F22" s="31">
        <f>SUM(F9:F21)</f>
        <v>19498</v>
      </c>
    </row>
    <row r="23" spans="1:6" ht="20.25" customHeight="1">
      <c r="A23" s="48" t="s">
        <v>27</v>
      </c>
      <c r="C23" s="13"/>
      <c r="D23" s="22"/>
      <c r="E23" s="32"/>
      <c r="F23" s="22"/>
    </row>
    <row r="24" spans="1:6" ht="20.25" customHeight="1">
      <c r="A24" s="15" t="s">
        <v>0</v>
      </c>
      <c r="C24" s="13"/>
      <c r="D24" s="22">
        <v>-2744</v>
      </c>
      <c r="E24" s="32"/>
      <c r="F24" s="22">
        <v>1657</v>
      </c>
    </row>
    <row r="25" spans="1:6" ht="20.25" customHeight="1">
      <c r="A25" s="4" t="s">
        <v>43</v>
      </c>
      <c r="C25" s="13"/>
      <c r="D25" s="22">
        <v>280</v>
      </c>
      <c r="E25" s="32"/>
      <c r="F25" s="22">
        <v>156</v>
      </c>
    </row>
    <row r="26" spans="1:6" ht="20.25" customHeight="1">
      <c r="A26" s="15" t="s">
        <v>3</v>
      </c>
      <c r="C26" s="13"/>
      <c r="D26" s="22">
        <v>-10190</v>
      </c>
      <c r="E26" s="32"/>
      <c r="F26" s="22">
        <v>-14735</v>
      </c>
    </row>
    <row r="27" spans="1:6" ht="20.25" customHeight="1">
      <c r="A27" s="46" t="s">
        <v>80</v>
      </c>
      <c r="C27" s="13"/>
      <c r="D27" s="22">
        <v>0</v>
      </c>
      <c r="E27" s="32"/>
      <c r="F27" s="22">
        <v>24</v>
      </c>
    </row>
    <row r="28" spans="1:6" ht="20.25" customHeight="1">
      <c r="A28" s="15" t="s">
        <v>1</v>
      </c>
      <c r="C28" s="13"/>
      <c r="D28" s="22">
        <v>196</v>
      </c>
      <c r="E28" s="32"/>
      <c r="F28" s="22">
        <v>-5</v>
      </c>
    </row>
    <row r="29" spans="1:6" ht="20.25" customHeight="1">
      <c r="A29" s="15" t="s">
        <v>2</v>
      </c>
      <c r="C29" s="13"/>
      <c r="D29" s="22">
        <v>-2041</v>
      </c>
      <c r="E29" s="32"/>
      <c r="F29" s="22">
        <v>4607</v>
      </c>
    </row>
    <row r="30" spans="1:6" ht="20.25" customHeight="1">
      <c r="A30" s="46" t="s">
        <v>65</v>
      </c>
      <c r="C30" s="13"/>
      <c r="D30" s="22">
        <v>-7666</v>
      </c>
      <c r="E30" s="32"/>
      <c r="F30" s="22">
        <v>7196</v>
      </c>
    </row>
    <row r="31" spans="1:6" ht="20.25" customHeight="1">
      <c r="A31" s="4" t="s">
        <v>44</v>
      </c>
      <c r="C31" s="13"/>
      <c r="D31" s="22">
        <v>-14199</v>
      </c>
      <c r="E31" s="32"/>
      <c r="F31" s="22">
        <v>-3733</v>
      </c>
    </row>
    <row r="32" spans="1:6" ht="20.25" customHeight="1">
      <c r="A32" s="4" t="s">
        <v>15</v>
      </c>
      <c r="C32" s="13"/>
      <c r="D32" s="52">
        <v>0</v>
      </c>
      <c r="E32" s="14"/>
      <c r="F32" s="52">
        <v>-53</v>
      </c>
    </row>
    <row r="33" spans="1:6" ht="20.25" customHeight="1">
      <c r="A33" s="51" t="s">
        <v>146</v>
      </c>
      <c r="C33" s="13"/>
      <c r="D33" s="30">
        <f>SUM(D22:D32)</f>
        <v>-38727</v>
      </c>
      <c r="E33" s="14"/>
      <c r="F33" s="30">
        <f>SUM(F22:F32)</f>
        <v>14612</v>
      </c>
    </row>
    <row r="34" spans="1:6" ht="20.25" customHeight="1">
      <c r="A34" s="46" t="s">
        <v>73</v>
      </c>
      <c r="C34" s="13"/>
      <c r="D34" s="22">
        <v>0</v>
      </c>
      <c r="E34" s="32"/>
      <c r="F34" s="22">
        <v>0</v>
      </c>
    </row>
    <row r="35" spans="1:6" ht="20.25" customHeight="1">
      <c r="A35" s="51" t="s">
        <v>147</v>
      </c>
      <c r="C35" s="13"/>
      <c r="D35" s="25">
        <f>SUM(D33:D34)</f>
        <v>-38727</v>
      </c>
      <c r="E35" s="53"/>
      <c r="F35" s="25">
        <f>SUM(F33:F34)</f>
        <v>14612</v>
      </c>
    </row>
    <row r="36" spans="1:6" ht="20.25" customHeight="1">
      <c r="A36" s="51"/>
      <c r="C36" s="13"/>
      <c r="D36" s="27"/>
      <c r="E36" s="53"/>
      <c r="F36" s="27"/>
    </row>
    <row r="37" spans="1:6" ht="20.25" customHeight="1">
      <c r="A37" s="51"/>
      <c r="C37" s="13"/>
      <c r="D37" s="27"/>
      <c r="E37" s="53"/>
      <c r="F37" s="27"/>
    </row>
    <row r="38" spans="1:6" ht="20.25" customHeight="1">
      <c r="A38" s="51"/>
      <c r="C38" s="13"/>
      <c r="D38" s="27"/>
      <c r="E38" s="53"/>
      <c r="F38" s="27"/>
    </row>
    <row r="39" spans="1:6" ht="20.25" customHeight="1">
      <c r="A39" s="51"/>
      <c r="C39" s="13"/>
      <c r="D39" s="27"/>
      <c r="E39" s="53"/>
      <c r="F39" s="27"/>
    </row>
    <row r="40" spans="1:6" ht="20.25" customHeight="1">
      <c r="A40" s="51"/>
      <c r="C40" s="13"/>
      <c r="D40" s="27"/>
      <c r="E40" s="53"/>
      <c r="F40" s="27"/>
    </row>
    <row r="41" spans="1:6" ht="20.25" customHeight="1">
      <c r="A41" s="51"/>
      <c r="C41" s="13"/>
      <c r="D41" s="27"/>
      <c r="E41" s="53"/>
      <c r="F41" s="27"/>
    </row>
    <row r="42" spans="1:6" ht="20.25" customHeight="1">
      <c r="A42" s="51"/>
      <c r="C42" s="13"/>
      <c r="D42" s="27"/>
      <c r="E42" s="53"/>
      <c r="F42" s="27"/>
    </row>
    <row r="43" spans="1:6" ht="20.25" customHeight="1">
      <c r="A43" s="40" t="s">
        <v>64</v>
      </c>
    </row>
    <row r="44" spans="1:6" s="43" customFormat="1" ht="20.25" customHeight="1">
      <c r="A44" s="41" t="s">
        <v>102</v>
      </c>
      <c r="B44" s="42"/>
      <c r="D44" s="23"/>
      <c r="F44" s="23"/>
    </row>
    <row r="45" spans="1:6" s="43" customFormat="1" ht="20.25" customHeight="1">
      <c r="A45" s="41"/>
      <c r="B45" s="42"/>
      <c r="D45" s="23"/>
      <c r="F45" s="23"/>
    </row>
    <row r="46" spans="1:6" s="43" customFormat="1" ht="20.100000000000001" customHeight="1">
      <c r="A46" s="41"/>
      <c r="B46" s="42"/>
      <c r="D46" s="113" t="str">
        <f>D4</f>
        <v>Three-month period ended</v>
      </c>
      <c r="E46" s="113"/>
      <c r="F46" s="113"/>
    </row>
    <row r="47" spans="1:6" s="43" customFormat="1" ht="20.25" customHeight="1">
      <c r="A47" s="41"/>
      <c r="B47" s="42"/>
      <c r="D47" s="112" t="str">
        <f>D5</f>
        <v>31 March</v>
      </c>
      <c r="E47" s="113"/>
      <c r="F47" s="113"/>
    </row>
    <row r="48" spans="1:6" ht="20.25" customHeight="1">
      <c r="A48" s="44"/>
      <c r="B48" s="10"/>
      <c r="C48" s="11"/>
      <c r="D48" s="16">
        <f>D6</f>
        <v>2022</v>
      </c>
      <c r="E48" s="16"/>
      <c r="F48" s="16">
        <f>F6</f>
        <v>2021</v>
      </c>
    </row>
    <row r="49" spans="1:6" ht="20.25" customHeight="1">
      <c r="A49" s="44"/>
      <c r="B49" s="10"/>
      <c r="C49" s="11"/>
      <c r="D49" s="111" t="str">
        <f>D7</f>
        <v>(in thousand Baht)</v>
      </c>
      <c r="E49" s="111"/>
      <c r="F49" s="111"/>
    </row>
    <row r="50" spans="1:6" ht="20.25" customHeight="1">
      <c r="A50" s="45" t="s">
        <v>28</v>
      </c>
      <c r="C50" s="13"/>
      <c r="D50" s="22"/>
      <c r="E50" s="32"/>
      <c r="F50" s="22"/>
    </row>
    <row r="51" spans="1:6" ht="20.25" customHeight="1">
      <c r="A51" s="4" t="s">
        <v>53</v>
      </c>
      <c r="C51" s="13"/>
      <c r="D51" s="22">
        <v>814</v>
      </c>
      <c r="E51" s="32"/>
      <c r="F51" s="22">
        <v>13</v>
      </c>
    </row>
    <row r="52" spans="1:6" ht="20.25" customHeight="1">
      <c r="A52" s="46" t="s">
        <v>52</v>
      </c>
      <c r="C52" s="13"/>
      <c r="D52" s="22">
        <v>-37166</v>
      </c>
      <c r="E52" s="32"/>
      <c r="F52" s="22">
        <v>-4224</v>
      </c>
    </row>
    <row r="53" spans="1:6" ht="20.25" customHeight="1">
      <c r="A53" s="46" t="s">
        <v>74</v>
      </c>
      <c r="C53" s="13"/>
      <c r="D53" s="22">
        <v>-577</v>
      </c>
      <c r="E53" s="32"/>
      <c r="F53" s="22">
        <v>-140</v>
      </c>
    </row>
    <row r="54" spans="1:6" ht="20.25" customHeight="1">
      <c r="A54" s="46" t="s">
        <v>158</v>
      </c>
      <c r="C54" s="13"/>
      <c r="D54" s="22">
        <v>27002</v>
      </c>
      <c r="E54" s="32"/>
      <c r="F54" s="22">
        <v>0</v>
      </c>
    </row>
    <row r="55" spans="1:6" ht="20.25" customHeight="1">
      <c r="A55" s="46" t="s">
        <v>159</v>
      </c>
      <c r="C55" s="13"/>
      <c r="D55" s="22">
        <v>-190000</v>
      </c>
      <c r="E55" s="32"/>
      <c r="F55" s="22">
        <v>0</v>
      </c>
    </row>
    <row r="56" spans="1:6" ht="20.25" customHeight="1">
      <c r="A56" s="4" t="s">
        <v>58</v>
      </c>
      <c r="C56" s="13"/>
      <c r="D56" s="22">
        <v>0</v>
      </c>
      <c r="E56" s="32"/>
      <c r="F56" s="22">
        <v>1</v>
      </c>
    </row>
    <row r="57" spans="1:6" ht="20.25" customHeight="1">
      <c r="A57" s="51" t="s">
        <v>61</v>
      </c>
      <c r="C57" s="13"/>
      <c r="D57" s="25">
        <f>SUM(D51:D56)</f>
        <v>-199927</v>
      </c>
      <c r="E57" s="53"/>
      <c r="F57" s="25">
        <f>SUM(F51:F56)</f>
        <v>-4350</v>
      </c>
    </row>
    <row r="58" spans="1:6" ht="20.25" customHeight="1">
      <c r="A58" s="51"/>
      <c r="C58" s="13"/>
      <c r="D58" s="27"/>
      <c r="E58" s="53"/>
      <c r="F58" s="27"/>
    </row>
    <row r="59" spans="1:6" ht="20.25" customHeight="1">
      <c r="A59" s="45" t="s">
        <v>29</v>
      </c>
      <c r="C59" s="13"/>
      <c r="D59" s="22"/>
      <c r="E59" s="32"/>
      <c r="F59" s="22"/>
    </row>
    <row r="60" spans="1:6" ht="20.25" customHeight="1">
      <c r="A60" s="46" t="s">
        <v>163</v>
      </c>
      <c r="C60" s="13"/>
      <c r="D60" s="22"/>
      <c r="E60" s="32"/>
      <c r="F60" s="22"/>
    </row>
    <row r="61" spans="1:6" ht="20.25" customHeight="1">
      <c r="A61" s="46" t="s">
        <v>105</v>
      </c>
      <c r="C61" s="13"/>
      <c r="D61" s="22">
        <v>2</v>
      </c>
      <c r="E61" s="32"/>
      <c r="F61" s="22">
        <v>-48621</v>
      </c>
    </row>
    <row r="62" spans="1:6" ht="20.25" customHeight="1">
      <c r="A62" s="46" t="s">
        <v>59</v>
      </c>
      <c r="C62" s="13"/>
      <c r="D62" s="22">
        <v>0</v>
      </c>
      <c r="E62" s="32"/>
      <c r="F62" s="22">
        <v>49558</v>
      </c>
    </row>
    <row r="63" spans="1:6" ht="20.25" customHeight="1">
      <c r="A63" s="46" t="s">
        <v>60</v>
      </c>
      <c r="C63" s="13"/>
      <c r="D63" s="22">
        <v>-21894</v>
      </c>
      <c r="E63" s="32"/>
      <c r="F63" s="22">
        <v>-6984</v>
      </c>
    </row>
    <row r="64" spans="1:6" ht="20.25" customHeight="1">
      <c r="A64" s="46" t="s">
        <v>123</v>
      </c>
      <c r="C64" s="13"/>
      <c r="D64" s="22">
        <v>-1515</v>
      </c>
      <c r="E64" s="32"/>
      <c r="F64" s="22">
        <v>-1753</v>
      </c>
    </row>
    <row r="65" spans="1:6" ht="20.25" customHeight="1">
      <c r="A65" s="15" t="s">
        <v>54</v>
      </c>
      <c r="C65" s="13"/>
      <c r="D65" s="22">
        <v>-1645</v>
      </c>
      <c r="E65" s="32"/>
      <c r="F65" s="22">
        <v>-2463</v>
      </c>
    </row>
    <row r="66" spans="1:6" ht="20.25" customHeight="1">
      <c r="A66" s="51" t="s">
        <v>106</v>
      </c>
      <c r="C66" s="13"/>
      <c r="D66" s="25">
        <f>SUM(D60:D65)</f>
        <v>-25052</v>
      </c>
      <c r="E66" s="53"/>
      <c r="F66" s="25">
        <f>SUM(F60:F65)</f>
        <v>-10263</v>
      </c>
    </row>
    <row r="67" spans="1:6" ht="20.25" customHeight="1">
      <c r="A67" s="46"/>
      <c r="C67" s="13"/>
      <c r="D67" s="22"/>
      <c r="E67" s="32"/>
      <c r="F67" s="22"/>
    </row>
    <row r="68" spans="1:6" ht="20.25" customHeight="1">
      <c r="A68" s="51" t="s">
        <v>151</v>
      </c>
      <c r="C68" s="13"/>
      <c r="D68" s="30">
        <f>SUM(D66,D57,D35)</f>
        <v>-263706</v>
      </c>
      <c r="E68" s="32"/>
      <c r="F68" s="30">
        <f>SUM(F66,F57,F35)</f>
        <v>-1</v>
      </c>
    </row>
    <row r="69" spans="1:6" ht="20.25" customHeight="1">
      <c r="A69" s="4" t="s">
        <v>87</v>
      </c>
      <c r="C69" s="13"/>
      <c r="D69" s="54">
        <v>623905</v>
      </c>
      <c r="E69" s="14"/>
      <c r="F69" s="54">
        <v>492</v>
      </c>
    </row>
    <row r="70" spans="1:6" ht="20.25" customHeight="1" thickBot="1">
      <c r="A70" s="51" t="s">
        <v>107</v>
      </c>
      <c r="C70" s="13"/>
      <c r="D70" s="39">
        <f>SUM(D68:D69)</f>
        <v>360199</v>
      </c>
      <c r="E70" s="53"/>
      <c r="F70" s="39">
        <f>SUM(F68:F69)</f>
        <v>491</v>
      </c>
    </row>
    <row r="71" spans="1:6" ht="14.25" customHeight="1" thickTop="1">
      <c r="A71" s="51"/>
      <c r="C71" s="13"/>
      <c r="D71" s="27"/>
      <c r="E71" s="53"/>
      <c r="F71" s="27"/>
    </row>
    <row r="72" spans="1:6" ht="14.25" customHeight="1">
      <c r="A72" s="51"/>
      <c r="C72" s="13"/>
      <c r="D72" s="27"/>
      <c r="E72" s="53"/>
      <c r="F72" s="27"/>
    </row>
    <row r="73" spans="1:6" ht="14.25" customHeight="1">
      <c r="A73" s="51"/>
      <c r="C73" s="13"/>
      <c r="D73" s="27"/>
      <c r="E73" s="53"/>
      <c r="F73" s="27"/>
    </row>
    <row r="74" spans="1:6" ht="14.25" customHeight="1">
      <c r="A74" s="51"/>
      <c r="C74" s="13"/>
      <c r="D74" s="27"/>
      <c r="E74" s="53"/>
      <c r="F74" s="27"/>
    </row>
    <row r="75" spans="1:6" ht="14.25" customHeight="1">
      <c r="A75" s="51"/>
      <c r="C75" s="13"/>
      <c r="D75" s="27"/>
      <c r="E75" s="53"/>
      <c r="F75" s="27"/>
    </row>
    <row r="76" spans="1:6" ht="14.25" customHeight="1">
      <c r="A76" s="51"/>
      <c r="C76" s="13"/>
      <c r="D76" s="27"/>
      <c r="E76" s="53"/>
      <c r="F76" s="27"/>
    </row>
    <row r="77" spans="1:6" ht="14.25" customHeight="1">
      <c r="A77" s="51"/>
      <c r="C77" s="13"/>
      <c r="D77" s="27"/>
      <c r="E77" s="53"/>
      <c r="F77" s="27"/>
    </row>
    <row r="78" spans="1:6" ht="14.25" customHeight="1">
      <c r="A78" s="51"/>
      <c r="C78" s="13"/>
      <c r="D78" s="27"/>
      <c r="E78" s="53"/>
      <c r="F78" s="27"/>
    </row>
    <row r="79" spans="1:6" ht="14.25" customHeight="1">
      <c r="A79" s="51"/>
      <c r="C79" s="13"/>
      <c r="D79" s="27"/>
      <c r="E79" s="53"/>
      <c r="F79" s="27"/>
    </row>
    <row r="80" spans="1:6" ht="14.25" customHeight="1">
      <c r="A80" s="51"/>
      <c r="C80" s="13"/>
      <c r="D80" s="27"/>
      <c r="E80" s="53"/>
      <c r="F80" s="27"/>
    </row>
    <row r="81" spans="1:6" ht="14.25" customHeight="1">
      <c r="A81" s="51"/>
      <c r="C81" s="13"/>
      <c r="D81" s="27"/>
      <c r="E81" s="53"/>
      <c r="F81" s="27"/>
    </row>
    <row r="82" spans="1:6" ht="14.25" customHeight="1">
      <c r="A82" s="51"/>
      <c r="C82" s="13"/>
      <c r="D82" s="27"/>
      <c r="E82" s="53"/>
      <c r="F82" s="27"/>
    </row>
    <row r="83" spans="1:6" ht="14.25" customHeight="1">
      <c r="A83" s="51"/>
      <c r="C83" s="13"/>
      <c r="D83" s="27"/>
      <c r="E83" s="53"/>
      <c r="F83" s="27"/>
    </row>
    <row r="84" spans="1:6" ht="14.25" customHeight="1">
      <c r="A84" s="51"/>
      <c r="C84" s="13"/>
      <c r="D84" s="27"/>
      <c r="E84" s="53"/>
      <c r="F84" s="27"/>
    </row>
    <row r="85" spans="1:6" ht="20.25" customHeight="1">
      <c r="A85" s="40" t="s">
        <v>64</v>
      </c>
    </row>
    <row r="86" spans="1:6" s="43" customFormat="1" ht="20.25" customHeight="1">
      <c r="A86" s="41" t="s">
        <v>102</v>
      </c>
      <c r="B86" s="42"/>
      <c r="D86" s="23"/>
      <c r="F86" s="23"/>
    </row>
    <row r="87" spans="1:6" s="43" customFormat="1" ht="20.25" customHeight="1">
      <c r="A87" s="41"/>
      <c r="B87" s="42"/>
      <c r="D87" s="23"/>
      <c r="F87" s="23"/>
    </row>
    <row r="88" spans="1:6" s="43" customFormat="1" ht="20.100000000000001" customHeight="1">
      <c r="A88" s="41"/>
      <c r="B88" s="42"/>
      <c r="D88" s="113" t="str">
        <f>D4</f>
        <v>Three-month period ended</v>
      </c>
      <c r="E88" s="113"/>
      <c r="F88" s="113"/>
    </row>
    <row r="89" spans="1:6" s="43" customFormat="1" ht="20.25" customHeight="1">
      <c r="A89" s="41"/>
      <c r="B89" s="42"/>
      <c r="D89" s="112" t="str">
        <f>D5</f>
        <v>31 March</v>
      </c>
      <c r="E89" s="113"/>
      <c r="F89" s="113"/>
    </row>
    <row r="90" spans="1:6" ht="20.25" customHeight="1">
      <c r="A90" s="44"/>
      <c r="B90" s="10"/>
      <c r="C90" s="11"/>
      <c r="D90" s="16">
        <f>D6</f>
        <v>2022</v>
      </c>
      <c r="E90" s="16"/>
      <c r="F90" s="16">
        <f>F6</f>
        <v>2021</v>
      </c>
    </row>
    <row r="91" spans="1:6" ht="20.25" customHeight="1">
      <c r="A91" s="44"/>
      <c r="B91" s="10"/>
      <c r="C91" s="11"/>
      <c r="D91" s="111" t="str">
        <f>D7</f>
        <v>(in thousand Baht)</v>
      </c>
      <c r="E91" s="111"/>
      <c r="F91" s="111"/>
    </row>
    <row r="92" spans="1:6" ht="20.25" customHeight="1">
      <c r="A92" s="45" t="s">
        <v>76</v>
      </c>
      <c r="C92" s="13"/>
      <c r="D92" s="22"/>
      <c r="E92" s="32"/>
      <c r="F92" s="22"/>
    </row>
    <row r="93" spans="1:6" s="33" customFormat="1" ht="20.25" customHeight="1">
      <c r="A93" s="48" t="s">
        <v>124</v>
      </c>
      <c r="B93" s="5"/>
      <c r="C93" s="77"/>
      <c r="D93" s="22"/>
      <c r="E93" s="68"/>
      <c r="F93" s="22"/>
    </row>
    <row r="95" spans="1:6" ht="20.25" customHeight="1">
      <c r="A95" s="4" t="s">
        <v>108</v>
      </c>
      <c r="D95" s="3">
        <v>27800</v>
      </c>
      <c r="F95" s="3">
        <v>6014</v>
      </c>
    </row>
    <row r="96" spans="1:6" ht="20.25" customHeight="1">
      <c r="A96" s="4" t="s">
        <v>77</v>
      </c>
      <c r="D96" s="22"/>
      <c r="F96" s="22"/>
    </row>
    <row r="97" spans="1:6" ht="20.25" customHeight="1">
      <c r="A97" s="100" t="s">
        <v>160</v>
      </c>
      <c r="D97" s="22">
        <v>4149</v>
      </c>
      <c r="F97" s="22">
        <v>344</v>
      </c>
    </row>
    <row r="98" spans="1:6" ht="20.25" customHeight="1">
      <c r="A98" s="99" t="s">
        <v>148</v>
      </c>
      <c r="D98" s="22">
        <v>22723</v>
      </c>
      <c r="F98" s="22">
        <v>0</v>
      </c>
    </row>
    <row r="99" spans="1:6" ht="20.25" customHeight="1">
      <c r="A99" s="4" t="s">
        <v>109</v>
      </c>
      <c r="D99" s="22">
        <v>-6855</v>
      </c>
      <c r="F99" s="22">
        <v>-79</v>
      </c>
    </row>
    <row r="100" spans="1:6" ht="20.25" customHeight="1">
      <c r="A100" s="99" t="s">
        <v>149</v>
      </c>
      <c r="D100" s="22">
        <v>-9432</v>
      </c>
      <c r="F100" s="22">
        <v>0</v>
      </c>
    </row>
    <row r="101" spans="1:6" ht="20.25" customHeight="1">
      <c r="A101" s="99" t="s">
        <v>150</v>
      </c>
      <c r="D101" s="22">
        <v>-1219</v>
      </c>
      <c r="F101" s="22">
        <v>-2055</v>
      </c>
    </row>
    <row r="102" spans="1:6" ht="20.25" customHeight="1" thickBot="1">
      <c r="A102" s="51" t="s">
        <v>78</v>
      </c>
      <c r="B102" s="64"/>
      <c r="C102" s="59"/>
      <c r="D102" s="78">
        <f>SUM(D95:D101)</f>
        <v>37166</v>
      </c>
      <c r="E102" s="59"/>
      <c r="F102" s="78">
        <f>SUM(F95:F101)</f>
        <v>4224</v>
      </c>
    </row>
    <row r="103" spans="1:6" ht="20.25" customHeight="1" thickTop="1">
      <c r="D103" s="22"/>
      <c r="F103" s="22"/>
    </row>
    <row r="104" spans="1:6" ht="20.25" customHeight="1">
      <c r="A104" s="48" t="s">
        <v>125</v>
      </c>
      <c r="C104" s="77"/>
      <c r="D104" s="22"/>
      <c r="E104" s="68"/>
      <c r="F104" s="22"/>
    </row>
    <row r="106" spans="1:6" ht="20.25" customHeight="1">
      <c r="A106" s="4" t="s">
        <v>110</v>
      </c>
      <c r="D106" s="3">
        <v>577</v>
      </c>
      <c r="F106" s="3">
        <v>140</v>
      </c>
    </row>
    <row r="107" spans="1:6" ht="20.25" customHeight="1">
      <c r="A107" s="4" t="s">
        <v>127</v>
      </c>
      <c r="D107" s="3">
        <v>0</v>
      </c>
      <c r="F107" s="3">
        <v>0</v>
      </c>
    </row>
    <row r="108" spans="1:6" ht="20.25" customHeight="1">
      <c r="A108" s="4" t="s">
        <v>111</v>
      </c>
      <c r="D108" s="22">
        <v>0</v>
      </c>
      <c r="F108" s="22">
        <v>0</v>
      </c>
    </row>
    <row r="109" spans="1:6" ht="20.25" customHeight="1" thickBot="1">
      <c r="A109" s="51" t="s">
        <v>79</v>
      </c>
      <c r="B109" s="64"/>
      <c r="C109" s="59"/>
      <c r="D109" s="78">
        <f>SUM(D106:D108)</f>
        <v>577</v>
      </c>
      <c r="E109" s="59"/>
      <c r="F109" s="78">
        <f>SUM(F106:F108)</f>
        <v>140</v>
      </c>
    </row>
    <row r="110" spans="1:6" ht="20.25" customHeight="1" thickTop="1"/>
  </sheetData>
  <mergeCells count="9">
    <mergeCell ref="D88:F88"/>
    <mergeCell ref="D89:F89"/>
    <mergeCell ref="D91:F91"/>
    <mergeCell ref="D49:F49"/>
    <mergeCell ref="D4:F4"/>
    <mergeCell ref="D5:F5"/>
    <mergeCell ref="D7:F7"/>
    <mergeCell ref="D46:F46"/>
    <mergeCell ref="D47:F47"/>
  </mergeCells>
  <pageMargins left="0.78740157480314965" right="0.78740157480314965" top="0.47244094488188981" bottom="0.51181102362204722" header="0.51181102362204722" footer="0.51181102362204722"/>
  <pageSetup paperSize="9" scale="89" firstPageNumber="6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2" max="16383" man="1"/>
    <brk id="84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sedDateOne xmlns="9DAF9B7D-13E8-41C8-8F99-87AA632D60A4" xsi:nil="true"/>
    <KPMGComments xmlns="9DAF9B7D-13E8-41C8-8F99-87AA632D60A4" xsi:nil="true"/>
    <eAuditReference xmlns="9DAF9B7D-13E8-41C8-8F99-87AA632D60A4" xsi:nil="true"/>
    <ReminderEmailGenerate xmlns="9DAF9B7D-13E8-41C8-8F99-87AA632D60A4" xsi:nil="true"/>
    <PBCName xmlns="9DAF9B7D-13E8-41C8-8F99-87AA632D60A4">Q1 22</PBCName>
    <PBCRequestedBy xmlns="9DAF9B7D-13E8-41C8-8F99-87AA632D60A4" xsi:nil="true"/>
    <ClientReportedDelayOne xmlns="9DAF9B7D-13E8-41C8-8F99-87AA632D60A4" xsi:nil="true"/>
    <ReasonForDelayOne xmlns="9DAF9B7D-13E8-41C8-8F99-87AA632D60A4" xsi:nil="true"/>
    <DocumentUploadedDate xmlns="9DAF9B7D-13E8-41C8-8F99-87AA632D60A4" xsi:nil="true"/>
    <RevisedDateTwo xmlns="9DAF9B7D-13E8-41C8-8F99-87AA632D60A4" xsi:nil="true"/>
    <ClientContact xmlns="9DAF9B7D-13E8-41C8-8F99-87AA632D60A4"/>
    <ClientReportedDelayTwo xmlns="9DAF9B7D-13E8-41C8-8F99-87AA632D60A4" xsi:nil="true"/>
    <ReasonForDelayThree xmlns="9DAF9B7D-13E8-41C8-8F99-87AA632D60A4" xsi:nil="true"/>
    <PBCCompletedOn xmlns="9DAF9B7D-13E8-41C8-8F99-87AA632D60A4" xsi:nil="true"/>
    <Originalduedate xmlns="9DAF9B7D-13E8-41C8-8F99-87AA632D60A4" xsi:nil="true"/>
    <IsRevised xmlns="9DAF9B7D-13E8-41C8-8F99-87AA632D60A4" xsi:nil="true"/>
    <AdditionalDetails xmlns="9DAF9B7D-13E8-41C8-8F99-87AA632D60A4" xsi:nil="true"/>
    <FinalDueDate xmlns="9DAF9B7D-13E8-41C8-8F99-87AA632D60A4" xsi:nil="true"/>
    <ClientComments xmlns="9DAF9B7D-13E8-41C8-8F99-87AA632D60A4" xsi:nil="true"/>
    <PBCID xmlns="9DAF9B7D-13E8-41C8-8F99-87AA632D60A4">16</PBCID>
    <PBCReceivedOn xmlns="9DAF9B7D-13E8-41C8-8F99-87AA632D60A4">2022-05-06T16:00:00+00:00</PBCReceivedOn>
    <ProvidedDate xmlns="9DAF9B7D-13E8-41C8-8F99-87AA632D60A4" xsi:nil="true"/>
    <RevisedDateThree xmlns="9DAF9B7D-13E8-41C8-8F99-87AA632D60A4" xsi:nil="true"/>
    <DetailedDescription xmlns="9DAF9B7D-13E8-41C8-8F99-87AA632D60A4">-</DetailedDescription>
    <FlagAfterTheDueDate xmlns="9DAF9B7D-13E8-41C8-8F99-87AA632D60A4" xsi:nil="true"/>
    <DocumentNames xmlns="9DAF9B7D-13E8-41C8-8F99-87AA632D60A4" xsi:nil="true"/>
    <PBCStatus xmlns="9DAF9B7D-13E8-41C8-8F99-87AA632D60A4" xsi:nil="true"/>
    <StatusChangedToOpen xmlns="9DAF9B7D-13E8-41C8-8F99-87AA632D60A4" xsi:nil="true"/>
    <PBCType xmlns="9DAF9B7D-13E8-41C8-8F99-87AA632D60A4" xsi:nil="true"/>
    <ClientReportedDelayThree xmlns="9DAF9B7D-13E8-41C8-8F99-87AA632D60A4" xsi:nil="true"/>
    <UAuditIsUpdated xmlns="9DAF9B7D-13E8-41C8-8F99-87AA632D60A4">1</UAuditIsUpdated>
    <PBCCategory xmlns="9DAF9B7D-13E8-41C8-8F99-87AA632D60A4">8</PBCCategory>
    <ReasonForDelayTwo xmlns="9DAF9B7D-13E8-41C8-8F99-87AA632D60A4" xsi:nil="true"/>
    <KPMGContact xmlns="9DAF9B7D-13E8-41C8-8F99-87AA632D60A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C5C5E4B86D6639449032100615432560" ma:contentTypeVersion="0" ma:contentTypeDescription="PBCDocument Content Type is used for maintaing PBC documents and uploading client documents." ma:contentTypeScope="" ma:versionID="147cee2880e7e23bad92a9daec78836d">
  <xsd:schema xmlns:xsd="http://www.w3.org/2001/XMLSchema" xmlns:xs="http://www.w3.org/2001/XMLSchema" xmlns:p="http://schemas.microsoft.com/office/2006/metadata/properties" xmlns:ns2="9DAF9B7D-13E8-41C8-8F99-87AA632D60A4" targetNamespace="http://schemas.microsoft.com/office/2006/metadata/properties" ma:root="true" ma:fieldsID="4c0d02bcd6880ea3d104bfd3fd690bab" ns2:_="">
    <xsd:import namespace="9DAF9B7D-13E8-41C8-8F99-87AA632D60A4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AdditionalDetails" minOccurs="0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AF9B7D-13E8-41C8-8F99-87AA632D60A4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A9D98648-16B2-4F44-A8AD-69873DBB2C9E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A9D98648-16B2-4F44-A8AD-69873DBB2C9E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AdditionalDetails" ma:index="38" nillable="true" ma:displayName="Additional details" ma:internalName="AdditionalDetails">
      <xsd:simpleType>
        <xsd:restriction base="dms:Note">
          <xsd:maxLength value="255"/>
        </xsd:restriction>
      </xsd:simpleType>
    </xsd:element>
    <xsd:element name="FinalDueDate" ma:index="39" nillable="true" ma:displayName="Due date" ma:format="DateOnly" ma:internalName="FinalDueDate">
      <xsd:simpleType>
        <xsd:restriction base="dms:DateTime"/>
      </xsd:simpleType>
    </xsd:element>
    <xsd:element name="Originalduedate" ma:index="40" nillable="true" ma:displayName="Original due date" ma:format="DateOnly" ma:internalName="Originalduedate">
      <xsd:simpleType>
        <xsd:restriction base="dms:DateTime"/>
      </xsd:simpleType>
    </xsd:element>
    <xsd:element name="PBCCategory" ma:index="41" ma:displayName="Category" ma:list="{1B3D23A0-CF81-4533-AA99-63A2ED13A376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F6D3D0-4260-43D8-8CD1-621A6C9AF12A}">
  <ds:schemaRefs>
    <ds:schemaRef ds:uri="http://schemas.microsoft.com/office/2006/metadata/properties"/>
    <ds:schemaRef ds:uri="http://schemas.microsoft.com/office/infopath/2007/PartnerControls"/>
    <ds:schemaRef ds:uri="9DAF9B7D-13E8-41C8-8F99-87AA632D60A4"/>
  </ds:schemaRefs>
</ds:datastoreItem>
</file>

<file path=customXml/itemProps2.xml><?xml version="1.0" encoding="utf-8"?>
<ds:datastoreItem xmlns:ds="http://schemas.openxmlformats.org/officeDocument/2006/customXml" ds:itemID="{D5EE9741-80FF-4C39-9FD4-BE83813841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AF9B7D-13E8-41C8-8F99-87AA632D60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AFF6E5-304F-4B12-9F79-0819B378EF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SH</vt:lpstr>
      <vt:lpstr>CF</vt:lpstr>
      <vt:lpstr>BS!Print_Area</vt:lpstr>
      <vt:lpstr>CF!Print_Area</vt:lpstr>
      <vt:lpstr>PL!Print_Area</vt:lpstr>
      <vt:lpstr>BS!Title2nd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RPT Family tree</dc:title>
  <dc:creator>DefUser</dc:creator>
  <cp:lastModifiedBy>kriangkrai.s</cp:lastModifiedBy>
  <cp:lastPrinted>2022-05-12T00:21:12Z</cp:lastPrinted>
  <dcterms:created xsi:type="dcterms:W3CDTF">2005-04-07T06:23:50Z</dcterms:created>
  <dcterms:modified xsi:type="dcterms:W3CDTF">2022-05-12T07:41:50Z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0x010100316F22CA15254FD88A9A38B06C35BF8000C5C5E4B86D6639449032100615432560</vt:lpwstr>
  </property>
  <property fmtid="{D5CDD505-2E9C-101B-9397-08002B2CF9AE}" pid="3" name="PBCListName">
    <vt:lpwstr>Q1 22</vt:lpwstr>
  </property>
</Properties>
</file>