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Qtr1'2022\"/>
    </mc:Choice>
  </mc:AlternateContent>
  <xr:revisionPtr revIDLastSave="0" documentId="13_ncr:1_{4DED7B1F-67ED-43E9-975B-7884BBBB982C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bs!$A$1:$M$101</definedName>
    <definedName name="_xlnm.Print_Area" localSheetId="4">cashflow!$A$1:$M$81</definedName>
    <definedName name="_xlnm.Print_Area" localSheetId="3">company!$A$1:$L$26</definedName>
    <definedName name="_xlnm.Print_Area" localSheetId="2">conso!$A$1:$T$31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12" l="1"/>
  <c r="I55" i="12"/>
  <c r="K55" i="12"/>
  <c r="M55" i="12"/>
  <c r="G69" i="11" l="1"/>
  <c r="K69" i="11"/>
  <c r="J24" i="2"/>
  <c r="H24" i="2"/>
  <c r="F24" i="2"/>
  <c r="D24" i="2"/>
  <c r="L22" i="2"/>
  <c r="A23" i="2"/>
  <c r="A16" i="2"/>
  <c r="A14" i="2"/>
  <c r="A10" i="2"/>
  <c r="R29" i="5"/>
  <c r="N29" i="5"/>
  <c r="L29" i="5"/>
  <c r="J29" i="5"/>
  <c r="H29" i="5"/>
  <c r="F29" i="5"/>
  <c r="D29" i="5"/>
  <c r="P27" i="5"/>
  <c r="T27" i="5" s="1"/>
  <c r="G62" i="10"/>
  <c r="I62" i="10"/>
  <c r="I74" i="12"/>
  <c r="G74" i="12"/>
  <c r="I43" i="12"/>
  <c r="G43" i="12"/>
  <c r="M65" i="11" l="1"/>
  <c r="M56" i="11"/>
  <c r="I65" i="11"/>
  <c r="I56" i="11"/>
  <c r="I58" i="10"/>
  <c r="I53" i="10"/>
  <c r="M37" i="10"/>
  <c r="M31" i="10"/>
  <c r="M18" i="10"/>
  <c r="M13" i="10"/>
  <c r="I38" i="10"/>
  <c r="I37" i="10"/>
  <c r="I31" i="10"/>
  <c r="I18" i="10"/>
  <c r="I13" i="10"/>
  <c r="M90" i="12"/>
  <c r="K90" i="12"/>
  <c r="I90" i="12"/>
  <c r="M64" i="12"/>
  <c r="K64" i="12"/>
  <c r="I64" i="12"/>
  <c r="M33" i="12"/>
  <c r="K33" i="12"/>
  <c r="I33" i="12"/>
  <c r="M18" i="12"/>
  <c r="K18" i="12"/>
  <c r="I18" i="12"/>
  <c r="G90" i="12"/>
  <c r="M74" i="12"/>
  <c r="K74" i="12"/>
  <c r="A71" i="12"/>
  <c r="G64" i="12"/>
  <c r="M43" i="12"/>
  <c r="K43" i="12"/>
  <c r="A40" i="12"/>
  <c r="G33" i="12"/>
  <c r="G18" i="12"/>
  <c r="G34" i="12" l="1"/>
  <c r="M38" i="10"/>
  <c r="J12" i="2" s="1"/>
  <c r="I34" i="12"/>
  <c r="M34" i="12"/>
  <c r="I92" i="12"/>
  <c r="G92" i="12"/>
  <c r="K34" i="12"/>
  <c r="G65" i="12"/>
  <c r="K92" i="12"/>
  <c r="M92" i="12"/>
  <c r="M19" i="10"/>
  <c r="I19" i="10"/>
  <c r="K65" i="12"/>
  <c r="I65" i="12"/>
  <c r="M65" i="12"/>
  <c r="G93" i="12" l="1"/>
  <c r="G94" i="12" s="1"/>
  <c r="I21" i="10"/>
  <c r="M21" i="10"/>
  <c r="I93" i="12"/>
  <c r="M93" i="12"/>
  <c r="K93" i="12"/>
  <c r="K94" i="12" s="1"/>
  <c r="I23" i="10"/>
  <c r="I9" i="11"/>
  <c r="M23" i="10"/>
  <c r="M9" i="11"/>
  <c r="K56" i="11"/>
  <c r="G56" i="11"/>
  <c r="M24" i="11" l="1"/>
  <c r="M39" i="10"/>
  <c r="I24" i="11"/>
  <c r="I39" i="10"/>
  <c r="I94" i="12"/>
  <c r="M94" i="12"/>
  <c r="L16" i="2"/>
  <c r="P21" i="5"/>
  <c r="D18" i="5"/>
  <c r="L24" i="2" l="1"/>
  <c r="M34" i="11"/>
  <c r="M56" i="10"/>
  <c r="I34" i="11"/>
  <c r="M51" i="10"/>
  <c r="P29" i="5"/>
  <c r="T21" i="5"/>
  <c r="A4" i="11"/>
  <c r="A4" i="2"/>
  <c r="A4" i="5"/>
  <c r="I36" i="11" l="1"/>
  <c r="M62" i="10"/>
  <c r="M36" i="11"/>
  <c r="T29" i="5"/>
  <c r="G65" i="11"/>
  <c r="K65" i="11"/>
  <c r="L10" i="2"/>
  <c r="M68" i="11" l="1"/>
  <c r="I68" i="11"/>
  <c r="P15" i="5"/>
  <c r="M70" i="11" l="1"/>
  <c r="I70" i="11"/>
  <c r="T15" i="5"/>
  <c r="H18" i="5"/>
  <c r="H24" i="5"/>
  <c r="H28" i="5" s="1"/>
  <c r="H30" i="5" l="1"/>
  <c r="H19" i="5"/>
  <c r="M46" i="11"/>
  <c r="K46" i="11"/>
  <c r="I46" i="11"/>
  <c r="G46" i="11"/>
  <c r="M49" i="10"/>
  <c r="K49" i="10"/>
  <c r="I49" i="10"/>
  <c r="G49" i="10"/>
  <c r="L22" i="5" l="1"/>
  <c r="R22" i="5"/>
  <c r="R23" i="5"/>
  <c r="G58" i="10"/>
  <c r="G53" i="10"/>
  <c r="K37" i="10"/>
  <c r="G37" i="10"/>
  <c r="K31" i="10"/>
  <c r="G31" i="10"/>
  <c r="N24" i="5" s="1"/>
  <c r="N28" i="5" s="1"/>
  <c r="K18" i="10"/>
  <c r="G18" i="10"/>
  <c r="K13" i="10"/>
  <c r="G13" i="10"/>
  <c r="N30" i="5" l="1"/>
  <c r="P22" i="5"/>
  <c r="P23" i="5"/>
  <c r="R24" i="5"/>
  <c r="G19" i="10"/>
  <c r="G21" i="10" s="1"/>
  <c r="G23" i="10" s="1"/>
  <c r="K19" i="10"/>
  <c r="K21" i="10" s="1"/>
  <c r="K23" i="10" s="1"/>
  <c r="G38" i="10"/>
  <c r="K38" i="10"/>
  <c r="J18" i="2" s="1"/>
  <c r="R28" i="5" l="1"/>
  <c r="L24" i="5"/>
  <c r="G39" i="10"/>
  <c r="K39" i="10"/>
  <c r="L28" i="5" l="1"/>
  <c r="R30" i="5"/>
  <c r="K51" i="10"/>
  <c r="K62" i="10" s="1"/>
  <c r="K56" i="10"/>
  <c r="L30" i="5" l="1"/>
  <c r="R17" i="5"/>
  <c r="R16" i="5"/>
  <c r="L16" i="5"/>
  <c r="A43" i="11" l="1"/>
  <c r="A46" i="10"/>
  <c r="K9" i="11" l="1"/>
  <c r="K24" i="11" s="1"/>
  <c r="K34" i="11" s="1"/>
  <c r="G9" i="11"/>
  <c r="G24" i="11" s="1"/>
  <c r="G34" i="11" s="1"/>
  <c r="G36" i="11" s="1"/>
  <c r="G68" i="11" s="1"/>
  <c r="G70" i="11" s="1"/>
  <c r="G71" i="11" s="1"/>
  <c r="K36" i="11" l="1"/>
  <c r="K68" i="11" s="1"/>
  <c r="K70" i="11" s="1"/>
  <c r="K71" i="11" s="1"/>
  <c r="J11" i="2"/>
  <c r="J17" i="2"/>
  <c r="R18" i="5" l="1"/>
  <c r="N18" i="5"/>
  <c r="L18" i="5"/>
  <c r="J18" i="5"/>
  <c r="F18" i="5"/>
  <c r="L19" i="5" l="1"/>
  <c r="J19" i="5"/>
  <c r="N19" i="5"/>
  <c r="F19" i="5"/>
  <c r="R19" i="5"/>
  <c r="J24" i="5" l="1"/>
  <c r="J28" i="5" s="1"/>
  <c r="F24" i="5"/>
  <c r="F28" i="5" s="1"/>
  <c r="D24" i="5"/>
  <c r="D28" i="5" s="1"/>
  <c r="D19" i="5"/>
  <c r="P17" i="5"/>
  <c r="P16" i="5"/>
  <c r="D30" i="5" l="1"/>
  <c r="F30" i="5"/>
  <c r="J30" i="5"/>
  <c r="P24" i="5"/>
  <c r="T17" i="5"/>
  <c r="T16" i="5"/>
  <c r="P18" i="5"/>
  <c r="T22" i="5"/>
  <c r="P28" i="5" l="1"/>
  <c r="P19" i="5"/>
  <c r="T23" i="5"/>
  <c r="T24" i="5"/>
  <c r="T18" i="5"/>
  <c r="T28" i="5" l="1"/>
  <c r="P30" i="5"/>
  <c r="T19" i="5"/>
  <c r="T30" i="5" l="1"/>
  <c r="H19" i="2"/>
  <c r="H23" i="2" s="1"/>
  <c r="F19" i="2"/>
  <c r="F23" i="2" s="1"/>
  <c r="D19" i="2"/>
  <c r="D23" i="2" s="1"/>
  <c r="H13" i="2"/>
  <c r="H14" i="2" s="1"/>
  <c r="F13" i="2"/>
  <c r="F14" i="2" s="1"/>
  <c r="D13" i="2"/>
  <c r="D14" i="2" s="1"/>
  <c r="F25" i="2" l="1"/>
  <c r="D25" i="2"/>
  <c r="H25" i="2"/>
  <c r="J19" i="2"/>
  <c r="J23" i="2" l="1"/>
  <c r="J13" i="2"/>
  <c r="J14" i="2" l="1"/>
  <c r="J25" i="2"/>
  <c r="L11" i="2"/>
  <c r="L12" i="2" l="1"/>
  <c r="L13" i="2" l="1"/>
  <c r="L18" i="2"/>
  <c r="L14" i="2" l="1"/>
  <c r="L17" i="2"/>
  <c r="L19" i="2" l="1"/>
  <c r="L23" i="2" l="1"/>
  <c r="L25" i="2" l="1"/>
</calcChain>
</file>

<file path=xl/sharedStrings.xml><?xml version="1.0" encoding="utf-8"?>
<sst xmlns="http://schemas.openxmlformats.org/spreadsheetml/2006/main" count="313" uniqueCount="217">
  <si>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</si>
  <si>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</si>
  <si>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</si>
  <si>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</si>
  <si>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</si>
  <si>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</si>
  <si>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</si>
  <si>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</si>
  <si>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</si>
  <si>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</si>
  <si>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</si>
  <si>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</si>
  <si>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</si>
  <si>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</si>
  <si>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</si>
  <si>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</si>
  <si>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</si>
  <si>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</si>
  <si>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</si>
  <si>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</si>
  <si>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</si>
  <si>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</si>
  <si>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</si>
  <si>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</si>
  <si>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</si>
  <si>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</si>
  <si>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</si>
  <si>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</si>
  <si>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</si>
  <si>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</si>
  <si>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</si>
  <si>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</si>
  <si>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</si>
  <si>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</si>
  <si>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</si>
  <si>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</si>
  <si>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</si>
  <si>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</si>
  <si>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</si>
  <si>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</si>
  <si>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</si>
  <si>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</si>
  <si>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</si>
  <si>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</si>
  <si>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</si>
  <si>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</si>
  <si>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</si>
  <si>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</si>
  <si>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</si>
  <si>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</si>
  <si>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</si>
  <si>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</si>
  <si>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</si>
  <si>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</si>
  <si>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</si>
  <si>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</si>
  <si>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</si>
  <si>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</si>
  <si>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</si>
  <si>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</si>
  <si>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</si>
  <si>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</si>
  <si>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</si>
  <si>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</si>
  <si>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</si>
  <si>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</si>
  <si>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</si>
  <si>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</si>
  <si>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</si>
  <si>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</si>
  <si>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</si>
  <si>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</si>
  <si>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</si>
  <si>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</si>
  <si>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</si>
  <si>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</si>
  <si>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</si>
  <si>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</si>
  <si>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</si>
  <si>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</si>
  <si>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</si>
  <si>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</si>
  <si>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</si>
  <si>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</si>
  <si>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</si>
  <si>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</si>
  <si>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</si>
  <si>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</si>
  <si>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</si>
  <si>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</si>
  <si>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</si>
  <si>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</si>
  <si>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</si>
  <si>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</si>
  <si>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</si>
  <si>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</si>
  <si>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</si>
  <si>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</si>
  <si>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</si>
  <si>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</si>
  <si>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</si>
  <si>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</si>
  <si>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</si>
  <si>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</si>
  <si>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</si>
  <si>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</si>
  <si>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</si>
  <si>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</si>
  <si>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</si>
  <si>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</si>
  <si>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</si>
  <si>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</si>
  <si>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</si>
  <si>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</si>
  <si>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</si>
  <si>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</si>
  <si>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</si>
  <si>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</si>
  <si>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</si>
  <si>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</si>
  <si>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</si>
  <si>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</si>
  <si>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</si>
  <si>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</si>
  <si>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</si>
  <si>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</si>
  <si>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</si>
  <si>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</si>
  <si>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</si>
  <si>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</si>
  <si>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Reduction (reversal) of inventories to net realisable value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</si>
  <si>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</si>
  <si>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</si>
  <si>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</si>
  <si>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</si>
  <si>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</si>
  <si>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</si>
  <si>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</si>
  <si>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</si>
  <si>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The accompanying notes are an integral part of the financial statements.</t>
  </si>
  <si>
    <t>Advance payment for purchasing of raw materials</t>
  </si>
  <si>
    <t>Income tax payable</t>
  </si>
  <si>
    <t xml:space="preserve">   Increase (decrease) in accounts payable for </t>
  </si>
  <si>
    <t>Profit from operating activities</t>
  </si>
  <si>
    <t>Repayment of debentures</t>
  </si>
  <si>
    <t>Cash paid for lease liabilities</t>
  </si>
  <si>
    <t>Increase in bank overdraft and short-term loans from banks</t>
  </si>
  <si>
    <t>Decrease in restricted bank deposits</t>
  </si>
  <si>
    <t>Net cash flows from (used in) financing activities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</si>
  <si>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</si>
  <si>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</si>
  <si>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</si>
  <si>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</si>
  <si>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</si>
  <si>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</si>
  <si>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</si>
  <si>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</si>
  <si>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</si>
  <si>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</si>
  <si>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</si>
  <si>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</si>
  <si>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</si>
  <si>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</si>
  <si>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Balance as at 1 January 2021</t>
  </si>
  <si>
    <t>Balance as at 31 March 2021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</si>
  <si>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</si>
  <si>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</si>
  <si>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</si>
  <si>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</si>
  <si>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</si>
  <si>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Profit (loss) for the period</t>
  </si>
  <si>
    <t>Profit (loss) attributable to:</t>
  </si>
  <si>
    <t xml:space="preserve">Earnings (loss) per share </t>
  </si>
  <si>
    <t>Basic earnings (loss) per share</t>
  </si>
  <si>
    <t>Cash flows from (used in) operating activities</t>
  </si>
  <si>
    <t>Net cash flows from (used in) operating activities</t>
  </si>
  <si>
    <t>Cash and cash equivalents at beginning of period</t>
  </si>
  <si>
    <t>Proceeds from sales of asset held for sale</t>
  </si>
  <si>
    <t>31 December 2021</t>
  </si>
  <si>
    <t>Short-term loans to related party</t>
  </si>
  <si>
    <t>As at 31 March 2022</t>
  </si>
  <si>
    <t>For the three-month period ended 31 March 2022</t>
  </si>
  <si>
    <t>(Unaudited</t>
  </si>
  <si>
    <t>(Audited)</t>
  </si>
  <si>
    <t>but reviewed)</t>
  </si>
  <si>
    <t>Balance as at 1 January 2022</t>
  </si>
  <si>
    <t>Balance as at 31 March 2022</t>
  </si>
  <si>
    <t xml:space="preserve">   Loss (gain) from fair value measurement of</t>
  </si>
  <si>
    <t>Cash receipt from long-term loans from banks</t>
  </si>
  <si>
    <t xml:space="preserve">Increase (decrease) in exchange differences on translation of </t>
  </si>
  <si>
    <t xml:space="preserve">   Increase in long-term lease liabilities</t>
  </si>
  <si>
    <t xml:space="preserve">   Profit (loss) attributable to equity holders of the Company</t>
  </si>
  <si>
    <t>31 March 2022</t>
  </si>
  <si>
    <t>Increase in short-term loans to related party</t>
  </si>
  <si>
    <t>Cash and cash equivalents at end of period</t>
  </si>
  <si>
    <t>2, 3</t>
  </si>
  <si>
    <t>Bank overdrafts and short-term loans from banks</t>
  </si>
  <si>
    <t>Actuarial gain</t>
  </si>
  <si>
    <t xml:space="preserve">Decrease in liabilities associated with put options </t>
  </si>
  <si>
    <t xml:space="preserve">   to non-controlling interests of the subsidiary</t>
  </si>
  <si>
    <t xml:space="preserve">   granted to non-controlling interests</t>
  </si>
  <si>
    <t xml:space="preserve">   of the subsidiary</t>
  </si>
  <si>
    <t xml:space="preserve">   by non-controlling interests of the subsidiary</t>
  </si>
  <si>
    <t xml:space="preserve">      granted to non-controlling interests of the subsidiary</t>
  </si>
  <si>
    <t xml:space="preserve">   Gain on disposals of machinery and equipment</t>
  </si>
  <si>
    <t>Increase in other non-current financial assets</t>
  </si>
  <si>
    <t>Net increase in cash and cash equivalents</t>
  </si>
  <si>
    <t xml:space="preserve">   Decrease in liabilities associated with put options</t>
  </si>
  <si>
    <t xml:space="preserve">   Decrease in account payable for purchasing of shares</t>
  </si>
  <si>
    <t xml:space="preserve">   Loss on expected credit losses</t>
  </si>
  <si>
    <t xml:space="preserve">   Unrealised gain on exchange</t>
  </si>
  <si>
    <t>Proceeds from sales of equipment</t>
  </si>
  <si>
    <t xml:space="preserve">      purchasing of equipment</t>
  </si>
  <si>
    <t>Acquisitions of building, machinery and equipment</t>
  </si>
  <si>
    <t>Acquisitions of intangible assets</t>
  </si>
  <si>
    <t>Cash paid for investment in subsidiary</t>
  </si>
  <si>
    <t>Repayments of long-term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</si>
</sst>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2"/>
  <sheetViews>
    <sheetView showGridLines="0" view="pageBreakPreview" topLeftCell="A46" zoomScale="80" zoomScaleNormal="100" zoomScaleSheetLayoutView="80" workbookViewId="0">
      <selection activeCell="A46" sqref="A46"/>
    </sheetView>
  </sheetViews>
  <sheetFormatPr defaultColWidth="10.5703125" defaultRowHeight="21.75" customHeight="1"/>
  <cols>
    <col min="1" max="3" width="11.85546875" style="3" customWidth="1"/>
    <col min="4" max="4" width="14.85546875" style="3" customWidth="1"/>
    <col min="5" max="5" width="6.140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7" customWidth="1"/>
    <col min="12" max="12" width="1.5703125" style="13" customWidth="1"/>
    <col min="13" max="13" width="18.5703125" style="7" customWidth="1"/>
    <col min="14" max="16384" width="10.5703125" style="3"/>
  </cols>
  <sheetData>
    <row r="1" spans="1:13" s="10" customFormat="1" ht="21.75" customHeight="1">
      <c r="A1" s="46" t="s">
        <v>112</v>
      </c>
      <c r="B1" s="46"/>
      <c r="C1" s="46"/>
      <c r="D1" s="18"/>
      <c r="E1" s="48"/>
      <c r="F1" s="48"/>
      <c r="G1" s="48"/>
      <c r="H1" s="48"/>
      <c r="I1" s="48"/>
      <c r="J1" s="48"/>
      <c r="K1" s="49"/>
      <c r="L1" s="48"/>
      <c r="M1" s="49"/>
    </row>
    <row r="2" spans="1:13" s="10" customFormat="1" ht="21.75" customHeight="1">
      <c r="A2" s="46" t="s">
        <v>75</v>
      </c>
      <c r="B2" s="46"/>
      <c r="C2" s="46"/>
      <c r="D2" s="18"/>
      <c r="E2" s="48"/>
      <c r="F2" s="48"/>
      <c r="G2" s="48"/>
      <c r="H2" s="48"/>
      <c r="I2" s="48"/>
      <c r="J2" s="48"/>
      <c r="K2" s="49"/>
      <c r="L2" s="48"/>
      <c r="M2" s="49"/>
    </row>
    <row r="3" spans="1:13" s="18" customFormat="1" ht="21.75" customHeight="1">
      <c r="A3" s="46" t="s">
        <v>180</v>
      </c>
      <c r="B3" s="46"/>
      <c r="C3" s="46"/>
      <c r="H3" s="49"/>
      <c r="J3" s="49"/>
      <c r="K3" s="49"/>
      <c r="L3" s="49"/>
      <c r="M3" s="49"/>
    </row>
    <row r="4" spans="1:13" s="8" customFormat="1" ht="21.75" customHeight="1">
      <c r="D4" s="51"/>
      <c r="E4" s="51"/>
      <c r="K4" s="19"/>
      <c r="M4" s="19" t="s">
        <v>161</v>
      </c>
    </row>
    <row r="5" spans="1:13" s="8" customFormat="1" ht="21.75" customHeight="1">
      <c r="D5" s="51"/>
      <c r="E5" s="51"/>
      <c r="G5" s="83" t="s">
        <v>80</v>
      </c>
      <c r="H5" s="83"/>
      <c r="I5" s="83"/>
      <c r="K5" s="83" t="s">
        <v>79</v>
      </c>
      <c r="L5" s="83"/>
      <c r="M5" s="83"/>
    </row>
    <row r="6" spans="1:13" s="8" customFormat="1" ht="21.75" customHeight="1">
      <c r="D6" s="51"/>
      <c r="E6" s="62" t="s">
        <v>0</v>
      </c>
      <c r="G6" s="63" t="s">
        <v>192</v>
      </c>
      <c r="H6" s="64"/>
      <c r="I6" s="63" t="s">
        <v>178</v>
      </c>
      <c r="J6" s="64"/>
      <c r="K6" s="63" t="s">
        <v>192</v>
      </c>
      <c r="L6" s="64"/>
      <c r="M6" s="63" t="s">
        <v>178</v>
      </c>
    </row>
    <row r="7" spans="1:13" s="8" customFormat="1" ht="21.75" customHeight="1">
      <c r="D7" s="51"/>
      <c r="E7" s="51"/>
      <c r="G7" s="65" t="s">
        <v>182</v>
      </c>
      <c r="H7" s="64"/>
      <c r="I7" s="65" t="s">
        <v>183</v>
      </c>
      <c r="J7" s="64"/>
      <c r="K7" s="65" t="s">
        <v>182</v>
      </c>
      <c r="L7" s="64"/>
      <c r="M7" s="65" t="s">
        <v>183</v>
      </c>
    </row>
    <row r="8" spans="1:13" s="8" customFormat="1" ht="21.6" customHeight="1">
      <c r="D8" s="51"/>
      <c r="E8" s="51"/>
      <c r="G8" s="65" t="s">
        <v>184</v>
      </c>
      <c r="H8" s="64"/>
      <c r="I8" s="65"/>
      <c r="J8" s="64"/>
      <c r="K8" s="65" t="s">
        <v>184</v>
      </c>
      <c r="L8" s="64"/>
      <c r="M8" s="65"/>
    </row>
    <row r="9" spans="1:13" ht="21.75" customHeight="1">
      <c r="A9" s="12" t="s">
        <v>1</v>
      </c>
      <c r="G9" s="58"/>
      <c r="K9" s="58"/>
      <c r="M9" s="58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66" t="s">
        <v>3</v>
      </c>
      <c r="D11" s="14"/>
      <c r="E11" s="1"/>
      <c r="F11" s="1"/>
      <c r="G11" s="67">
        <v>637393</v>
      </c>
      <c r="H11" s="67"/>
      <c r="I11" s="67">
        <v>393780</v>
      </c>
      <c r="J11" s="67"/>
      <c r="K11" s="67">
        <v>26505</v>
      </c>
      <c r="L11" s="67"/>
      <c r="M11" s="67">
        <v>10734</v>
      </c>
    </row>
    <row r="12" spans="1:13" ht="21.75" customHeight="1">
      <c r="A12" s="15" t="s">
        <v>101</v>
      </c>
      <c r="D12" s="14"/>
      <c r="E12" s="1" t="s">
        <v>195</v>
      </c>
      <c r="F12" s="1"/>
      <c r="G12" s="67">
        <v>1303450</v>
      </c>
      <c r="H12" s="67"/>
      <c r="I12" s="67">
        <v>1238717</v>
      </c>
      <c r="J12" s="67"/>
      <c r="K12" s="67">
        <v>493282</v>
      </c>
      <c r="L12" s="67"/>
      <c r="M12" s="67">
        <v>491744</v>
      </c>
    </row>
    <row r="13" spans="1:13" ht="21.75" customHeight="1">
      <c r="A13" s="15" t="s">
        <v>179</v>
      </c>
      <c r="D13" s="14"/>
      <c r="E13" s="1">
        <v>2</v>
      </c>
      <c r="F13" s="1"/>
      <c r="G13" s="2">
        <v>0</v>
      </c>
      <c r="H13" s="67"/>
      <c r="I13" s="2">
        <v>0</v>
      </c>
      <c r="J13" s="67"/>
      <c r="K13" s="67">
        <v>14000</v>
      </c>
      <c r="L13" s="67"/>
      <c r="M13" s="67">
        <v>7000</v>
      </c>
    </row>
    <row r="14" spans="1:13" ht="21.75" customHeight="1">
      <c r="A14" s="15" t="s">
        <v>53</v>
      </c>
      <c r="D14" s="14"/>
      <c r="E14" s="1"/>
      <c r="F14" s="1"/>
      <c r="G14" s="67">
        <v>597148</v>
      </c>
      <c r="H14" s="67"/>
      <c r="I14" s="67">
        <v>579167</v>
      </c>
      <c r="J14" s="67"/>
      <c r="K14" s="67">
        <v>202182</v>
      </c>
      <c r="L14" s="67"/>
      <c r="M14" s="67">
        <v>182641</v>
      </c>
    </row>
    <row r="15" spans="1:13" ht="21.75" customHeight="1">
      <c r="A15" s="15" t="s">
        <v>140</v>
      </c>
      <c r="E15" s="1"/>
      <c r="F15" s="59"/>
      <c r="G15" s="2">
        <v>5561</v>
      </c>
      <c r="H15" s="67"/>
      <c r="I15" s="2">
        <v>14329</v>
      </c>
      <c r="J15" s="67"/>
      <c r="K15" s="2">
        <v>0</v>
      </c>
      <c r="L15" s="67"/>
      <c r="M15" s="2">
        <v>0</v>
      </c>
    </row>
    <row r="16" spans="1:13" ht="21.75" customHeight="1">
      <c r="A16" s="66" t="s">
        <v>135</v>
      </c>
      <c r="D16" s="14"/>
      <c r="E16" s="1"/>
      <c r="F16" s="1"/>
      <c r="G16" s="2">
        <v>2374</v>
      </c>
      <c r="H16" s="67"/>
      <c r="I16" s="2">
        <v>2417</v>
      </c>
      <c r="J16" s="67"/>
      <c r="K16" s="2">
        <v>0</v>
      </c>
      <c r="L16" s="67"/>
      <c r="M16" s="2">
        <v>0</v>
      </c>
    </row>
    <row r="17" spans="1:13" ht="21.75" customHeight="1">
      <c r="A17" s="15" t="s">
        <v>4</v>
      </c>
      <c r="E17" s="1"/>
      <c r="F17" s="59"/>
      <c r="G17" s="67">
        <v>96828</v>
      </c>
      <c r="H17" s="67"/>
      <c r="I17" s="67">
        <v>82505</v>
      </c>
      <c r="J17" s="67"/>
      <c r="K17" s="67">
        <v>39988</v>
      </c>
      <c r="L17" s="67"/>
      <c r="M17" s="67">
        <v>39898</v>
      </c>
    </row>
    <row r="18" spans="1:13" ht="21.75" customHeight="1">
      <c r="A18" s="10" t="s">
        <v>5</v>
      </c>
      <c r="E18" s="59"/>
      <c r="F18" s="59"/>
      <c r="G18" s="21">
        <f>SUM(G11:G17)</f>
        <v>2642754</v>
      </c>
      <c r="H18" s="22"/>
      <c r="I18" s="21">
        <f>SUM(I11:I17)</f>
        <v>2310915</v>
      </c>
      <c r="J18" s="44"/>
      <c r="K18" s="21">
        <f>SUM(K11:K17)</f>
        <v>775957</v>
      </c>
      <c r="L18" s="44"/>
      <c r="M18" s="21">
        <f>SUM(M11:M17)</f>
        <v>732017</v>
      </c>
    </row>
    <row r="19" spans="1:13" ht="21.75" customHeight="1">
      <c r="A19" s="10" t="s">
        <v>6</v>
      </c>
      <c r="E19" s="59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102</v>
      </c>
      <c r="E20" s="1"/>
      <c r="F20" s="1"/>
      <c r="G20" s="22">
        <v>17584</v>
      </c>
      <c r="H20" s="22"/>
      <c r="I20" s="22">
        <v>17904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136</v>
      </c>
      <c r="E21" s="1"/>
      <c r="F21" s="1"/>
      <c r="G21" s="22">
        <v>375</v>
      </c>
      <c r="H21" s="22"/>
      <c r="I21" s="22">
        <v>351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103</v>
      </c>
      <c r="E22" s="1">
        <v>4</v>
      </c>
      <c r="F22" s="1"/>
      <c r="G22" s="2">
        <v>0</v>
      </c>
      <c r="H22" s="67"/>
      <c r="I22" s="2">
        <v>0</v>
      </c>
      <c r="J22" s="67"/>
      <c r="K22" s="22">
        <v>3582750</v>
      </c>
      <c r="L22" s="67"/>
      <c r="M22" s="22">
        <v>3574000</v>
      </c>
    </row>
    <row r="23" spans="1:13" ht="21.75" customHeight="1">
      <c r="A23" s="8" t="s">
        <v>54</v>
      </c>
      <c r="E23" s="1">
        <v>5</v>
      </c>
      <c r="F23" s="1"/>
      <c r="G23" s="67">
        <v>2131290</v>
      </c>
      <c r="H23" s="67"/>
      <c r="I23" s="68">
        <v>2138674</v>
      </c>
      <c r="J23" s="68"/>
      <c r="K23" s="68">
        <v>369925</v>
      </c>
      <c r="L23" s="68"/>
      <c r="M23" s="68">
        <v>387573</v>
      </c>
    </row>
    <row r="24" spans="1:13" ht="21.75" customHeight="1">
      <c r="A24" s="15" t="s">
        <v>137</v>
      </c>
      <c r="E24" s="1"/>
      <c r="F24" s="1"/>
      <c r="G24" s="67">
        <v>186095</v>
      </c>
      <c r="H24" s="67"/>
      <c r="I24" s="68">
        <v>190577</v>
      </c>
      <c r="J24" s="68"/>
      <c r="K24" s="68">
        <v>2928</v>
      </c>
      <c r="L24" s="68"/>
      <c r="M24" s="68">
        <v>2676</v>
      </c>
    </row>
    <row r="25" spans="1:13" ht="21.75" customHeight="1">
      <c r="A25" s="8" t="s">
        <v>104</v>
      </c>
      <c r="E25" s="1"/>
      <c r="F25" s="1"/>
      <c r="G25" s="67">
        <v>1616561</v>
      </c>
      <c r="H25" s="67"/>
      <c r="I25" s="68">
        <v>1639737</v>
      </c>
      <c r="J25" s="68"/>
      <c r="K25" s="2">
        <v>0</v>
      </c>
      <c r="L25" s="68"/>
      <c r="M25" s="2">
        <v>0</v>
      </c>
    </row>
    <row r="26" spans="1:13" ht="21.75" customHeight="1">
      <c r="A26" s="8" t="s">
        <v>55</v>
      </c>
      <c r="E26" s="1"/>
      <c r="F26" s="1"/>
      <c r="G26" s="67">
        <v>593361</v>
      </c>
      <c r="H26" s="67"/>
      <c r="I26" s="68">
        <v>618991</v>
      </c>
      <c r="J26" s="68"/>
      <c r="K26" s="68">
        <v>3861</v>
      </c>
      <c r="L26" s="68"/>
      <c r="M26" s="68">
        <v>3818</v>
      </c>
    </row>
    <row r="27" spans="1:13" ht="21.75" customHeight="1">
      <c r="A27" s="8" t="s">
        <v>72</v>
      </c>
      <c r="E27" s="1"/>
      <c r="F27" s="1"/>
      <c r="G27" s="67">
        <v>10868</v>
      </c>
      <c r="H27" s="67"/>
      <c r="I27" s="68">
        <v>10299</v>
      </c>
      <c r="J27" s="68"/>
      <c r="K27" s="68">
        <v>10868</v>
      </c>
      <c r="L27" s="68"/>
      <c r="M27" s="68">
        <v>10299</v>
      </c>
    </row>
    <row r="28" spans="1:13" ht="21.75" customHeight="1">
      <c r="A28" s="8" t="s">
        <v>77</v>
      </c>
      <c r="E28" s="1"/>
      <c r="F28" s="59"/>
      <c r="G28" s="67">
        <v>70357</v>
      </c>
      <c r="H28" s="67"/>
      <c r="I28" s="67">
        <v>70357</v>
      </c>
      <c r="J28" s="68"/>
      <c r="K28" s="68">
        <v>70357</v>
      </c>
      <c r="L28" s="68"/>
      <c r="M28" s="68">
        <v>70357</v>
      </c>
    </row>
    <row r="29" spans="1:13" ht="21.75" customHeight="1">
      <c r="A29" s="15" t="s">
        <v>94</v>
      </c>
      <c r="D29" s="14"/>
      <c r="E29" s="1"/>
      <c r="F29" s="1"/>
      <c r="G29" s="67">
        <v>72583</v>
      </c>
      <c r="H29" s="67"/>
      <c r="I29" s="68">
        <v>63771</v>
      </c>
      <c r="J29" s="67"/>
      <c r="K29" s="67">
        <v>65548</v>
      </c>
      <c r="L29" s="67"/>
      <c r="M29" s="67">
        <v>56947</v>
      </c>
    </row>
    <row r="30" spans="1:13" ht="21.75" customHeight="1">
      <c r="A30" s="15" t="s">
        <v>132</v>
      </c>
      <c r="D30" s="14"/>
      <c r="E30" s="1"/>
      <c r="F30" s="1"/>
      <c r="G30" s="67"/>
      <c r="H30" s="67"/>
      <c r="I30" s="68"/>
      <c r="J30" s="67"/>
      <c r="K30" s="67"/>
      <c r="L30" s="67"/>
      <c r="M30" s="67"/>
    </row>
    <row r="31" spans="1:13" ht="21.75" customHeight="1">
      <c r="A31" s="15" t="s">
        <v>202</v>
      </c>
      <c r="D31" s="14"/>
      <c r="E31" s="1"/>
      <c r="F31" s="1"/>
      <c r="G31" s="67">
        <v>6410</v>
      </c>
      <c r="H31" s="67"/>
      <c r="I31" s="68">
        <v>6410</v>
      </c>
      <c r="J31" s="67"/>
      <c r="K31" s="67">
        <v>6410</v>
      </c>
      <c r="L31" s="67"/>
      <c r="M31" s="67">
        <v>6410</v>
      </c>
    </row>
    <row r="32" spans="1:13" ht="21.75" customHeight="1">
      <c r="A32" s="8" t="s">
        <v>7</v>
      </c>
      <c r="D32" s="14"/>
      <c r="E32" s="1"/>
      <c r="F32" s="1"/>
      <c r="G32" s="67">
        <v>56827</v>
      </c>
      <c r="H32" s="67"/>
      <c r="I32" s="68">
        <v>58893</v>
      </c>
      <c r="J32" s="68"/>
      <c r="K32" s="68">
        <v>6613</v>
      </c>
      <c r="L32" s="68"/>
      <c r="M32" s="68">
        <v>4528</v>
      </c>
    </row>
    <row r="33" spans="1:13" ht="21.75" customHeight="1">
      <c r="A33" s="10" t="s">
        <v>8</v>
      </c>
      <c r="D33" s="14"/>
      <c r="E33" s="59"/>
      <c r="F33" s="1"/>
      <c r="G33" s="21">
        <f>SUM(G20:G32)</f>
        <v>4762311</v>
      </c>
      <c r="H33" s="22"/>
      <c r="I33" s="21">
        <f>SUM(I20:I32)</f>
        <v>4815964</v>
      </c>
      <c r="J33" s="44"/>
      <c r="K33" s="21">
        <f>SUM(K20:K32)</f>
        <v>4119260</v>
      </c>
      <c r="L33" s="44"/>
      <c r="M33" s="21">
        <f>SUM(M20:M32)</f>
        <v>4116608</v>
      </c>
    </row>
    <row r="34" spans="1:13" ht="21.75" customHeight="1" thickBot="1">
      <c r="A34" s="12" t="s">
        <v>9</v>
      </c>
      <c r="D34" s="14"/>
      <c r="E34" s="1"/>
      <c r="F34" s="1"/>
      <c r="G34" s="23">
        <f>SUM(G18,G33)</f>
        <v>7405065</v>
      </c>
      <c r="H34" s="22"/>
      <c r="I34" s="23">
        <f>SUM(I18,I33)</f>
        <v>7126879</v>
      </c>
      <c r="J34" s="44"/>
      <c r="K34" s="23">
        <f>SUM(K18,K33)</f>
        <v>4895217</v>
      </c>
      <c r="L34" s="44"/>
      <c r="M34" s="23">
        <f>SUM(M18,M33)</f>
        <v>4848625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139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46" t="s">
        <v>112</v>
      </c>
      <c r="B38" s="46"/>
      <c r="C38" s="46"/>
      <c r="D38" s="18"/>
      <c r="E38" s="48"/>
      <c r="F38" s="48"/>
      <c r="G38" s="48"/>
      <c r="H38" s="48"/>
      <c r="I38" s="48"/>
      <c r="J38" s="48"/>
      <c r="K38" s="49"/>
      <c r="L38" s="48"/>
      <c r="M38" s="49"/>
    </row>
    <row r="39" spans="1:13" s="10" customFormat="1" ht="21.75" customHeight="1">
      <c r="A39" s="46" t="s">
        <v>76</v>
      </c>
      <c r="B39" s="46"/>
      <c r="C39" s="60"/>
      <c r="D39" s="18"/>
      <c r="E39" s="48"/>
      <c r="F39" s="48"/>
      <c r="G39" s="48"/>
      <c r="H39" s="48"/>
      <c r="I39" s="48"/>
      <c r="J39" s="48"/>
      <c r="K39" s="49"/>
      <c r="L39" s="48"/>
      <c r="M39" s="49"/>
    </row>
    <row r="40" spans="1:13" s="18" customFormat="1" ht="21.75" customHeight="1">
      <c r="A40" s="46" t="str">
        <f>A3</f>
        <v>As at 31 March 2022</v>
      </c>
      <c r="B40" s="46"/>
      <c r="C40" s="60"/>
      <c r="K40" s="49"/>
      <c r="M40" s="49"/>
    </row>
    <row r="41" spans="1:13" s="8" customFormat="1" ht="21.75" customHeight="1">
      <c r="D41" s="51"/>
      <c r="E41" s="51"/>
      <c r="K41" s="19"/>
      <c r="M41" s="19" t="s">
        <v>161</v>
      </c>
    </row>
    <row r="42" spans="1:13" s="8" customFormat="1" ht="21.75" customHeight="1">
      <c r="D42" s="51"/>
      <c r="E42" s="51"/>
      <c r="G42" s="83" t="s">
        <v>80</v>
      </c>
      <c r="H42" s="83"/>
      <c r="I42" s="83"/>
      <c r="K42" s="83" t="s">
        <v>79</v>
      </c>
      <c r="L42" s="83"/>
      <c r="M42" s="83"/>
    </row>
    <row r="43" spans="1:13" s="8" customFormat="1" ht="21.75" customHeight="1">
      <c r="D43" s="51"/>
      <c r="E43" s="62" t="s">
        <v>0</v>
      </c>
      <c r="G43" s="63" t="str">
        <f>G6</f>
        <v>31 March 2022</v>
      </c>
      <c r="H43" s="64"/>
      <c r="I43" s="63" t="str">
        <f>I6</f>
        <v>31 December 2021</v>
      </c>
      <c r="J43" s="64"/>
      <c r="K43" s="63" t="str">
        <f>K6</f>
        <v>31 March 2022</v>
      </c>
      <c r="L43" s="64"/>
      <c r="M43" s="63" t="str">
        <f>M6</f>
        <v>31 December 2021</v>
      </c>
    </row>
    <row r="44" spans="1:13" s="8" customFormat="1" ht="21.75" customHeight="1">
      <c r="D44" s="51"/>
      <c r="E44" s="51"/>
      <c r="G44" s="65" t="s">
        <v>182</v>
      </c>
      <c r="H44" s="64"/>
      <c r="I44" s="65" t="s">
        <v>183</v>
      </c>
      <c r="J44" s="64"/>
      <c r="K44" s="65" t="s">
        <v>182</v>
      </c>
      <c r="L44" s="64"/>
      <c r="M44" s="65" t="s">
        <v>183</v>
      </c>
    </row>
    <row r="45" spans="1:13" s="8" customFormat="1" ht="21.6" customHeight="1">
      <c r="D45" s="51"/>
      <c r="E45" s="51"/>
      <c r="G45" s="65" t="s">
        <v>184</v>
      </c>
      <c r="H45" s="64"/>
      <c r="I45" s="65"/>
      <c r="J45" s="64"/>
      <c r="K45" s="65" t="s">
        <v>184</v>
      </c>
      <c r="L45" s="64"/>
      <c r="M45" s="65"/>
    </row>
    <row r="46" spans="1:13" ht="21.75" customHeight="1">
      <c r="A46" s="12" t="s">
        <v>10</v>
      </c>
      <c r="G46" s="58"/>
      <c r="K46" s="58"/>
      <c r="M46" s="58"/>
    </row>
    <row r="47" spans="1:13" ht="21.75" customHeight="1">
      <c r="A47" s="12" t="s">
        <v>11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196</v>
      </c>
      <c r="D48" s="14"/>
      <c r="E48" s="1">
        <v>6</v>
      </c>
      <c r="F48" s="1"/>
      <c r="G48" s="22">
        <v>902619</v>
      </c>
      <c r="H48" s="22"/>
      <c r="I48" s="22">
        <v>751056</v>
      </c>
      <c r="J48" s="22"/>
      <c r="K48" s="22">
        <v>737058</v>
      </c>
      <c r="L48" s="22"/>
      <c r="M48" s="22">
        <v>660619</v>
      </c>
    </row>
    <row r="49" spans="1:13" ht="21.75" customHeight="1">
      <c r="A49" s="15" t="s">
        <v>56</v>
      </c>
      <c r="D49" s="14"/>
      <c r="E49" s="1">
        <v>2</v>
      </c>
      <c r="F49" s="1"/>
      <c r="G49" s="22">
        <v>588594</v>
      </c>
      <c r="H49" s="67"/>
      <c r="I49" s="22">
        <v>618993</v>
      </c>
      <c r="J49" s="67"/>
      <c r="K49" s="67">
        <v>306463</v>
      </c>
      <c r="L49" s="67"/>
      <c r="M49" s="67">
        <v>319267</v>
      </c>
    </row>
    <row r="50" spans="1:13" ht="21.75" customHeight="1">
      <c r="A50" s="15" t="s">
        <v>105</v>
      </c>
      <c r="D50" s="14"/>
      <c r="E50" s="1">
        <v>7</v>
      </c>
      <c r="F50" s="1"/>
      <c r="G50" s="67">
        <v>285333</v>
      </c>
      <c r="H50" s="67"/>
      <c r="I50" s="67">
        <v>256612</v>
      </c>
      <c r="J50" s="67"/>
      <c r="K50" s="67">
        <v>214985</v>
      </c>
      <c r="L50" s="67"/>
      <c r="M50" s="67">
        <v>189274</v>
      </c>
    </row>
    <row r="51" spans="1:13" ht="21.75" customHeight="1">
      <c r="A51" s="15" t="s">
        <v>149</v>
      </c>
      <c r="D51" s="14"/>
      <c r="E51" s="1"/>
      <c r="F51" s="1"/>
      <c r="G51" s="67">
        <v>12328</v>
      </c>
      <c r="H51" s="67"/>
      <c r="I51" s="67">
        <v>13797</v>
      </c>
      <c r="J51" s="67"/>
      <c r="K51" s="22">
        <v>1454</v>
      </c>
      <c r="L51" s="67"/>
      <c r="M51" s="22">
        <v>1647</v>
      </c>
    </row>
    <row r="52" spans="1:13" ht="21.75" customHeight="1">
      <c r="A52" s="15" t="s">
        <v>141</v>
      </c>
      <c r="D52" s="14"/>
      <c r="E52" s="1"/>
      <c r="F52" s="1"/>
      <c r="G52" s="67">
        <v>35237</v>
      </c>
      <c r="H52" s="67"/>
      <c r="I52" s="67">
        <v>23585</v>
      </c>
      <c r="J52" s="67"/>
      <c r="K52" s="22">
        <v>13381</v>
      </c>
      <c r="L52" s="67"/>
      <c r="M52" s="22">
        <v>9926</v>
      </c>
    </row>
    <row r="53" spans="1:13" ht="21.75" customHeight="1">
      <c r="A53" s="15" t="s">
        <v>168</v>
      </c>
      <c r="D53" s="14"/>
      <c r="E53" s="1"/>
      <c r="F53" s="1"/>
      <c r="G53" s="67">
        <v>12</v>
      </c>
      <c r="H53" s="67"/>
      <c r="I53" s="67">
        <v>23</v>
      </c>
      <c r="J53" s="67"/>
      <c r="K53" s="22">
        <v>12</v>
      </c>
      <c r="L53" s="67"/>
      <c r="M53" s="22">
        <v>23</v>
      </c>
    </row>
    <row r="54" spans="1:13" ht="21.75" customHeight="1">
      <c r="A54" s="15" t="s">
        <v>12</v>
      </c>
      <c r="D54" s="14"/>
      <c r="E54" s="1"/>
      <c r="F54" s="1"/>
      <c r="G54" s="25">
        <v>97305</v>
      </c>
      <c r="H54" s="22"/>
      <c r="I54" s="25">
        <v>98250</v>
      </c>
      <c r="J54" s="44"/>
      <c r="K54" s="25">
        <v>41762</v>
      </c>
      <c r="L54" s="44"/>
      <c r="M54" s="25">
        <v>44893</v>
      </c>
    </row>
    <row r="55" spans="1:13" ht="21.75" customHeight="1">
      <c r="A55" s="12" t="s">
        <v>13</v>
      </c>
      <c r="D55" s="14"/>
      <c r="E55" s="1"/>
      <c r="F55" s="1"/>
      <c r="G55" s="25">
        <f>SUM(G48:G54)</f>
        <v>1921428</v>
      </c>
      <c r="H55" s="22"/>
      <c r="I55" s="25">
        <f>SUM(I48:I54)</f>
        <v>1762316</v>
      </c>
      <c r="J55" s="44"/>
      <c r="K55" s="25">
        <f>SUM(K48:K54)</f>
        <v>1315115</v>
      </c>
      <c r="L55" s="44"/>
      <c r="M55" s="25">
        <f>SUM(M48:M54)</f>
        <v>1225649</v>
      </c>
    </row>
    <row r="56" spans="1:13" ht="21.75" customHeight="1">
      <c r="A56" s="12" t="s">
        <v>95</v>
      </c>
      <c r="D56" s="14"/>
      <c r="E56" s="1"/>
      <c r="F56" s="1"/>
      <c r="G56" s="22"/>
      <c r="H56" s="22"/>
      <c r="I56" s="44"/>
      <c r="J56" s="44"/>
      <c r="K56" s="44"/>
      <c r="L56" s="44"/>
      <c r="M56" s="44"/>
    </row>
    <row r="57" spans="1:13" ht="21.75" customHeight="1">
      <c r="A57" s="3" t="s">
        <v>106</v>
      </c>
      <c r="D57" s="14"/>
      <c r="E57" s="1"/>
      <c r="F57" s="1"/>
      <c r="I57" s="44"/>
      <c r="J57" s="44"/>
      <c r="K57" s="44"/>
      <c r="L57" s="44"/>
      <c r="M57" s="44"/>
    </row>
    <row r="58" spans="1:13" ht="21.75" customHeight="1">
      <c r="A58" s="3" t="s">
        <v>107</v>
      </c>
      <c r="D58" s="14"/>
      <c r="E58" s="1">
        <v>7</v>
      </c>
      <c r="F58" s="1"/>
      <c r="G58" s="22">
        <v>2068222</v>
      </c>
      <c r="H58" s="22"/>
      <c r="I58" s="44">
        <v>1980298</v>
      </c>
      <c r="J58" s="44"/>
      <c r="K58" s="44">
        <v>1416328</v>
      </c>
      <c r="L58" s="44"/>
      <c r="M58" s="44">
        <v>1482928</v>
      </c>
    </row>
    <row r="59" spans="1:13" ht="21.75" customHeight="1">
      <c r="A59" s="3" t="s">
        <v>150</v>
      </c>
      <c r="D59" s="14"/>
      <c r="E59" s="1"/>
      <c r="F59" s="1"/>
      <c r="G59" s="67">
        <v>172631</v>
      </c>
      <c r="H59" s="67"/>
      <c r="I59" s="67">
        <v>175129</v>
      </c>
      <c r="J59" s="67"/>
      <c r="K59" s="22">
        <v>1548</v>
      </c>
      <c r="L59" s="67"/>
      <c r="M59" s="22">
        <v>1106</v>
      </c>
    </row>
    <row r="60" spans="1:13" ht="21.75" customHeight="1">
      <c r="A60" s="3" t="s">
        <v>108</v>
      </c>
      <c r="D60" s="14"/>
      <c r="E60" s="3"/>
      <c r="F60" s="3"/>
      <c r="G60" s="3"/>
      <c r="H60" s="3"/>
      <c r="I60" s="22"/>
      <c r="J60" s="44"/>
      <c r="K60" s="22"/>
      <c r="L60" s="44"/>
      <c r="M60" s="22"/>
    </row>
    <row r="61" spans="1:13" ht="21.75" customHeight="1">
      <c r="A61" s="3" t="s">
        <v>199</v>
      </c>
      <c r="D61" s="14"/>
      <c r="E61" s="1">
        <v>9</v>
      </c>
      <c r="F61" s="1"/>
      <c r="G61" s="2">
        <v>288727</v>
      </c>
      <c r="H61" s="22"/>
      <c r="I61" s="2">
        <v>289544</v>
      </c>
      <c r="J61" s="44"/>
      <c r="K61" s="2">
        <v>288727</v>
      </c>
      <c r="L61" s="44"/>
      <c r="M61" s="2">
        <v>289544</v>
      </c>
    </row>
    <row r="62" spans="1:13" ht="21.75" customHeight="1">
      <c r="A62" s="3" t="s">
        <v>109</v>
      </c>
      <c r="D62" s="14"/>
      <c r="E62" s="1"/>
      <c r="F62" s="1"/>
      <c r="G62" s="22">
        <v>347342</v>
      </c>
      <c r="H62" s="22"/>
      <c r="I62" s="44">
        <v>356282</v>
      </c>
      <c r="J62" s="44"/>
      <c r="K62" s="2">
        <v>0</v>
      </c>
      <c r="L62" s="44"/>
      <c r="M62" s="2">
        <v>0</v>
      </c>
    </row>
    <row r="63" spans="1:13" ht="21.75" customHeight="1">
      <c r="A63" s="3" t="s">
        <v>57</v>
      </c>
      <c r="D63" s="14"/>
      <c r="E63" s="1"/>
      <c r="F63" s="1"/>
      <c r="G63" s="22">
        <v>82354</v>
      </c>
      <c r="H63" s="22"/>
      <c r="I63" s="44">
        <v>79557</v>
      </c>
      <c r="J63" s="44"/>
      <c r="K63" s="44">
        <v>50049</v>
      </c>
      <c r="L63" s="44"/>
      <c r="M63" s="44">
        <v>47919</v>
      </c>
    </row>
    <row r="64" spans="1:13" ht="21.75" customHeight="1">
      <c r="A64" s="12" t="s">
        <v>96</v>
      </c>
      <c r="D64" s="14"/>
      <c r="E64" s="1"/>
      <c r="F64" s="1"/>
      <c r="G64" s="21">
        <f>SUM(G58:G63)</f>
        <v>2959276</v>
      </c>
      <c r="H64" s="22"/>
      <c r="I64" s="21">
        <f>SUM(I57:I63)</f>
        <v>2880810</v>
      </c>
      <c r="J64" s="44"/>
      <c r="K64" s="21">
        <f>SUM(K57:K63)</f>
        <v>1756652</v>
      </c>
      <c r="L64" s="44"/>
      <c r="M64" s="21">
        <f>SUM(M57:M63)</f>
        <v>1821497</v>
      </c>
    </row>
    <row r="65" spans="1:13" ht="21.75" customHeight="1">
      <c r="A65" s="12" t="s">
        <v>14</v>
      </c>
      <c r="D65" s="14"/>
      <c r="E65" s="1"/>
      <c r="F65" s="1"/>
      <c r="G65" s="21">
        <f>SUM(G55,G64)</f>
        <v>4880704</v>
      </c>
      <c r="H65" s="22"/>
      <c r="I65" s="21">
        <f>SUM(I55,I64)</f>
        <v>4643126</v>
      </c>
      <c r="J65" s="44"/>
      <c r="K65" s="21">
        <f>SUM(K55,K64)</f>
        <v>3071767</v>
      </c>
      <c r="L65" s="44"/>
      <c r="M65" s="21">
        <f>SUM(M55,M64)</f>
        <v>3047146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139</v>
      </c>
      <c r="D68" s="14"/>
      <c r="E68" s="4"/>
      <c r="F68" s="4"/>
      <c r="G68" s="3"/>
      <c r="H68" s="3"/>
    </row>
    <row r="69" spans="1:13" s="10" customFormat="1" ht="21.75" customHeight="1">
      <c r="A69" s="46" t="s">
        <v>112</v>
      </c>
      <c r="B69" s="46"/>
      <c r="C69" s="46"/>
      <c r="D69" s="18"/>
      <c r="E69" s="48"/>
      <c r="F69" s="48"/>
      <c r="G69" s="48"/>
      <c r="H69" s="48"/>
    </row>
    <row r="70" spans="1:13" s="10" customFormat="1" ht="21.75" customHeight="1">
      <c r="A70" s="46" t="s">
        <v>76</v>
      </c>
      <c r="B70" s="46"/>
      <c r="C70" s="60"/>
      <c r="D70" s="18"/>
      <c r="E70" s="48"/>
      <c r="F70" s="48"/>
      <c r="G70" s="48"/>
      <c r="H70" s="48"/>
      <c r="I70" s="48"/>
      <c r="J70" s="48"/>
      <c r="K70" s="49"/>
      <c r="L70" s="48"/>
      <c r="M70" s="49"/>
    </row>
    <row r="71" spans="1:13" s="18" customFormat="1" ht="21.75" customHeight="1">
      <c r="A71" s="46" t="str">
        <f>A3</f>
        <v>As at 31 March 2022</v>
      </c>
      <c r="B71" s="46"/>
      <c r="C71" s="60"/>
      <c r="K71" s="49"/>
      <c r="M71" s="49"/>
    </row>
    <row r="72" spans="1:13" s="8" customFormat="1" ht="21.75" customHeight="1">
      <c r="D72" s="51"/>
      <c r="E72" s="51"/>
      <c r="K72" s="19"/>
      <c r="M72" s="19" t="s">
        <v>161</v>
      </c>
    </row>
    <row r="73" spans="1:13" s="8" customFormat="1" ht="21.75" customHeight="1">
      <c r="D73" s="51"/>
      <c r="E73" s="51"/>
      <c r="G73" s="83" t="s">
        <v>80</v>
      </c>
      <c r="H73" s="83"/>
      <c r="I73" s="83"/>
      <c r="K73" s="83" t="s">
        <v>79</v>
      </c>
      <c r="L73" s="83"/>
      <c r="M73" s="83"/>
    </row>
    <row r="74" spans="1:13" s="8" customFormat="1" ht="21.75" customHeight="1">
      <c r="D74" s="51"/>
      <c r="E74" s="51"/>
      <c r="G74" s="63" t="str">
        <f>G6</f>
        <v>31 March 2022</v>
      </c>
      <c r="H74" s="64"/>
      <c r="I74" s="63" t="str">
        <f>I6</f>
        <v>31 December 2021</v>
      </c>
      <c r="J74" s="64"/>
      <c r="K74" s="63" t="str">
        <f>K6</f>
        <v>31 March 2022</v>
      </c>
      <c r="L74" s="64"/>
      <c r="M74" s="63" t="str">
        <f>M6</f>
        <v>31 December 2021</v>
      </c>
    </row>
    <row r="75" spans="1:13" s="8" customFormat="1" ht="21.75" customHeight="1">
      <c r="D75" s="51"/>
      <c r="E75" s="51"/>
      <c r="G75" s="65" t="s">
        <v>182</v>
      </c>
      <c r="H75" s="64"/>
      <c r="I75" s="65" t="s">
        <v>183</v>
      </c>
      <c r="J75" s="64"/>
      <c r="K75" s="65" t="s">
        <v>182</v>
      </c>
      <c r="L75" s="64"/>
      <c r="M75" s="65" t="s">
        <v>183</v>
      </c>
    </row>
    <row r="76" spans="1:13" s="8" customFormat="1" ht="21.6" customHeight="1">
      <c r="D76" s="51"/>
      <c r="E76" s="51"/>
      <c r="G76" s="65" t="s">
        <v>184</v>
      </c>
      <c r="H76" s="64"/>
      <c r="I76" s="65"/>
      <c r="J76" s="64"/>
      <c r="K76" s="65" t="s">
        <v>184</v>
      </c>
      <c r="L76" s="64"/>
      <c r="M76" s="65"/>
    </row>
    <row r="77" spans="1:13" ht="21.75" customHeight="1">
      <c r="A77" s="12" t="s">
        <v>15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16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17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133</v>
      </c>
      <c r="D80" s="14"/>
      <c r="E80" s="1"/>
      <c r="F80" s="1"/>
      <c r="G80" s="23">
        <v>326550</v>
      </c>
      <c r="H80" s="22"/>
      <c r="I80" s="23">
        <v>326550</v>
      </c>
      <c r="J80" s="44"/>
      <c r="K80" s="23">
        <v>326550</v>
      </c>
      <c r="L80" s="44"/>
      <c r="M80" s="23">
        <v>326550</v>
      </c>
    </row>
    <row r="81" spans="1:13" ht="21.75" customHeight="1" thickTop="1">
      <c r="A81" s="3" t="s">
        <v>73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134</v>
      </c>
      <c r="D82" s="14"/>
      <c r="E82" s="1"/>
      <c r="F82" s="1"/>
      <c r="G82" s="22">
        <v>326550</v>
      </c>
      <c r="H82" s="22"/>
      <c r="I82" s="44">
        <v>326550</v>
      </c>
      <c r="J82" s="44"/>
      <c r="K82" s="44">
        <v>326550</v>
      </c>
      <c r="L82" s="44"/>
      <c r="M82" s="44">
        <v>326550</v>
      </c>
    </row>
    <row r="83" spans="1:13" ht="21.75" customHeight="1">
      <c r="A83" s="15" t="s">
        <v>18</v>
      </c>
      <c r="D83" s="14"/>
      <c r="E83" s="1"/>
      <c r="F83" s="1"/>
      <c r="G83" s="22">
        <v>1026969</v>
      </c>
      <c r="H83" s="22"/>
      <c r="I83" s="22">
        <v>1026969</v>
      </c>
      <c r="J83" s="22"/>
      <c r="K83" s="22">
        <v>1026969</v>
      </c>
      <c r="L83" s="22"/>
      <c r="M83" s="22">
        <v>1026969</v>
      </c>
    </row>
    <row r="84" spans="1:13" ht="21.75" customHeight="1">
      <c r="A84" s="15" t="s">
        <v>155</v>
      </c>
      <c r="D84" s="14"/>
      <c r="E84" s="1"/>
      <c r="F84" s="1"/>
      <c r="G84" s="22"/>
      <c r="H84" s="22"/>
      <c r="I84" s="22"/>
      <c r="J84" s="22"/>
      <c r="K84" s="22"/>
      <c r="L84" s="22"/>
      <c r="M84" s="22"/>
    </row>
    <row r="85" spans="1:13" ht="21.75" customHeight="1">
      <c r="A85" s="15" t="s">
        <v>156</v>
      </c>
      <c r="D85" s="14"/>
      <c r="E85" s="1"/>
      <c r="F85" s="1"/>
      <c r="G85" s="22">
        <v>20035</v>
      </c>
      <c r="H85" s="22"/>
      <c r="I85" s="22">
        <v>20035</v>
      </c>
      <c r="J85" s="67"/>
      <c r="K85" s="2">
        <v>0</v>
      </c>
      <c r="L85" s="67"/>
      <c r="M85" s="2">
        <v>0</v>
      </c>
    </row>
    <row r="86" spans="1:13" ht="21.75" customHeight="1">
      <c r="A86" s="15" t="s">
        <v>19</v>
      </c>
      <c r="D86" s="14"/>
      <c r="E86" s="1"/>
      <c r="F86" s="1"/>
      <c r="G86" s="22"/>
      <c r="H86" s="22"/>
      <c r="I86" s="22"/>
      <c r="J86" s="22"/>
      <c r="K86" s="22"/>
      <c r="L86" s="22"/>
      <c r="M86" s="22"/>
    </row>
    <row r="87" spans="1:13" ht="21.75" customHeight="1">
      <c r="A87" s="15" t="s">
        <v>20</v>
      </c>
      <c r="D87" s="14"/>
      <c r="E87" s="1"/>
      <c r="F87" s="1"/>
      <c r="G87" s="22">
        <v>32655</v>
      </c>
      <c r="H87" s="22"/>
      <c r="I87" s="22">
        <v>32655</v>
      </c>
      <c r="J87" s="22"/>
      <c r="K87" s="22">
        <v>32655</v>
      </c>
      <c r="L87" s="22"/>
      <c r="M87" s="22">
        <v>32655</v>
      </c>
    </row>
    <row r="88" spans="1:13" ht="21.75" customHeight="1">
      <c r="A88" s="15" t="s">
        <v>21</v>
      </c>
      <c r="D88" s="14"/>
      <c r="E88" s="1"/>
      <c r="F88" s="1"/>
      <c r="G88" s="22">
        <v>770423</v>
      </c>
      <c r="H88" s="22"/>
      <c r="I88" s="22">
        <v>680964</v>
      </c>
      <c r="J88" s="22"/>
      <c r="K88" s="22">
        <v>437276</v>
      </c>
      <c r="L88" s="22"/>
      <c r="M88" s="22">
        <v>415305</v>
      </c>
    </row>
    <row r="89" spans="1:13" ht="21.75" customHeight="1">
      <c r="A89" s="15" t="s">
        <v>82</v>
      </c>
      <c r="B89" s="10"/>
      <c r="C89" s="10"/>
      <c r="D89" s="10"/>
      <c r="E89" s="1"/>
      <c r="F89" s="1"/>
      <c r="G89" s="25">
        <v>-7105</v>
      </c>
      <c r="H89" s="22"/>
      <c r="I89" s="25">
        <v>46160</v>
      </c>
      <c r="J89" s="44"/>
      <c r="K89" s="69">
        <v>0</v>
      </c>
      <c r="L89" s="44"/>
      <c r="M89" s="69">
        <v>0</v>
      </c>
    </row>
    <row r="90" spans="1:13" ht="21.75" customHeight="1">
      <c r="A90" s="15" t="s">
        <v>110</v>
      </c>
      <c r="D90" s="14"/>
      <c r="E90" s="1"/>
      <c r="F90" s="1"/>
      <c r="G90" s="27">
        <f>SUM(G82:G89)</f>
        <v>2169527</v>
      </c>
      <c r="H90" s="22"/>
      <c r="I90" s="27">
        <f>SUM(I82:I89)</f>
        <v>2133333</v>
      </c>
      <c r="J90" s="44"/>
      <c r="K90" s="27">
        <f>SUM(K82:K89)</f>
        <v>1823450</v>
      </c>
      <c r="L90" s="44"/>
      <c r="M90" s="27">
        <f>SUM(M82:M89)</f>
        <v>1801479</v>
      </c>
    </row>
    <row r="91" spans="1:13" ht="21.75" customHeight="1">
      <c r="A91" s="15" t="s">
        <v>111</v>
      </c>
      <c r="D91" s="14"/>
      <c r="E91" s="1"/>
      <c r="F91" s="1"/>
      <c r="G91" s="25">
        <v>354834</v>
      </c>
      <c r="H91" s="22"/>
      <c r="I91" s="25">
        <v>350420</v>
      </c>
      <c r="J91" s="44"/>
      <c r="K91" s="69">
        <v>0</v>
      </c>
      <c r="L91" s="44"/>
      <c r="M91" s="69">
        <v>0</v>
      </c>
    </row>
    <row r="92" spans="1:13" ht="21.75" customHeight="1">
      <c r="A92" s="10" t="s">
        <v>22</v>
      </c>
      <c r="D92" s="14"/>
      <c r="E92" s="1"/>
      <c r="F92" s="1"/>
      <c r="G92" s="25">
        <f>SUM(G90:G91)</f>
        <v>2524361</v>
      </c>
      <c r="H92" s="22"/>
      <c r="I92" s="25">
        <f>SUM(I90:I91)</f>
        <v>2483753</v>
      </c>
      <c r="J92" s="44"/>
      <c r="K92" s="25">
        <f>SUM(K90:K91)</f>
        <v>1823450</v>
      </c>
      <c r="L92" s="44"/>
      <c r="M92" s="25">
        <f>SUM(M90:M91)</f>
        <v>1801479</v>
      </c>
    </row>
    <row r="93" spans="1:13" ht="21.75" customHeight="1" thickBot="1">
      <c r="A93" s="10" t="s">
        <v>23</v>
      </c>
      <c r="D93" s="14"/>
      <c r="E93" s="1"/>
      <c r="F93" s="1"/>
      <c r="G93" s="23">
        <f>SUM(G65+G92)</f>
        <v>7405065</v>
      </c>
      <c r="H93" s="22"/>
      <c r="I93" s="23">
        <f>SUM(I65+I92)</f>
        <v>7126879</v>
      </c>
      <c r="J93" s="44"/>
      <c r="K93" s="23">
        <f>SUM(K65+K92)</f>
        <v>4895217</v>
      </c>
      <c r="L93" s="44"/>
      <c r="M93" s="23">
        <f>SUM(M65+M92)</f>
        <v>4848625</v>
      </c>
    </row>
    <row r="94" spans="1:13" ht="21.75" customHeight="1" thickTop="1">
      <c r="D94" s="14"/>
      <c r="E94" s="1"/>
      <c r="F94" s="1"/>
      <c r="G94" s="22">
        <f>G93-G34</f>
        <v>0</v>
      </c>
      <c r="H94" s="22"/>
      <c r="I94" s="22">
        <f>I93-I34</f>
        <v>0</v>
      </c>
      <c r="J94" s="22"/>
      <c r="K94" s="22">
        <f>K93-K34</f>
        <v>0</v>
      </c>
      <c r="L94" s="22"/>
      <c r="M94" s="22">
        <f>M93-M34</f>
        <v>0</v>
      </c>
    </row>
    <row r="95" spans="1:13" ht="21.75" customHeight="1">
      <c r="D95" s="14"/>
      <c r="E95" s="1"/>
      <c r="F95" s="1"/>
      <c r="G95" s="2"/>
      <c r="H95" s="2"/>
      <c r="I95" s="2"/>
      <c r="J95" s="2"/>
      <c r="K95" s="2"/>
      <c r="L95" s="2"/>
      <c r="M95" s="2"/>
    </row>
    <row r="96" spans="1:13" ht="21.75" customHeight="1">
      <c r="A96" s="3" t="s">
        <v>139</v>
      </c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D97" s="14"/>
      <c r="E97" s="4"/>
      <c r="F97" s="4"/>
      <c r="G97" s="4"/>
      <c r="H97" s="4"/>
      <c r="I97" s="4"/>
      <c r="J97" s="4"/>
      <c r="L97" s="4"/>
    </row>
    <row r="98" spans="1:12" ht="21.75" customHeight="1">
      <c r="A98" s="61"/>
      <c r="B98" s="61"/>
      <c r="C98" s="61"/>
      <c r="D98" s="61"/>
      <c r="E98" s="61"/>
      <c r="F98" s="4"/>
      <c r="G98" s="4"/>
      <c r="H98" s="4"/>
      <c r="I98" s="4"/>
      <c r="J98" s="4"/>
      <c r="L98" s="4"/>
    </row>
    <row r="99" spans="1:12" ht="21.75" customHeight="1">
      <c r="D99" s="14"/>
      <c r="E99" s="4"/>
      <c r="F99" s="4"/>
      <c r="G99" s="4"/>
      <c r="H99" s="4"/>
      <c r="I99" s="4"/>
      <c r="J99" s="4"/>
      <c r="L99" s="4"/>
    </row>
    <row r="100" spans="1:12" ht="21.75" customHeight="1">
      <c r="D100" s="15"/>
      <c r="E100" s="3"/>
      <c r="F100" s="4"/>
      <c r="G100" s="15" t="s">
        <v>24</v>
      </c>
      <c r="H100" s="4"/>
      <c r="I100" s="4"/>
      <c r="J100" s="4"/>
      <c r="L100" s="4"/>
    </row>
    <row r="101" spans="1:12" s="7" customFormat="1" ht="21.75" customHeight="1">
      <c r="A101" s="61"/>
      <c r="B101" s="61"/>
      <c r="C101" s="61"/>
      <c r="D101" s="61"/>
      <c r="E101" s="61"/>
      <c r="F101" s="4"/>
      <c r="G101" s="4"/>
      <c r="H101" s="4"/>
      <c r="I101" s="4"/>
      <c r="J101" s="4"/>
      <c r="L101" s="4"/>
    </row>
    <row r="102" spans="1:12" s="7" customFormat="1" ht="21.75" customHeight="1">
      <c r="A102" s="3"/>
      <c r="B102" s="3"/>
      <c r="C102" s="3"/>
      <c r="D102" s="14"/>
      <c r="E102" s="4"/>
      <c r="F102" s="4"/>
      <c r="G102" s="4"/>
      <c r="H102" s="4"/>
      <c r="I102" s="4"/>
      <c r="J102" s="4"/>
      <c r="L102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65"/>
  <sheetViews>
    <sheetView showGridLines="0" view="pageBreakPreview" topLeftCell="A41" zoomScale="80" zoomScaleNormal="100" zoomScaleSheetLayoutView="80" workbookViewId="0">
      <selection activeCell="A51" sqref="A51"/>
    </sheetView>
  </sheetViews>
  <sheetFormatPr defaultColWidth="10.5703125" defaultRowHeight="21.75" customHeight="1"/>
  <cols>
    <col min="1" max="3" width="11.85546875" style="3" customWidth="1"/>
    <col min="4" max="4" width="17.425781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162</v>
      </c>
    </row>
    <row r="2" spans="1:13" s="10" customFormat="1" ht="21.75" customHeight="1">
      <c r="A2" s="57" t="s">
        <v>112</v>
      </c>
      <c r="B2" s="57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74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">
        <v>181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161</v>
      </c>
    </row>
    <row r="6" spans="1:13" s="8" customFormat="1" ht="21.75" customHeight="1">
      <c r="D6" s="51"/>
      <c r="E6" s="51"/>
      <c r="G6" s="83" t="s">
        <v>80</v>
      </c>
      <c r="H6" s="83"/>
      <c r="I6" s="83"/>
      <c r="K6" s="83" t="s">
        <v>79</v>
      </c>
      <c r="L6" s="83"/>
      <c r="M6" s="83"/>
    </row>
    <row r="7" spans="1:13" s="11" customFormat="1" ht="21.75" customHeight="1">
      <c r="D7" s="20"/>
      <c r="E7" s="70" t="s">
        <v>0</v>
      </c>
      <c r="G7" s="70">
        <v>2022</v>
      </c>
      <c r="H7" s="52"/>
      <c r="I7" s="70">
        <v>2021</v>
      </c>
      <c r="J7" s="52"/>
      <c r="K7" s="70">
        <v>2022</v>
      </c>
      <c r="L7" s="52"/>
      <c r="M7" s="70">
        <v>2021</v>
      </c>
    </row>
    <row r="8" spans="1:13" ht="21.75" customHeight="1">
      <c r="A8" s="12" t="s">
        <v>58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2</v>
      </c>
      <c r="F10" s="1"/>
      <c r="G10" s="2">
        <v>1620047</v>
      </c>
      <c r="H10" s="2"/>
      <c r="I10" s="2">
        <v>1089091</v>
      </c>
      <c r="J10" s="2"/>
      <c r="K10" s="2">
        <v>477987</v>
      </c>
      <c r="L10" s="2"/>
      <c r="M10" s="2">
        <v>385864</v>
      </c>
    </row>
    <row r="11" spans="1:13" ht="21.75" customHeight="1">
      <c r="A11" s="15" t="s">
        <v>27</v>
      </c>
      <c r="D11" s="14"/>
      <c r="E11" s="1">
        <v>2</v>
      </c>
      <c r="F11" s="1"/>
      <c r="G11" s="28">
        <v>22475</v>
      </c>
      <c r="H11" s="28"/>
      <c r="I11" s="28">
        <v>13053</v>
      </c>
      <c r="J11" s="28"/>
      <c r="K11" s="28">
        <v>18281</v>
      </c>
      <c r="L11" s="28"/>
      <c r="M11" s="28">
        <v>12933</v>
      </c>
    </row>
    <row r="12" spans="1:13" ht="21.75" customHeight="1">
      <c r="A12" s="15" t="s">
        <v>124</v>
      </c>
      <c r="D12" s="14"/>
      <c r="E12" s="1"/>
      <c r="F12" s="1"/>
      <c r="G12" s="29">
        <v>5041</v>
      </c>
      <c r="H12" s="2"/>
      <c r="I12" s="29">
        <v>1569</v>
      </c>
      <c r="J12" s="2"/>
      <c r="K12" s="29">
        <v>1181</v>
      </c>
      <c r="L12" s="2"/>
      <c r="M12" s="29">
        <v>713</v>
      </c>
    </row>
    <row r="13" spans="1:13" ht="21.75" customHeight="1">
      <c r="A13" s="12" t="s">
        <v>28</v>
      </c>
      <c r="D13" s="14"/>
      <c r="E13" s="1"/>
      <c r="F13" s="1"/>
      <c r="G13" s="29">
        <f>SUM(G10:G12)</f>
        <v>1647563</v>
      </c>
      <c r="H13" s="2"/>
      <c r="I13" s="29">
        <f>SUM(I10:I12)</f>
        <v>1103713</v>
      </c>
      <c r="J13" s="2"/>
      <c r="K13" s="29">
        <f>SUM(K10:K12)</f>
        <v>497449</v>
      </c>
      <c r="L13" s="2"/>
      <c r="M13" s="29">
        <f>SUM(M10:M12)</f>
        <v>399510</v>
      </c>
    </row>
    <row r="14" spans="1:13" ht="21.75" customHeight="1">
      <c r="A14" s="12" t="s">
        <v>29</v>
      </c>
      <c r="D14" s="14"/>
      <c r="E14" s="1"/>
      <c r="F14" s="1"/>
      <c r="G14" s="2"/>
      <c r="H14" s="2"/>
      <c r="I14" s="2"/>
      <c r="J14" s="2"/>
      <c r="K14" s="2"/>
      <c r="L14" s="2"/>
      <c r="M14" s="2"/>
    </row>
    <row r="15" spans="1:13" ht="21.75" customHeight="1">
      <c r="A15" s="15" t="s">
        <v>30</v>
      </c>
      <c r="D15" s="14"/>
      <c r="E15" s="1">
        <v>2</v>
      </c>
      <c r="F15" s="1"/>
      <c r="G15" s="2">
        <v>1349075</v>
      </c>
      <c r="H15" s="2"/>
      <c r="I15" s="2">
        <v>815358</v>
      </c>
      <c r="J15" s="2"/>
      <c r="K15" s="2">
        <v>404485</v>
      </c>
      <c r="L15" s="2"/>
      <c r="M15" s="2">
        <v>309316</v>
      </c>
    </row>
    <row r="16" spans="1:13" ht="21.75" customHeight="1">
      <c r="A16" s="15" t="s">
        <v>138</v>
      </c>
      <c r="D16" s="14"/>
      <c r="E16" s="1"/>
      <c r="F16" s="1"/>
      <c r="G16" s="2">
        <v>53495</v>
      </c>
      <c r="H16" s="2"/>
      <c r="I16" s="2">
        <v>45048</v>
      </c>
      <c r="J16" s="2"/>
      <c r="K16" s="2">
        <v>10514</v>
      </c>
      <c r="L16" s="2"/>
      <c r="M16" s="2">
        <v>9242</v>
      </c>
    </row>
    <row r="17" spans="1:14" ht="21.75" customHeight="1">
      <c r="A17" s="15" t="s">
        <v>31</v>
      </c>
      <c r="D17" s="14"/>
      <c r="E17" s="1">
        <v>2</v>
      </c>
      <c r="F17" s="1"/>
      <c r="G17" s="29">
        <v>97761</v>
      </c>
      <c r="H17" s="2"/>
      <c r="I17" s="29">
        <v>74868</v>
      </c>
      <c r="J17" s="2"/>
      <c r="K17" s="29">
        <v>39398</v>
      </c>
      <c r="L17" s="2"/>
      <c r="M17" s="29">
        <v>38961</v>
      </c>
    </row>
    <row r="18" spans="1:14" ht="21.75" customHeight="1">
      <c r="A18" s="12" t="s">
        <v>32</v>
      </c>
      <c r="D18" s="14"/>
      <c r="E18" s="1"/>
      <c r="F18" s="1"/>
      <c r="G18" s="29">
        <f>SUM(G15:G17)</f>
        <v>1500331</v>
      </c>
      <c r="H18" s="2"/>
      <c r="I18" s="29">
        <f>SUM(I15:I17)</f>
        <v>935274</v>
      </c>
      <c r="J18" s="2"/>
      <c r="K18" s="29">
        <f>SUM(K15:K17)</f>
        <v>454397</v>
      </c>
      <c r="L18" s="2"/>
      <c r="M18" s="29">
        <f>SUM(M15:M17)</f>
        <v>357519</v>
      </c>
    </row>
    <row r="19" spans="1:14" ht="21.75" customHeight="1">
      <c r="A19" s="12" t="s">
        <v>143</v>
      </c>
      <c r="D19" s="14"/>
      <c r="E19" s="1"/>
      <c r="F19" s="1"/>
      <c r="G19" s="2">
        <f>G13-G18</f>
        <v>147232</v>
      </c>
      <c r="H19" s="2"/>
      <c r="I19" s="2">
        <f>I13-I18</f>
        <v>168439</v>
      </c>
      <c r="J19" s="2"/>
      <c r="K19" s="2">
        <f>K13-K18</f>
        <v>43052</v>
      </c>
      <c r="L19" s="2"/>
      <c r="M19" s="2">
        <f>M13-M18</f>
        <v>41991</v>
      </c>
    </row>
    <row r="20" spans="1:14" ht="21.75" customHeight="1">
      <c r="A20" s="3" t="s">
        <v>33</v>
      </c>
      <c r="D20" s="14"/>
      <c r="E20" s="1"/>
      <c r="F20" s="1"/>
      <c r="G20" s="29">
        <v>-33810</v>
      </c>
      <c r="H20" s="2"/>
      <c r="I20" s="29">
        <v>-25966</v>
      </c>
      <c r="J20" s="2"/>
      <c r="K20" s="29">
        <v>-18253</v>
      </c>
      <c r="L20" s="2"/>
      <c r="M20" s="29">
        <v>-10509</v>
      </c>
    </row>
    <row r="21" spans="1:14" ht="21.75" customHeight="1">
      <c r="A21" s="12" t="s">
        <v>69</v>
      </c>
      <c r="D21" s="14"/>
      <c r="E21" s="1"/>
      <c r="F21" s="1"/>
      <c r="G21" s="2">
        <f>SUM(G19:G20)</f>
        <v>113422</v>
      </c>
      <c r="H21" s="2"/>
      <c r="I21" s="2">
        <f>SUM(I19:I20)</f>
        <v>142473</v>
      </c>
      <c r="J21" s="2"/>
      <c r="K21" s="2">
        <f>SUM(K19:K20)</f>
        <v>24799</v>
      </c>
      <c r="L21" s="2"/>
      <c r="M21" s="2">
        <f>SUM(M19:M20)</f>
        <v>31482</v>
      </c>
    </row>
    <row r="22" spans="1:14" ht="21.75" customHeight="1">
      <c r="A22" s="15" t="s">
        <v>169</v>
      </c>
      <c r="D22" s="14"/>
      <c r="E22" s="1">
        <v>10</v>
      </c>
      <c r="F22" s="1"/>
      <c r="G22" s="29">
        <v>-17306</v>
      </c>
      <c r="H22" s="2"/>
      <c r="I22" s="29">
        <v>-158420</v>
      </c>
      <c r="J22" s="2"/>
      <c r="K22" s="29">
        <v>-3645</v>
      </c>
      <c r="L22" s="2"/>
      <c r="M22" s="29">
        <v>-4783</v>
      </c>
    </row>
    <row r="23" spans="1:14" ht="21.75" customHeight="1">
      <c r="A23" s="10" t="s">
        <v>170</v>
      </c>
      <c r="D23" s="14"/>
      <c r="E23" s="1"/>
      <c r="F23" s="1"/>
      <c r="G23" s="30">
        <f>SUM(G21:G22)</f>
        <v>96116</v>
      </c>
      <c r="H23" s="2"/>
      <c r="I23" s="30">
        <f>SUM(I21:I22)</f>
        <v>-15947</v>
      </c>
      <c r="J23" s="2"/>
      <c r="K23" s="30">
        <f>SUM(K21:K22)</f>
        <v>21154</v>
      </c>
      <c r="L23" s="2"/>
      <c r="M23" s="30">
        <f>SUM(M21:M22)</f>
        <v>26699</v>
      </c>
    </row>
    <row r="24" spans="1:14" ht="21.75" customHeight="1">
      <c r="A24" s="10"/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4" ht="21.75" customHeight="1">
      <c r="A25" s="10" t="s">
        <v>59</v>
      </c>
      <c r="D25" s="14"/>
      <c r="E25" s="1"/>
      <c r="F25" s="1"/>
      <c r="G25" s="2"/>
      <c r="H25" s="2"/>
      <c r="I25" s="2"/>
      <c r="J25" s="2"/>
      <c r="K25" s="2"/>
      <c r="L25" s="2"/>
      <c r="M25" s="2"/>
    </row>
    <row r="26" spans="1:14" ht="21.75" customHeight="1">
      <c r="A26" s="31" t="s">
        <v>92</v>
      </c>
      <c r="D26" s="14"/>
      <c r="E26" s="1"/>
      <c r="F26" s="1"/>
      <c r="G26" s="2"/>
      <c r="H26" s="2"/>
      <c r="I26" s="2"/>
      <c r="J26" s="2"/>
      <c r="K26" s="2"/>
      <c r="L26" s="2"/>
      <c r="M26" s="2"/>
      <c r="N26" s="31"/>
    </row>
    <row r="27" spans="1:14" s="12" customFormat="1" ht="21.75" customHeight="1">
      <c r="A27" s="10" t="s">
        <v>93</v>
      </c>
      <c r="D27" s="32"/>
      <c r="E27" s="33"/>
      <c r="F27" s="33"/>
      <c r="G27" s="2"/>
      <c r="H27" s="2"/>
      <c r="I27" s="2"/>
      <c r="J27" s="2"/>
      <c r="K27" s="2"/>
      <c r="L27" s="2"/>
      <c r="M27" s="2"/>
      <c r="N27" s="10"/>
    </row>
    <row r="28" spans="1:14" ht="21.75" customHeight="1">
      <c r="A28" s="15" t="s">
        <v>90</v>
      </c>
      <c r="D28" s="14"/>
      <c r="E28" s="1"/>
      <c r="F28" s="1"/>
      <c r="G28" s="3"/>
      <c r="I28" s="3"/>
      <c r="K28" s="3"/>
      <c r="N28" s="15"/>
    </row>
    <row r="29" spans="1:14" ht="21.75" customHeight="1">
      <c r="A29" s="15" t="s">
        <v>91</v>
      </c>
      <c r="D29" s="14"/>
      <c r="E29" s="1"/>
      <c r="F29" s="1"/>
      <c r="G29" s="29">
        <v>-56806</v>
      </c>
      <c r="H29" s="2"/>
      <c r="I29" s="29">
        <v>114911</v>
      </c>
      <c r="J29" s="2"/>
      <c r="K29" s="29">
        <v>0</v>
      </c>
      <c r="L29" s="2"/>
      <c r="M29" s="29">
        <v>0</v>
      </c>
      <c r="N29" s="15"/>
    </row>
    <row r="30" spans="1:14" ht="21.75" customHeight="1">
      <c r="A30" s="15" t="s">
        <v>89</v>
      </c>
      <c r="D30" s="14"/>
      <c r="E30" s="1"/>
      <c r="F30" s="1"/>
      <c r="G30" s="2"/>
      <c r="H30" s="2"/>
      <c r="I30" s="2"/>
      <c r="J30" s="2"/>
      <c r="K30" s="2"/>
      <c r="L30" s="2"/>
      <c r="M30" s="2"/>
      <c r="N30" s="15"/>
    </row>
    <row r="31" spans="1:14" ht="21.75" customHeight="1">
      <c r="A31" s="10" t="s">
        <v>100</v>
      </c>
      <c r="D31" s="14"/>
      <c r="E31" s="1"/>
      <c r="F31" s="1"/>
      <c r="G31" s="29">
        <f>SUM(G27:G29)</f>
        <v>-56806</v>
      </c>
      <c r="H31" s="2"/>
      <c r="I31" s="29">
        <f>SUM(I27:I29)</f>
        <v>114911</v>
      </c>
      <c r="J31" s="2"/>
      <c r="K31" s="29">
        <f>SUM(K27:K29)</f>
        <v>0</v>
      </c>
      <c r="L31" s="2"/>
      <c r="M31" s="29">
        <f>SUM(M27:M29)</f>
        <v>0</v>
      </c>
      <c r="N31" s="10"/>
    </row>
    <row r="32" spans="1:14" ht="21.75" customHeight="1">
      <c r="A32" s="31" t="s">
        <v>125</v>
      </c>
      <c r="D32" s="14"/>
      <c r="E32" s="1"/>
      <c r="F32" s="1"/>
      <c r="G32" s="2"/>
      <c r="H32" s="2"/>
      <c r="I32" s="2"/>
      <c r="J32" s="2"/>
      <c r="K32" s="2"/>
      <c r="L32" s="2"/>
      <c r="M32" s="2"/>
      <c r="N32" s="10"/>
    </row>
    <row r="33" spans="1:14" ht="21.75" customHeight="1">
      <c r="A33" s="31" t="s">
        <v>126</v>
      </c>
      <c r="D33" s="14"/>
      <c r="E33" s="1"/>
      <c r="F33" s="1"/>
      <c r="G33" s="3"/>
      <c r="I33" s="3"/>
      <c r="K33" s="3"/>
      <c r="N33" s="10"/>
    </row>
    <row r="34" spans="1:14" ht="21.75" customHeight="1">
      <c r="A34" s="15" t="s">
        <v>197</v>
      </c>
      <c r="D34" s="14"/>
      <c r="E34" s="1"/>
      <c r="F34" s="1"/>
      <c r="G34" s="2">
        <v>687</v>
      </c>
      <c r="H34" s="2"/>
      <c r="I34" s="2">
        <v>1148</v>
      </c>
      <c r="J34" s="2"/>
      <c r="K34" s="2">
        <v>0</v>
      </c>
      <c r="L34" s="2"/>
      <c r="M34" s="2">
        <v>0</v>
      </c>
      <c r="N34" s="10"/>
    </row>
    <row r="35" spans="1:14" ht="21.75" customHeight="1">
      <c r="A35" s="15" t="s">
        <v>127</v>
      </c>
      <c r="D35" s="14"/>
      <c r="E35" s="1"/>
      <c r="F35" s="1"/>
      <c r="G35" s="29">
        <v>-206</v>
      </c>
      <c r="H35" s="2"/>
      <c r="I35" s="29">
        <v>-203</v>
      </c>
      <c r="J35" s="2"/>
      <c r="K35" s="29">
        <v>0</v>
      </c>
      <c r="L35" s="2"/>
      <c r="M35" s="29">
        <v>0</v>
      </c>
      <c r="N35" s="10"/>
    </row>
    <row r="36" spans="1:14" ht="21.75" customHeight="1">
      <c r="A36" s="15" t="s">
        <v>125</v>
      </c>
      <c r="D36" s="14"/>
      <c r="E36" s="1"/>
      <c r="F36" s="1"/>
      <c r="G36" s="2"/>
      <c r="H36" s="2"/>
      <c r="I36" s="2"/>
      <c r="J36" s="2"/>
      <c r="K36" s="2"/>
      <c r="L36" s="2"/>
      <c r="M36" s="2"/>
      <c r="N36" s="10"/>
    </row>
    <row r="37" spans="1:14" ht="21.75" customHeight="1">
      <c r="A37" s="15" t="s">
        <v>128</v>
      </c>
      <c r="D37" s="14"/>
      <c r="E37" s="1"/>
      <c r="F37" s="1"/>
      <c r="G37" s="29">
        <f>SUM(G34:G35)</f>
        <v>481</v>
      </c>
      <c r="H37" s="2"/>
      <c r="I37" s="29">
        <f>SUM(I34:I35)</f>
        <v>945</v>
      </c>
      <c r="J37" s="2"/>
      <c r="K37" s="29">
        <f>SUM(K34:K35)</f>
        <v>0</v>
      </c>
      <c r="L37" s="2"/>
      <c r="M37" s="29">
        <f>SUM(M34:M35)</f>
        <v>0</v>
      </c>
      <c r="N37" s="10"/>
    </row>
    <row r="38" spans="1:14" ht="21.75" customHeight="1">
      <c r="A38" s="10" t="s">
        <v>166</v>
      </c>
      <c r="D38" s="14"/>
      <c r="E38" s="1"/>
      <c r="F38" s="1"/>
      <c r="G38" s="29">
        <f>SUM(G31,G37)</f>
        <v>-56325</v>
      </c>
      <c r="H38" s="2"/>
      <c r="I38" s="29">
        <f>SUM(I31,I37)</f>
        <v>115856</v>
      </c>
      <c r="J38" s="2"/>
      <c r="K38" s="29">
        <f>SUM(K31,K37)</f>
        <v>0</v>
      </c>
      <c r="L38" s="2"/>
      <c r="M38" s="29">
        <f>SUM(M31,M37)</f>
        <v>0</v>
      </c>
      <c r="N38" s="10"/>
    </row>
    <row r="39" spans="1:14" ht="21.75" customHeight="1" thickBot="1">
      <c r="A39" s="10" t="s">
        <v>167</v>
      </c>
      <c r="D39" s="14"/>
      <c r="E39" s="1"/>
      <c r="F39" s="1"/>
      <c r="G39" s="34">
        <f>SUM(G23,G38)</f>
        <v>39791</v>
      </c>
      <c r="H39" s="2"/>
      <c r="I39" s="34">
        <f>SUM(I23,I38)</f>
        <v>99909</v>
      </c>
      <c r="J39" s="2"/>
      <c r="K39" s="34">
        <f>SUM(K23,K38)</f>
        <v>21154</v>
      </c>
      <c r="L39" s="2"/>
      <c r="M39" s="34">
        <f>SUM(M23,M38)</f>
        <v>26699</v>
      </c>
    </row>
    <row r="40" spans="1:14" ht="21.75" customHeight="1" thickTop="1">
      <c r="D40" s="14"/>
      <c r="E40" s="1"/>
      <c r="F40" s="1"/>
      <c r="G40" s="24"/>
      <c r="H40" s="24"/>
      <c r="I40" s="24"/>
      <c r="J40" s="24"/>
      <c r="K40" s="24"/>
      <c r="L40" s="24"/>
      <c r="M40" s="24"/>
    </row>
    <row r="41" spans="1:14" ht="21.75" customHeight="1">
      <c r="D41" s="14"/>
      <c r="E41" s="1"/>
      <c r="F41" s="1"/>
      <c r="G41" s="24"/>
      <c r="H41" s="24"/>
      <c r="I41" s="24"/>
      <c r="J41" s="24"/>
      <c r="K41" s="24"/>
      <c r="L41" s="24"/>
      <c r="M41" s="24"/>
    </row>
    <row r="42" spans="1:14" ht="21.75" customHeight="1">
      <c r="A42" s="3" t="s">
        <v>139</v>
      </c>
      <c r="D42" s="14"/>
      <c r="E42" s="4"/>
      <c r="F42" s="4"/>
      <c r="G42" s="35"/>
      <c r="H42" s="5"/>
      <c r="I42" s="35"/>
      <c r="J42" s="5"/>
      <c r="K42" s="35"/>
      <c r="L42" s="5"/>
      <c r="M42" s="5"/>
    </row>
    <row r="43" spans="1:14" ht="21.75" customHeight="1">
      <c r="M43" s="45" t="s">
        <v>162</v>
      </c>
    </row>
    <row r="44" spans="1:14" s="10" customFormat="1" ht="21.75" customHeight="1">
      <c r="A44" s="57" t="s">
        <v>112</v>
      </c>
      <c r="B44" s="57"/>
      <c r="C44" s="47"/>
      <c r="D44" s="47"/>
      <c r="E44" s="48"/>
      <c r="F44" s="48"/>
      <c r="G44" s="49"/>
      <c r="I44" s="49"/>
      <c r="K44" s="49"/>
    </row>
    <row r="45" spans="1:14" s="10" customFormat="1" ht="21.75" customHeight="1">
      <c r="A45" s="46" t="s">
        <v>129</v>
      </c>
      <c r="B45" s="46"/>
      <c r="C45" s="47"/>
      <c r="D45" s="47"/>
      <c r="E45" s="48"/>
      <c r="F45" s="48"/>
      <c r="G45" s="49"/>
      <c r="I45" s="49"/>
      <c r="K45" s="49"/>
    </row>
    <row r="46" spans="1:14" s="18" customFormat="1" ht="21.75" customHeight="1">
      <c r="A46" s="46" t="str">
        <f>A4</f>
        <v>For the three-month period ended 31 March 2022</v>
      </c>
      <c r="B46" s="46"/>
      <c r="C46" s="46"/>
      <c r="D46" s="46"/>
      <c r="G46" s="49"/>
      <c r="H46" s="10"/>
      <c r="I46" s="49"/>
      <c r="J46" s="10"/>
      <c r="K46" s="49"/>
      <c r="L46" s="10"/>
      <c r="M46" s="50"/>
    </row>
    <row r="47" spans="1:14" s="8" customFormat="1" ht="21.75" customHeight="1">
      <c r="D47" s="51"/>
      <c r="E47" s="51"/>
      <c r="G47" s="7"/>
      <c r="H47" s="3"/>
      <c r="I47" s="7"/>
      <c r="J47" s="3"/>
      <c r="K47" s="7"/>
      <c r="L47" s="3"/>
      <c r="M47" s="19" t="s">
        <v>161</v>
      </c>
    </row>
    <row r="48" spans="1:14" s="8" customFormat="1" ht="21.75" customHeight="1">
      <c r="D48" s="51"/>
      <c r="E48" s="51"/>
      <c r="G48" s="83" t="s">
        <v>80</v>
      </c>
      <c r="H48" s="83"/>
      <c r="I48" s="83"/>
      <c r="K48" s="83" t="s">
        <v>79</v>
      </c>
      <c r="L48" s="83"/>
      <c r="M48" s="83"/>
    </row>
    <row r="49" spans="1:13" s="11" customFormat="1" ht="21.75" customHeight="1">
      <c r="D49" s="20"/>
      <c r="E49" s="4"/>
      <c r="G49" s="70">
        <f>G7</f>
        <v>2022</v>
      </c>
      <c r="H49" s="52"/>
      <c r="I49" s="70">
        <f>I7</f>
        <v>2021</v>
      </c>
      <c r="J49" s="52"/>
      <c r="K49" s="70">
        <f>K7</f>
        <v>2022</v>
      </c>
      <c r="L49" s="52"/>
      <c r="M49" s="70">
        <f>M7</f>
        <v>2021</v>
      </c>
    </row>
    <row r="50" spans="1:13" ht="21.75" customHeight="1">
      <c r="A50" s="12" t="s">
        <v>171</v>
      </c>
      <c r="D50" s="14"/>
      <c r="E50" s="4"/>
      <c r="F50" s="4"/>
    </row>
    <row r="51" spans="1:13" ht="21.75" customHeight="1" thickBot="1">
      <c r="A51" s="3" t="s">
        <v>113</v>
      </c>
      <c r="D51" s="14"/>
      <c r="E51" s="4"/>
      <c r="F51" s="4"/>
      <c r="G51" s="2">
        <v>88329</v>
      </c>
      <c r="H51" s="26"/>
      <c r="I51" s="2">
        <v>-20103</v>
      </c>
      <c r="J51" s="26"/>
      <c r="K51" s="34">
        <f>K39</f>
        <v>21154</v>
      </c>
      <c r="L51" s="26"/>
      <c r="M51" s="34">
        <f>M39</f>
        <v>26699</v>
      </c>
    </row>
    <row r="52" spans="1:13" ht="21.75" customHeight="1" thickTop="1">
      <c r="A52" s="3" t="s">
        <v>111</v>
      </c>
      <c r="D52" s="14"/>
      <c r="E52" s="1"/>
      <c r="F52" s="1"/>
      <c r="G52" s="2">
        <v>7787</v>
      </c>
      <c r="H52" s="2"/>
      <c r="I52" s="2">
        <v>4156</v>
      </c>
      <c r="J52" s="2"/>
      <c r="K52" s="2"/>
      <c r="L52" s="2"/>
      <c r="M52" s="2"/>
    </row>
    <row r="53" spans="1:13" ht="21.75" customHeight="1" thickBot="1">
      <c r="D53" s="14"/>
      <c r="E53" s="1"/>
      <c r="F53" s="1"/>
      <c r="G53" s="71">
        <f>SUM(G51:G52)</f>
        <v>96116</v>
      </c>
      <c r="H53" s="2"/>
      <c r="I53" s="71">
        <f>SUM(I51:I52)</f>
        <v>-15947</v>
      </c>
      <c r="J53" s="2"/>
      <c r="K53" s="2"/>
      <c r="L53" s="2"/>
      <c r="M53" s="2"/>
    </row>
    <row r="54" spans="1:13" ht="21.75" customHeight="1" thickTop="1">
      <c r="D54" s="14"/>
      <c r="E54" s="1"/>
      <c r="F54" s="1"/>
      <c r="G54" s="28"/>
      <c r="H54" s="28"/>
      <c r="I54" s="28"/>
      <c r="J54" s="28"/>
      <c r="K54" s="28"/>
      <c r="L54" s="28"/>
      <c r="M54" s="28"/>
    </row>
    <row r="55" spans="1:13" ht="21.75" customHeight="1">
      <c r="A55" s="12" t="s">
        <v>114</v>
      </c>
      <c r="D55" s="14"/>
      <c r="E55" s="4"/>
      <c r="F55" s="4"/>
      <c r="G55" s="28"/>
      <c r="H55" s="28"/>
      <c r="I55" s="28"/>
      <c r="J55" s="28"/>
      <c r="K55" s="28"/>
      <c r="L55" s="28"/>
      <c r="M55" s="28"/>
    </row>
    <row r="56" spans="1:13" ht="21.75" customHeight="1" thickBot="1">
      <c r="A56" s="3" t="s">
        <v>113</v>
      </c>
      <c r="D56" s="14"/>
      <c r="E56" s="4"/>
      <c r="F56" s="4"/>
      <c r="G56" s="2">
        <v>35377</v>
      </c>
      <c r="H56" s="26"/>
      <c r="I56" s="2">
        <v>93004</v>
      </c>
      <c r="J56" s="26"/>
      <c r="K56" s="34">
        <f>SUM(K39)</f>
        <v>21154</v>
      </c>
      <c r="L56" s="26"/>
      <c r="M56" s="34">
        <f>SUM(M39)</f>
        <v>26699</v>
      </c>
    </row>
    <row r="57" spans="1:13" ht="21.75" customHeight="1" thickTop="1">
      <c r="A57" s="3" t="s">
        <v>111</v>
      </c>
      <c r="D57" s="14"/>
      <c r="E57" s="1"/>
      <c r="F57" s="1"/>
      <c r="G57" s="2">
        <v>4414</v>
      </c>
      <c r="H57" s="2"/>
      <c r="I57" s="2">
        <v>6905</v>
      </c>
      <c r="J57" s="2"/>
      <c r="K57" s="2"/>
      <c r="L57" s="2"/>
      <c r="M57" s="2"/>
    </row>
    <row r="58" spans="1:13" ht="21.75" customHeight="1" thickBot="1">
      <c r="D58" s="14"/>
      <c r="E58" s="1"/>
      <c r="F58" s="1"/>
      <c r="G58" s="71">
        <f>SUM(G56:G57)</f>
        <v>39791</v>
      </c>
      <c r="H58" s="2"/>
      <c r="I58" s="71">
        <f>SUM(I56:I57)</f>
        <v>99909</v>
      </c>
      <c r="J58" s="2"/>
      <c r="K58" s="2"/>
      <c r="L58" s="2"/>
      <c r="M58" s="2"/>
    </row>
    <row r="59" spans="1:13" ht="21.75" customHeight="1" thickTop="1">
      <c r="G59" s="24"/>
      <c r="H59" s="24"/>
      <c r="I59" s="24"/>
      <c r="J59" s="24"/>
      <c r="K59" s="24"/>
      <c r="L59" s="24"/>
      <c r="M59" s="24"/>
    </row>
    <row r="60" spans="1:13" ht="21.75" customHeight="1">
      <c r="A60" s="12" t="s">
        <v>172</v>
      </c>
      <c r="G60" s="24"/>
      <c r="H60" s="24"/>
      <c r="I60" s="24"/>
      <c r="J60" s="24"/>
      <c r="K60" s="24"/>
      <c r="L60" s="24"/>
      <c r="M60" s="24"/>
    </row>
    <row r="61" spans="1:13" ht="21.75" customHeight="1">
      <c r="A61" s="3" t="s">
        <v>173</v>
      </c>
      <c r="D61" s="14"/>
      <c r="E61" s="4"/>
      <c r="F61" s="4"/>
      <c r="G61" s="26"/>
      <c r="H61" s="26"/>
      <c r="I61" s="26"/>
      <c r="J61" s="26"/>
      <c r="K61" s="26"/>
      <c r="M61" s="26"/>
    </row>
    <row r="62" spans="1:13" ht="21.75" customHeight="1" thickBot="1">
      <c r="A62" s="3" t="s">
        <v>191</v>
      </c>
      <c r="G62" s="72">
        <f>G51/bs!G82</f>
        <v>0.27049150206706479</v>
      </c>
      <c r="H62" s="2"/>
      <c r="I62" s="72">
        <f>I51/bs!I82</f>
        <v>-6.1561782269177766E-2</v>
      </c>
      <c r="J62" s="2"/>
      <c r="K62" s="72">
        <f>K51/bs!K82</f>
        <v>6.4780278670953914E-2</v>
      </c>
      <c r="L62" s="2"/>
      <c r="M62" s="72">
        <f>M51/bs!M82</f>
        <v>8.1760832950543566E-2</v>
      </c>
    </row>
    <row r="63" spans="1:13" ht="21.75" customHeight="1" thickTop="1"/>
    <row r="65" spans="1:1" ht="21.75" customHeight="1">
      <c r="A65" s="3" t="s">
        <v>139</v>
      </c>
    </row>
  </sheetData>
  <mergeCells count="4">
    <mergeCell ref="G48:I48"/>
    <mergeCell ref="K48:M48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view="pageBreakPreview" topLeftCell="A3" zoomScale="80" zoomScaleNormal="85" zoomScaleSheetLayoutView="80" workbookViewId="0">
      <selection activeCell="A3" sqref="A3"/>
    </sheetView>
  </sheetViews>
  <sheetFormatPr defaultColWidth="9.140625" defaultRowHeight="21.75" customHeight="1"/>
  <cols>
    <col min="1" max="1" width="44.5703125" style="8" customWidth="1"/>
    <col min="2" max="2" width="6" style="53" customWidth="1"/>
    <col min="3" max="3" width="1.140625" style="8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8" customWidth="1"/>
    <col min="11" max="11" width="1.5703125" style="8" customWidth="1"/>
    <col min="12" max="12" width="18.42578125" style="8" customWidth="1"/>
    <col min="13" max="13" width="1.5703125" style="8" customWidth="1"/>
    <col min="14" max="14" width="21.5703125" style="8" customWidth="1"/>
    <col min="15" max="15" width="1.5703125" style="8" customWidth="1"/>
    <col min="16" max="16" width="21.5703125" style="8" customWidth="1"/>
    <col min="17" max="17" width="1.5703125" style="8" customWidth="1"/>
    <col min="18" max="18" width="21.5703125" style="8" customWidth="1"/>
    <col min="19" max="19" width="1.5703125" style="8" customWidth="1"/>
    <col min="20" max="20" width="21.5703125" style="8" customWidth="1"/>
    <col min="21" max="21" width="1.5703125" style="8" customWidth="1"/>
    <col min="22" max="16384" width="9.140625" style="8"/>
  </cols>
  <sheetData>
    <row r="1" spans="1:20" ht="21.75" customHeight="1">
      <c r="N1" s="54"/>
      <c r="T1" s="54" t="s">
        <v>162</v>
      </c>
    </row>
    <row r="2" spans="1:20" s="10" customFormat="1" ht="21.75" customHeight="1">
      <c r="A2" s="46" t="s">
        <v>112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6" customFormat="1" ht="21.75" customHeight="1">
      <c r="A3" s="46" t="s">
        <v>70</v>
      </c>
      <c r="B3" s="53"/>
      <c r="C3" s="46"/>
    </row>
    <row r="4" spans="1:20" s="18" customFormat="1" ht="21.75" customHeight="1">
      <c r="A4" s="46" t="str">
        <f>pl!A4</f>
        <v>For the three-month period ended 31 March 2022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11" customFormat="1" ht="21.75" customHeight="1">
      <c r="B5" s="55"/>
      <c r="C5" s="37"/>
      <c r="L5" s="19"/>
      <c r="M5" s="19"/>
      <c r="N5" s="19"/>
      <c r="O5" s="19"/>
      <c r="P5" s="19"/>
      <c r="Q5" s="19"/>
      <c r="R5" s="19"/>
      <c r="S5" s="19"/>
      <c r="T5" s="19" t="s">
        <v>161</v>
      </c>
    </row>
    <row r="6" spans="1:20" s="11" customFormat="1" ht="21.75" customHeight="1">
      <c r="B6" s="55"/>
      <c r="C6" s="37"/>
      <c r="D6" s="85" t="s">
        <v>80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s="11" customFormat="1" ht="21.75" customHeight="1">
      <c r="B7" s="55"/>
      <c r="C7" s="37"/>
      <c r="D7" s="86" t="s">
        <v>113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73"/>
      <c r="R7" s="73"/>
      <c r="S7" s="73"/>
      <c r="T7" s="73"/>
    </row>
    <row r="8" spans="1:20" s="11" customFormat="1" ht="21.75" customHeight="1">
      <c r="B8" s="55"/>
      <c r="C8" s="37"/>
      <c r="L8" s="19"/>
      <c r="M8" s="19"/>
      <c r="N8" s="43" t="s">
        <v>84</v>
      </c>
      <c r="O8" s="19"/>
      <c r="P8" s="19"/>
      <c r="Q8" s="19"/>
      <c r="R8" s="43"/>
      <c r="S8" s="19"/>
      <c r="T8" s="19"/>
    </row>
    <row r="9" spans="1:20" s="11" customFormat="1" ht="21.75" customHeight="1">
      <c r="B9" s="55"/>
      <c r="C9" s="37"/>
      <c r="L9" s="19"/>
      <c r="M9" s="19"/>
      <c r="N9" s="74" t="s">
        <v>83</v>
      </c>
      <c r="O9" s="19"/>
      <c r="P9" s="19"/>
      <c r="Q9" s="19"/>
      <c r="R9" s="19"/>
      <c r="S9" s="19"/>
      <c r="T9" s="19"/>
    </row>
    <row r="10" spans="1:20" s="11" customFormat="1" ht="21.75" customHeight="1">
      <c r="B10" s="55"/>
      <c r="C10" s="37"/>
      <c r="H10" s="20"/>
      <c r="L10" s="19"/>
      <c r="M10" s="19"/>
      <c r="N10" s="75" t="s">
        <v>85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55"/>
      <c r="C11" s="37"/>
      <c r="H11" s="20"/>
      <c r="L11" s="19"/>
      <c r="M11" s="19"/>
      <c r="N11" s="76" t="s">
        <v>88</v>
      </c>
      <c r="O11" s="19"/>
      <c r="P11" s="19"/>
      <c r="Q11" s="19"/>
      <c r="R11" s="43" t="s">
        <v>118</v>
      </c>
      <c r="S11" s="19"/>
      <c r="T11" s="19"/>
    </row>
    <row r="12" spans="1:20" s="20" customFormat="1" ht="21.75" customHeight="1">
      <c r="B12" s="53"/>
      <c r="D12" s="43" t="s">
        <v>68</v>
      </c>
      <c r="H12" s="20" t="s">
        <v>159</v>
      </c>
      <c r="J12" s="84" t="s">
        <v>45</v>
      </c>
      <c r="K12" s="84"/>
      <c r="L12" s="84"/>
      <c r="M12" s="76"/>
      <c r="N12" s="20" t="s">
        <v>86</v>
      </c>
      <c r="O12" s="76"/>
      <c r="P12" s="20" t="s">
        <v>115</v>
      </c>
      <c r="Q12" s="76"/>
      <c r="R12" s="20" t="s">
        <v>119</v>
      </c>
      <c r="S12" s="76"/>
    </row>
    <row r="13" spans="1:20" s="20" customFormat="1" ht="21.75" customHeight="1">
      <c r="B13" s="53"/>
      <c r="D13" s="43" t="s">
        <v>71</v>
      </c>
      <c r="F13" s="43" t="s">
        <v>46</v>
      </c>
      <c r="H13" s="43" t="s">
        <v>158</v>
      </c>
      <c r="J13" s="76" t="s">
        <v>47</v>
      </c>
      <c r="K13" s="76"/>
      <c r="L13" s="76"/>
      <c r="M13" s="76"/>
      <c r="N13" s="76" t="s">
        <v>81</v>
      </c>
      <c r="O13" s="76"/>
      <c r="P13" s="76" t="s">
        <v>116</v>
      </c>
      <c r="Q13" s="76"/>
      <c r="R13" s="76" t="s">
        <v>120</v>
      </c>
      <c r="S13" s="76"/>
      <c r="T13" s="76"/>
    </row>
    <row r="14" spans="1:20" s="20" customFormat="1" ht="21.75" customHeight="1">
      <c r="B14" s="62" t="s">
        <v>0</v>
      </c>
      <c r="D14" s="74" t="s">
        <v>48</v>
      </c>
      <c r="E14" s="77"/>
      <c r="F14" s="70" t="s">
        <v>49</v>
      </c>
      <c r="H14" s="70" t="s">
        <v>157</v>
      </c>
      <c r="J14" s="74" t="s">
        <v>50</v>
      </c>
      <c r="L14" s="74" t="s">
        <v>51</v>
      </c>
      <c r="M14" s="38"/>
      <c r="N14" s="74" t="s">
        <v>87</v>
      </c>
      <c r="O14" s="38"/>
      <c r="P14" s="74" t="s">
        <v>117</v>
      </c>
      <c r="Q14" s="38"/>
      <c r="R14" s="74" t="s">
        <v>121</v>
      </c>
      <c r="S14" s="38"/>
      <c r="T14" s="74" t="s">
        <v>52</v>
      </c>
    </row>
    <row r="15" spans="1:20" s="11" customFormat="1" ht="21.75" customHeight="1">
      <c r="A15" s="78" t="s">
        <v>163</v>
      </c>
      <c r="B15" s="56"/>
      <c r="D15" s="2">
        <v>326550</v>
      </c>
      <c r="E15" s="2"/>
      <c r="F15" s="2">
        <v>1026969</v>
      </c>
      <c r="G15" s="2">
        <v>0</v>
      </c>
      <c r="H15" s="2">
        <v>20035</v>
      </c>
      <c r="I15" s="2">
        <v>0</v>
      </c>
      <c r="J15" s="2">
        <v>32655</v>
      </c>
      <c r="K15" s="2">
        <v>0</v>
      </c>
      <c r="L15" s="2">
        <v>912545</v>
      </c>
      <c r="M15" s="2">
        <v>0</v>
      </c>
      <c r="N15" s="2">
        <v>-257077</v>
      </c>
      <c r="O15" s="2"/>
      <c r="P15" s="40">
        <f>SUM(D15:N15)</f>
        <v>2061677</v>
      </c>
      <c r="Q15" s="2"/>
      <c r="R15" s="2">
        <v>59060</v>
      </c>
      <c r="S15" s="2"/>
      <c r="T15" s="40">
        <f t="shared" ref="T15:T18" si="0">SUM(P15:R15)</f>
        <v>2120737</v>
      </c>
    </row>
    <row r="16" spans="1:20" s="11" customFormat="1" ht="21.75" customHeight="1">
      <c r="A16" s="11" t="s">
        <v>170</v>
      </c>
      <c r="B16" s="56"/>
      <c r="D16" s="40">
        <v>0</v>
      </c>
      <c r="E16" s="2"/>
      <c r="F16" s="40">
        <v>0</v>
      </c>
      <c r="G16" s="40"/>
      <c r="H16" s="40">
        <v>0</v>
      </c>
      <c r="I16" s="40"/>
      <c r="J16" s="40">
        <v>0</v>
      </c>
      <c r="K16" s="28"/>
      <c r="L16" s="40">
        <f>SUM(pl!I51)</f>
        <v>-20103</v>
      </c>
      <c r="M16" s="2"/>
      <c r="N16" s="40">
        <v>0</v>
      </c>
      <c r="O16" s="2"/>
      <c r="P16" s="40">
        <f>SUM(D16:N16)</f>
        <v>-20103</v>
      </c>
      <c r="Q16" s="2"/>
      <c r="R16" s="40">
        <f>SUM(pl!I52)</f>
        <v>4156</v>
      </c>
      <c r="S16" s="2"/>
      <c r="T16" s="40">
        <f t="shared" si="0"/>
        <v>-15947</v>
      </c>
    </row>
    <row r="17" spans="1:20" s="11" customFormat="1" ht="21.75" customHeight="1">
      <c r="A17" s="11" t="s">
        <v>166</v>
      </c>
      <c r="B17" s="56"/>
      <c r="D17" s="79">
        <v>0</v>
      </c>
      <c r="E17" s="2"/>
      <c r="F17" s="79">
        <v>0</v>
      </c>
      <c r="G17" s="40"/>
      <c r="H17" s="79">
        <v>0</v>
      </c>
      <c r="I17" s="40"/>
      <c r="J17" s="79">
        <v>0</v>
      </c>
      <c r="K17" s="28"/>
      <c r="L17" s="79">
        <v>877</v>
      </c>
      <c r="M17" s="2"/>
      <c r="N17" s="79">
        <v>112230</v>
      </c>
      <c r="O17" s="2"/>
      <c r="P17" s="79">
        <f>SUM(D17:N17)</f>
        <v>113107</v>
      </c>
      <c r="Q17" s="2"/>
      <c r="R17" s="79">
        <f>pl!I57-pl!I52</f>
        <v>2749</v>
      </c>
      <c r="S17" s="2"/>
      <c r="T17" s="79">
        <f t="shared" si="0"/>
        <v>115856</v>
      </c>
    </row>
    <row r="18" spans="1:20" ht="21.75" customHeight="1">
      <c r="A18" s="11" t="s">
        <v>167</v>
      </c>
      <c r="B18" s="56"/>
      <c r="D18" s="30">
        <f>SUM(D16:D17)</f>
        <v>0</v>
      </c>
      <c r="E18" s="2"/>
      <c r="F18" s="30">
        <f>SUM(F16:F17)</f>
        <v>0</v>
      </c>
      <c r="G18" s="2"/>
      <c r="H18" s="30">
        <f>SUM(H16:H17)</f>
        <v>0</v>
      </c>
      <c r="I18" s="2"/>
      <c r="J18" s="30">
        <f>SUM(J16:J17)</f>
        <v>0</v>
      </c>
      <c r="K18" s="2"/>
      <c r="L18" s="30">
        <f>SUM(L16:L17)</f>
        <v>-19226</v>
      </c>
      <c r="M18" s="2"/>
      <c r="N18" s="30">
        <f>SUM(N16:N17)</f>
        <v>112230</v>
      </c>
      <c r="O18" s="2"/>
      <c r="P18" s="30">
        <f>SUM(D18:N18)</f>
        <v>93004</v>
      </c>
      <c r="Q18" s="2"/>
      <c r="R18" s="30">
        <f>SUM(R16:R17)</f>
        <v>6905</v>
      </c>
      <c r="S18" s="2"/>
      <c r="T18" s="30">
        <f t="shared" si="0"/>
        <v>99909</v>
      </c>
    </row>
    <row r="19" spans="1:20" ht="21.75" customHeight="1" thickBot="1">
      <c r="A19" s="78" t="s">
        <v>164</v>
      </c>
      <c r="B19" s="80"/>
      <c r="C19" s="11"/>
      <c r="D19" s="34">
        <f>SUM(D15:D15,D18:D18)</f>
        <v>326550</v>
      </c>
      <c r="E19" s="2"/>
      <c r="F19" s="34">
        <f>SUM(F15:F15,F18:F18)</f>
        <v>1026969</v>
      </c>
      <c r="G19" s="2"/>
      <c r="H19" s="34">
        <f>SUM(H15:H15,H18:H18)</f>
        <v>20035</v>
      </c>
      <c r="I19" s="2"/>
      <c r="J19" s="34">
        <f>SUM(J15:J15,J18:J18)</f>
        <v>32655</v>
      </c>
      <c r="K19" s="2"/>
      <c r="L19" s="34">
        <f>SUM(L15:L15,L18:L18)</f>
        <v>893319</v>
      </c>
      <c r="M19" s="2"/>
      <c r="N19" s="34">
        <f>SUM(N15:N15,N18:N18)</f>
        <v>-144847</v>
      </c>
      <c r="O19" s="2"/>
      <c r="P19" s="34">
        <f>SUM(P15:P15,P18:P18)</f>
        <v>2154681</v>
      </c>
      <c r="Q19" s="2"/>
      <c r="R19" s="34">
        <f>SUM(R15:R15,R18:R18)</f>
        <v>65965</v>
      </c>
      <c r="S19" s="2"/>
      <c r="T19" s="34">
        <f>SUM(T15:T15,T18:T18)</f>
        <v>2220646</v>
      </c>
    </row>
    <row r="20" spans="1:20" ht="21.6" customHeight="1" thickTop="1">
      <c r="A20" s="11"/>
      <c r="D20" s="2"/>
      <c r="E20" s="2"/>
      <c r="F20" s="2"/>
      <c r="G20" s="2"/>
      <c r="H20" s="2"/>
      <c r="I20" s="2"/>
      <c r="J20" s="2"/>
      <c r="K20" s="2"/>
      <c r="L20" s="17"/>
      <c r="M20" s="2"/>
      <c r="N20" s="17"/>
      <c r="O20" s="2"/>
      <c r="P20" s="2"/>
      <c r="Q20" s="2"/>
      <c r="R20" s="17"/>
      <c r="S20" s="2"/>
      <c r="T20" s="2"/>
    </row>
    <row r="21" spans="1:20" s="11" customFormat="1" ht="21.75" customHeight="1">
      <c r="A21" s="78" t="s">
        <v>185</v>
      </c>
      <c r="B21" s="56"/>
      <c r="D21" s="2">
        <v>326550</v>
      </c>
      <c r="E21" s="2"/>
      <c r="F21" s="2">
        <v>1026969</v>
      </c>
      <c r="G21" s="2"/>
      <c r="H21" s="2">
        <v>20035</v>
      </c>
      <c r="I21" s="2"/>
      <c r="J21" s="2">
        <v>32655</v>
      </c>
      <c r="K21" s="2"/>
      <c r="L21" s="2">
        <v>680964</v>
      </c>
      <c r="M21" s="2"/>
      <c r="N21" s="2">
        <v>46160</v>
      </c>
      <c r="O21" s="2"/>
      <c r="P21" s="2">
        <f t="shared" ref="P21:P23" si="1">SUM(D21:N21)</f>
        <v>2133333</v>
      </c>
      <c r="Q21" s="2"/>
      <c r="R21" s="2">
        <v>350420</v>
      </c>
      <c r="S21" s="2"/>
      <c r="T21" s="2">
        <f t="shared" ref="T21:T24" si="2">SUM(P21:R21)</f>
        <v>2483753</v>
      </c>
    </row>
    <row r="22" spans="1:20" s="11" customFormat="1" ht="21.75" customHeight="1">
      <c r="A22" s="11" t="s">
        <v>165</v>
      </c>
      <c r="B22" s="56"/>
      <c r="D22" s="40">
        <v>0</v>
      </c>
      <c r="E22" s="2"/>
      <c r="F22" s="40">
        <v>0</v>
      </c>
      <c r="G22" s="40"/>
      <c r="H22" s="40">
        <v>0</v>
      </c>
      <c r="I22" s="40"/>
      <c r="J22" s="40">
        <v>0</v>
      </c>
      <c r="K22" s="28"/>
      <c r="L22" s="40">
        <f>SUM(pl!G51)</f>
        <v>88329</v>
      </c>
      <c r="M22" s="2"/>
      <c r="N22" s="40">
        <v>0</v>
      </c>
      <c r="O22" s="2"/>
      <c r="P22" s="40">
        <f t="shared" si="1"/>
        <v>88329</v>
      </c>
      <c r="Q22" s="2"/>
      <c r="R22" s="40">
        <f>SUM(pl!G52)</f>
        <v>7787</v>
      </c>
      <c r="S22" s="2"/>
      <c r="T22" s="40">
        <f t="shared" si="2"/>
        <v>96116</v>
      </c>
    </row>
    <row r="23" spans="1:20" s="11" customFormat="1" ht="21.75" customHeight="1">
      <c r="A23" s="11" t="s">
        <v>166</v>
      </c>
      <c r="B23" s="56"/>
      <c r="D23" s="79">
        <v>0</v>
      </c>
      <c r="E23" s="2"/>
      <c r="F23" s="79">
        <v>0</v>
      </c>
      <c r="G23" s="40"/>
      <c r="H23" s="79">
        <v>0</v>
      </c>
      <c r="I23" s="40"/>
      <c r="J23" s="79">
        <v>0</v>
      </c>
      <c r="K23" s="28"/>
      <c r="L23" s="79">
        <v>313</v>
      </c>
      <c r="M23" s="2"/>
      <c r="N23" s="79">
        <v>-53265</v>
      </c>
      <c r="O23" s="2"/>
      <c r="P23" s="79">
        <f t="shared" si="1"/>
        <v>-52952</v>
      </c>
      <c r="Q23" s="2"/>
      <c r="R23" s="79">
        <f>pl!G57-pl!G52</f>
        <v>-3373</v>
      </c>
      <c r="S23" s="2"/>
      <c r="T23" s="79">
        <f t="shared" si="2"/>
        <v>-56325</v>
      </c>
    </row>
    <row r="24" spans="1:20" ht="21.75" customHeight="1">
      <c r="A24" s="11" t="s">
        <v>167</v>
      </c>
      <c r="B24" s="56"/>
      <c r="D24" s="2">
        <f>SUM(D22:D23)</f>
        <v>0</v>
      </c>
      <c r="E24" s="2"/>
      <c r="F24" s="2">
        <f>SUM(F22:F23)</f>
        <v>0</v>
      </c>
      <c r="G24" s="2"/>
      <c r="H24" s="2">
        <f>SUM(H22:H23)</f>
        <v>0</v>
      </c>
      <c r="I24" s="2"/>
      <c r="J24" s="2">
        <f>SUM(J22:J23)</f>
        <v>0</v>
      </c>
      <c r="K24" s="2"/>
      <c r="L24" s="2">
        <f>SUM(L22:L23)</f>
        <v>88642</v>
      </c>
      <c r="M24" s="2"/>
      <c r="N24" s="2">
        <f>SUM(N22:N23)</f>
        <v>-53265</v>
      </c>
      <c r="O24" s="2"/>
      <c r="P24" s="2">
        <f>SUM(D24:N24)</f>
        <v>35377</v>
      </c>
      <c r="Q24" s="2"/>
      <c r="R24" s="2">
        <f>SUM(R22:R23)</f>
        <v>4414</v>
      </c>
      <c r="S24" s="2"/>
      <c r="T24" s="2">
        <f t="shared" si="2"/>
        <v>39791</v>
      </c>
    </row>
    <row r="25" spans="1:20" ht="21.75" customHeight="1">
      <c r="A25" s="11" t="s">
        <v>198</v>
      </c>
      <c r="B25" s="5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40"/>
      <c r="Q25" s="2"/>
      <c r="R25" s="2"/>
      <c r="S25" s="2"/>
      <c r="T25" s="40"/>
    </row>
    <row r="26" spans="1:20" ht="21.75" customHeight="1">
      <c r="A26" s="11" t="s">
        <v>200</v>
      </c>
      <c r="B26" s="5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40"/>
      <c r="Q26" s="2"/>
      <c r="R26" s="2"/>
      <c r="S26" s="2"/>
      <c r="T26" s="40"/>
    </row>
    <row r="27" spans="1:20" ht="21.75" customHeight="1">
      <c r="A27" s="11" t="s">
        <v>201</v>
      </c>
      <c r="B27" s="56">
        <v>9</v>
      </c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817</v>
      </c>
      <c r="M27" s="2"/>
      <c r="N27" s="2">
        <v>0</v>
      </c>
      <c r="O27" s="2"/>
      <c r="P27" s="2">
        <f>SUM(D27:N27)</f>
        <v>817</v>
      </c>
      <c r="Q27" s="2"/>
      <c r="R27" s="2">
        <v>0</v>
      </c>
      <c r="S27" s="2"/>
      <c r="T27" s="40">
        <f t="shared" ref="T27" si="3">SUM(P27:R27)</f>
        <v>817</v>
      </c>
    </row>
    <row r="28" spans="1:20" ht="21.75" customHeight="1" thickBot="1">
      <c r="A28" s="78" t="s">
        <v>186</v>
      </c>
      <c r="B28" s="80"/>
      <c r="C28" s="11"/>
      <c r="D28" s="71">
        <f>SUM(D21,D24:D27)</f>
        <v>326550</v>
      </c>
      <c r="E28" s="2"/>
      <c r="F28" s="71">
        <f>SUM(F21,F24:F27)</f>
        <v>1026969</v>
      </c>
      <c r="G28" s="2"/>
      <c r="H28" s="71">
        <f>SUM(H21,H24:H27)</f>
        <v>20035</v>
      </c>
      <c r="I28" s="2"/>
      <c r="J28" s="71">
        <f>SUM(J21,J24:J27)</f>
        <v>32655</v>
      </c>
      <c r="K28" s="2"/>
      <c r="L28" s="71">
        <f>SUM(L21,L24:L27)</f>
        <v>770423</v>
      </c>
      <c r="M28" s="2"/>
      <c r="N28" s="71">
        <f>SUM(N21,N24:N27)</f>
        <v>-7105</v>
      </c>
      <c r="O28" s="2"/>
      <c r="P28" s="71">
        <f>SUM(P21,P24:P27)</f>
        <v>2169527</v>
      </c>
      <c r="Q28" s="2"/>
      <c r="R28" s="71">
        <f>SUM(R21,R24:R27)</f>
        <v>354834</v>
      </c>
      <c r="S28" s="2"/>
      <c r="T28" s="71">
        <f>SUM(T21,T24:T27)</f>
        <v>2524361</v>
      </c>
    </row>
    <row r="29" spans="1:20" ht="21.75" customHeight="1" thickTop="1">
      <c r="A29" s="11"/>
      <c r="D29" s="7">
        <f>D21-bs!I82</f>
        <v>0</v>
      </c>
      <c r="F29" s="7">
        <f>F21-bs!I83</f>
        <v>0</v>
      </c>
      <c r="H29" s="7">
        <f>H21-bs!I85</f>
        <v>0</v>
      </c>
      <c r="J29" s="7">
        <f>J21-bs!I87</f>
        <v>0</v>
      </c>
      <c r="L29" s="7">
        <f>L21-bs!I88</f>
        <v>0</v>
      </c>
      <c r="N29" s="7">
        <f>N21-bs!I89</f>
        <v>0</v>
      </c>
      <c r="P29" s="7">
        <f>P21-bs!I90</f>
        <v>0</v>
      </c>
      <c r="R29" s="7">
        <f>R21-bs!I91</f>
        <v>0</v>
      </c>
      <c r="T29" s="7">
        <f>T21-bs!I92</f>
        <v>0</v>
      </c>
    </row>
    <row r="30" spans="1:20" ht="21.75" customHeight="1">
      <c r="A30" s="11"/>
      <c r="D30" s="7">
        <f>D28-bs!G82</f>
        <v>0</v>
      </c>
      <c r="F30" s="7">
        <f>F28-bs!G83</f>
        <v>0</v>
      </c>
      <c r="H30" s="7">
        <f>H28-bs!G85</f>
        <v>0</v>
      </c>
      <c r="J30" s="7">
        <f>J28-bs!G87</f>
        <v>0</v>
      </c>
      <c r="L30" s="7">
        <f>L28-bs!G88</f>
        <v>0</v>
      </c>
      <c r="N30" s="7">
        <f>N28-bs!G89</f>
        <v>0</v>
      </c>
      <c r="P30" s="7">
        <f>P28-bs!G90</f>
        <v>0</v>
      </c>
      <c r="R30" s="7">
        <f>R28-bs!G91</f>
        <v>0</v>
      </c>
      <c r="T30" s="7">
        <f>T28-bs!G92</f>
        <v>0</v>
      </c>
    </row>
    <row r="31" spans="1:20" ht="21.75" customHeight="1">
      <c r="A31" s="3" t="s">
        <v>139</v>
      </c>
      <c r="B31" s="3"/>
      <c r="C31" s="3"/>
      <c r="D31" s="4"/>
      <c r="E31" s="4"/>
      <c r="F31" s="4"/>
      <c r="G31" s="4"/>
      <c r="H31" s="4"/>
      <c r="I31" s="4"/>
      <c r="J31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zoomScale="80" zoomScaleNormal="85" zoomScaleSheetLayoutView="80" workbookViewId="0">
      <selection activeCell="A22" sqref="A22"/>
    </sheetView>
  </sheetViews>
  <sheetFormatPr defaultColWidth="9.140625" defaultRowHeight="21" customHeight="1"/>
  <cols>
    <col min="1" max="1" width="44.5703125" style="8" customWidth="1"/>
    <col min="2" max="2" width="9.85546875" style="53" customWidth="1"/>
    <col min="3" max="3" width="1.140625" style="8" customWidth="1"/>
    <col min="4" max="4" width="19.140625" style="8" customWidth="1"/>
    <col min="5" max="5" width="1.5703125" style="8" customWidth="1"/>
    <col min="6" max="6" width="20.140625" style="8" customWidth="1"/>
    <col min="7" max="7" width="1.5703125" style="8" customWidth="1"/>
    <col min="8" max="8" width="20.5703125" style="8" customWidth="1"/>
    <col min="9" max="9" width="1.5703125" style="8" customWidth="1"/>
    <col min="10" max="10" width="20" style="8" customWidth="1"/>
    <col min="11" max="11" width="1.5703125" style="8" customWidth="1"/>
    <col min="12" max="12" width="21" style="8" customWidth="1"/>
    <col min="13" max="13" width="1.5703125" style="8" customWidth="1"/>
    <col min="14" max="16384" width="9.140625" style="8"/>
  </cols>
  <sheetData>
    <row r="1" spans="1:12" ht="21" customHeight="1">
      <c r="L1" s="54" t="s">
        <v>162</v>
      </c>
    </row>
    <row r="2" spans="1:12" s="10" customFormat="1" ht="21" customHeight="1">
      <c r="A2" s="46" t="s">
        <v>112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</row>
    <row r="3" spans="1:12" s="36" customFormat="1" ht="21" customHeight="1">
      <c r="A3" s="46" t="s">
        <v>70</v>
      </c>
      <c r="B3" s="53"/>
      <c r="C3" s="46"/>
    </row>
    <row r="4" spans="1:12" s="18" customFormat="1" ht="21" customHeight="1">
      <c r="A4" s="46" t="str">
        <f>pl!A4</f>
        <v>For the three-month period ended 31 March 2022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s="11" customFormat="1" ht="21" customHeight="1">
      <c r="B5" s="55"/>
      <c r="C5" s="37"/>
      <c r="J5" s="19"/>
      <c r="K5" s="19"/>
      <c r="L5" s="19" t="s">
        <v>161</v>
      </c>
    </row>
    <row r="6" spans="1:12" s="11" customFormat="1" ht="21" customHeight="1">
      <c r="B6" s="55"/>
      <c r="C6" s="37"/>
      <c r="D6" s="85" t="s">
        <v>79</v>
      </c>
      <c r="E6" s="85"/>
      <c r="F6" s="85"/>
      <c r="G6" s="85"/>
      <c r="H6" s="85"/>
      <c r="I6" s="85"/>
      <c r="J6" s="85"/>
      <c r="K6" s="85"/>
      <c r="L6" s="85"/>
    </row>
    <row r="7" spans="1:12" s="20" customFormat="1" ht="21" customHeight="1">
      <c r="B7" s="55"/>
      <c r="D7" s="43" t="s">
        <v>68</v>
      </c>
      <c r="H7" s="84" t="s">
        <v>45</v>
      </c>
      <c r="I7" s="84"/>
      <c r="J7" s="84"/>
      <c r="K7" s="76"/>
    </row>
    <row r="8" spans="1:12" s="20" customFormat="1" ht="21" customHeight="1">
      <c r="B8" s="53"/>
      <c r="D8" s="43" t="s">
        <v>71</v>
      </c>
      <c r="F8" s="43" t="s">
        <v>46</v>
      </c>
      <c r="H8" s="76" t="s">
        <v>47</v>
      </c>
      <c r="I8" s="76"/>
      <c r="J8" s="76"/>
      <c r="K8" s="76"/>
    </row>
    <row r="9" spans="1:12" s="20" customFormat="1" ht="21" customHeight="1">
      <c r="B9" s="62" t="s">
        <v>0</v>
      </c>
      <c r="D9" s="74" t="s">
        <v>48</v>
      </c>
      <c r="E9" s="77"/>
      <c r="F9" s="70" t="s">
        <v>49</v>
      </c>
      <c r="H9" s="74" t="s">
        <v>50</v>
      </c>
      <c r="J9" s="74" t="s">
        <v>51</v>
      </c>
      <c r="K9" s="38"/>
      <c r="L9" s="74" t="s">
        <v>52</v>
      </c>
    </row>
    <row r="10" spans="1:12" s="11" customFormat="1" ht="21" customHeight="1">
      <c r="A10" s="78" t="str">
        <f>conso!A15</f>
        <v>Balance as at 1 January 2021</v>
      </c>
      <c r="B10" s="56"/>
      <c r="D10" s="81">
        <v>326550</v>
      </c>
      <c r="E10" s="24"/>
      <c r="F10" s="81">
        <v>1026969</v>
      </c>
      <c r="G10" s="81">
        <v>0</v>
      </c>
      <c r="H10" s="81">
        <v>32655</v>
      </c>
      <c r="I10" s="38">
        <v>0</v>
      </c>
      <c r="J10" s="81">
        <v>696596</v>
      </c>
      <c r="K10" s="24"/>
      <c r="L10" s="81">
        <f>SUM(D10:J10)</f>
        <v>2082770</v>
      </c>
    </row>
    <row r="11" spans="1:12" s="11" customFormat="1" ht="21" customHeight="1">
      <c r="A11" s="11" t="s">
        <v>165</v>
      </c>
      <c r="B11" s="56"/>
      <c r="D11" s="81">
        <v>0</v>
      </c>
      <c r="E11" s="24"/>
      <c r="F11" s="81">
        <v>0</v>
      </c>
      <c r="G11" s="81"/>
      <c r="H11" s="81">
        <v>0</v>
      </c>
      <c r="I11" s="38"/>
      <c r="J11" s="81">
        <f>SUM(pl!M23)</f>
        <v>26699</v>
      </c>
      <c r="K11" s="24"/>
      <c r="L11" s="81">
        <f>SUM(D11:J11)</f>
        <v>26699</v>
      </c>
    </row>
    <row r="12" spans="1:12" s="11" customFormat="1" ht="21" customHeight="1">
      <c r="A12" s="11" t="s">
        <v>166</v>
      </c>
      <c r="B12" s="56"/>
      <c r="D12" s="79">
        <v>0</v>
      </c>
      <c r="E12" s="24"/>
      <c r="F12" s="79">
        <v>0</v>
      </c>
      <c r="G12" s="81"/>
      <c r="H12" s="79">
        <v>0</v>
      </c>
      <c r="I12" s="38"/>
      <c r="J12" s="79">
        <f>SUM(pl!M38)</f>
        <v>0</v>
      </c>
      <c r="K12" s="24"/>
      <c r="L12" s="79">
        <f>SUM(D12:J12)</f>
        <v>0</v>
      </c>
    </row>
    <row r="13" spans="1:12" s="11" customFormat="1" ht="21" customHeight="1">
      <c r="A13" s="11" t="s">
        <v>167</v>
      </c>
      <c r="B13" s="56"/>
      <c r="D13" s="30">
        <f>SUM(D11:D12)</f>
        <v>0</v>
      </c>
      <c r="E13" s="24"/>
      <c r="F13" s="30">
        <f>SUM(F11:F12)</f>
        <v>0</v>
      </c>
      <c r="G13" s="24"/>
      <c r="H13" s="30">
        <f>SUM(H11:H12)</f>
        <v>0</v>
      </c>
      <c r="I13" s="24"/>
      <c r="J13" s="30">
        <f>SUM(J11:J12)</f>
        <v>26699</v>
      </c>
      <c r="K13" s="24"/>
      <c r="L13" s="30">
        <f>SUM(L11:L12)</f>
        <v>26699</v>
      </c>
    </row>
    <row r="14" spans="1:12" s="11" customFormat="1" ht="21" customHeight="1" thickBot="1">
      <c r="A14" s="78" t="str">
        <f>conso!A19</f>
        <v>Balance as at 31 March 2021</v>
      </c>
      <c r="B14" s="56"/>
      <c r="D14" s="34">
        <f>SUM(D10,D13:D13)</f>
        <v>326550</v>
      </c>
      <c r="E14" s="2"/>
      <c r="F14" s="34">
        <f>SUM(F10,F13:F13)</f>
        <v>1026969</v>
      </c>
      <c r="G14" s="24"/>
      <c r="H14" s="34">
        <f>SUM(H10,H13:H13)</f>
        <v>32655</v>
      </c>
      <c r="I14" s="24"/>
      <c r="J14" s="34">
        <f>SUM(J10,J13:J13)</f>
        <v>723295</v>
      </c>
      <c r="K14" s="2"/>
      <c r="L14" s="34">
        <f>SUM(L10,L13:L13)</f>
        <v>2109469</v>
      </c>
    </row>
    <row r="15" spans="1:12" s="11" customFormat="1" ht="21" customHeight="1" thickTop="1">
      <c r="B15" s="56"/>
      <c r="D15" s="24"/>
      <c r="E15" s="2"/>
      <c r="F15" s="24"/>
      <c r="G15" s="24"/>
      <c r="H15" s="24"/>
      <c r="I15" s="24"/>
      <c r="J15" s="38"/>
      <c r="K15" s="2"/>
      <c r="L15" s="24"/>
    </row>
    <row r="16" spans="1:12" s="11" customFormat="1" ht="21" customHeight="1">
      <c r="A16" s="78" t="str">
        <f>conso!A21</f>
        <v>Balance as at 1 January 2022</v>
      </c>
      <c r="B16" s="56"/>
      <c r="D16" s="2">
        <v>326550</v>
      </c>
      <c r="E16" s="2"/>
      <c r="F16" s="2">
        <v>1026969</v>
      </c>
      <c r="G16" s="2"/>
      <c r="H16" s="2">
        <v>32655</v>
      </c>
      <c r="I16" s="2"/>
      <c r="J16" s="2">
        <v>415305</v>
      </c>
      <c r="K16" s="2"/>
      <c r="L16" s="2">
        <f>SUM(D16:J16)</f>
        <v>1801479</v>
      </c>
    </row>
    <row r="17" spans="1:12" s="11" customFormat="1" ht="21" customHeight="1">
      <c r="A17" s="11" t="s">
        <v>165</v>
      </c>
      <c r="B17" s="56"/>
      <c r="D17" s="40">
        <v>0</v>
      </c>
      <c r="E17" s="2"/>
      <c r="F17" s="40">
        <v>0</v>
      </c>
      <c r="G17" s="40"/>
      <c r="H17" s="40">
        <v>0</v>
      </c>
      <c r="I17" s="28"/>
      <c r="J17" s="40">
        <f>SUM(pl!K23)</f>
        <v>21154</v>
      </c>
      <c r="K17" s="2"/>
      <c r="L17" s="40">
        <f>SUM(D17:J17)</f>
        <v>21154</v>
      </c>
    </row>
    <row r="18" spans="1:12" s="11" customFormat="1" ht="21" customHeight="1">
      <c r="A18" s="11" t="s">
        <v>166</v>
      </c>
      <c r="B18" s="56"/>
      <c r="D18" s="79">
        <v>0</v>
      </c>
      <c r="E18" s="2"/>
      <c r="F18" s="79">
        <v>0</v>
      </c>
      <c r="G18" s="40"/>
      <c r="H18" s="79">
        <v>0</v>
      </c>
      <c r="I18" s="28"/>
      <c r="J18" s="79">
        <f>SUM(pl!K38)</f>
        <v>0</v>
      </c>
      <c r="K18" s="2"/>
      <c r="L18" s="79">
        <f>SUM(D18:J18)</f>
        <v>0</v>
      </c>
    </row>
    <row r="19" spans="1:12" ht="21" customHeight="1">
      <c r="A19" s="11" t="s">
        <v>167</v>
      </c>
      <c r="B19" s="56"/>
      <c r="D19" s="2">
        <f>SUM(D17:D18)</f>
        <v>0</v>
      </c>
      <c r="E19" s="2"/>
      <c r="F19" s="2">
        <f>SUM(F17:F18)</f>
        <v>0</v>
      </c>
      <c r="G19" s="2"/>
      <c r="H19" s="2">
        <f>SUM(H17:H18)</f>
        <v>0</v>
      </c>
      <c r="I19" s="2"/>
      <c r="J19" s="2">
        <f>SUM(J17:J18)</f>
        <v>21154</v>
      </c>
      <c r="K19" s="2"/>
      <c r="L19" s="2">
        <f>SUM(L17:L18)</f>
        <v>21154</v>
      </c>
    </row>
    <row r="20" spans="1:12" ht="21" customHeight="1">
      <c r="A20" s="11" t="s">
        <v>198</v>
      </c>
      <c r="B20" s="56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>
      <c r="A21" s="11" t="s">
        <v>200</v>
      </c>
      <c r="B21" s="56"/>
      <c r="D21" s="2"/>
      <c r="E21" s="2"/>
      <c r="F21" s="2"/>
      <c r="G21" s="2"/>
      <c r="H21" s="2"/>
      <c r="I21" s="2"/>
      <c r="J21" s="2"/>
      <c r="K21" s="2"/>
      <c r="L21" s="2"/>
    </row>
    <row r="22" spans="1:12" ht="21" customHeight="1">
      <c r="A22" s="11" t="s">
        <v>201</v>
      </c>
      <c r="B22" s="56">
        <v>9</v>
      </c>
      <c r="D22" s="29">
        <v>0</v>
      </c>
      <c r="E22" s="2"/>
      <c r="F22" s="29">
        <v>0</v>
      </c>
      <c r="G22" s="2"/>
      <c r="H22" s="29">
        <v>0</v>
      </c>
      <c r="I22" s="2"/>
      <c r="J22" s="29">
        <v>817</v>
      </c>
      <c r="K22" s="2"/>
      <c r="L22" s="29">
        <f>SUM(D22:J22)</f>
        <v>817</v>
      </c>
    </row>
    <row r="23" spans="1:12" ht="21" customHeight="1" thickBot="1">
      <c r="A23" s="78" t="str">
        <f>conso!A28</f>
        <v>Balance as at 31 March 2022</v>
      </c>
      <c r="B23" s="80"/>
      <c r="C23" s="11"/>
      <c r="D23" s="34">
        <f>SUM(D16,D19:D22)</f>
        <v>326550</v>
      </c>
      <c r="E23" s="2"/>
      <c r="F23" s="34">
        <f>SUM(F16,F19:F22)</f>
        <v>1026969</v>
      </c>
      <c r="G23" s="24"/>
      <c r="H23" s="34">
        <f>SUM(H16,H19:H22)</f>
        <v>32655</v>
      </c>
      <c r="I23" s="24"/>
      <c r="J23" s="34">
        <f>SUM(J16,J19:J22)</f>
        <v>437276</v>
      </c>
      <c r="K23" s="2"/>
      <c r="L23" s="34">
        <f>SUM(L16,L19:L22)</f>
        <v>1823450</v>
      </c>
    </row>
    <row r="24" spans="1:12" ht="16.5" customHeight="1" thickTop="1">
      <c r="A24" s="11"/>
      <c r="D24" s="7">
        <f>D16-bs!M80</f>
        <v>0</v>
      </c>
      <c r="F24" s="7">
        <f>F16-bs!M83</f>
        <v>0</v>
      </c>
      <c r="H24" s="7">
        <f>H16-bs!M87</f>
        <v>0</v>
      </c>
      <c r="J24" s="7">
        <f>J16-bs!M88</f>
        <v>0</v>
      </c>
      <c r="L24" s="7">
        <f>L16-bs!M90</f>
        <v>0</v>
      </c>
    </row>
    <row r="25" spans="1:12" ht="16.5" customHeight="1">
      <c r="A25" s="11"/>
      <c r="D25" s="7">
        <f>D23-bs!K82</f>
        <v>0</v>
      </c>
      <c r="F25" s="7">
        <f>F23-bs!K83</f>
        <v>0</v>
      </c>
      <c r="H25" s="7">
        <f>H23-bs!K87</f>
        <v>0</v>
      </c>
      <c r="J25" s="7">
        <f>J23-bs!K88</f>
        <v>0</v>
      </c>
      <c r="L25" s="7">
        <f>L23-bs!K90</f>
        <v>0</v>
      </c>
    </row>
    <row r="26" spans="1:12" ht="21" customHeight="1">
      <c r="A26" s="3" t="s">
        <v>139</v>
      </c>
      <c r="B26" s="3"/>
      <c r="C26" s="3"/>
      <c r="D26" s="4"/>
      <c r="E26" s="4"/>
      <c r="F26" s="4"/>
      <c r="G26" s="4"/>
      <c r="H26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1"/>
  <sheetViews>
    <sheetView showGridLines="0" tabSelected="1" view="pageBreakPreview" topLeftCell="A55" zoomScale="80" zoomScaleNormal="100" zoomScaleSheetLayoutView="80" workbookViewId="0">
      <selection activeCell="A62" sqref="A62"/>
    </sheetView>
  </sheetViews>
  <sheetFormatPr defaultColWidth="10.5703125" defaultRowHeight="21.75" customHeight="1"/>
  <cols>
    <col min="1" max="3" width="11.85546875" style="3" customWidth="1"/>
    <col min="4" max="4" width="14.14062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162</v>
      </c>
    </row>
    <row r="2" spans="1:13" s="10" customFormat="1" ht="21.75" customHeight="1">
      <c r="A2" s="46" t="s">
        <v>112</v>
      </c>
      <c r="B2" s="4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97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tr">
        <f>pl!A4</f>
        <v>For the three-month period ended 31 March 2022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161</v>
      </c>
    </row>
    <row r="6" spans="1:13" s="8" customFormat="1" ht="21.75" customHeight="1">
      <c r="D6" s="51"/>
      <c r="E6" s="51"/>
      <c r="G6" s="83" t="s">
        <v>80</v>
      </c>
      <c r="H6" s="83"/>
      <c r="I6" s="83"/>
      <c r="K6" s="83" t="s">
        <v>79</v>
      </c>
      <c r="L6" s="83"/>
      <c r="M6" s="83"/>
    </row>
    <row r="7" spans="1:13" s="11" customFormat="1" ht="21.75" customHeight="1">
      <c r="D7" s="20"/>
      <c r="E7" s="52"/>
      <c r="G7" s="70">
        <v>2022</v>
      </c>
      <c r="H7" s="52"/>
      <c r="I7" s="70">
        <v>2021</v>
      </c>
      <c r="J7" s="52"/>
      <c r="K7" s="70">
        <v>2022</v>
      </c>
      <c r="L7" s="52"/>
      <c r="M7" s="70">
        <v>2021</v>
      </c>
    </row>
    <row r="8" spans="1:13" s="8" customFormat="1" ht="21.75" customHeight="1">
      <c r="A8" s="12" t="s">
        <v>34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60</v>
      </c>
      <c r="B9" s="16"/>
      <c r="C9" s="16"/>
      <c r="D9" s="16"/>
      <c r="G9" s="6">
        <f>SUM(pl!G21)</f>
        <v>113422</v>
      </c>
      <c r="H9" s="7"/>
      <c r="I9" s="6">
        <f>SUM(pl!I21)</f>
        <v>142473</v>
      </c>
      <c r="J9" s="7"/>
      <c r="K9" s="6">
        <f>SUM(pl!K21)</f>
        <v>24799</v>
      </c>
      <c r="L9" s="7"/>
      <c r="M9" s="6">
        <f>SUM(pl!M21)</f>
        <v>31482</v>
      </c>
    </row>
    <row r="10" spans="1:13" s="8" customFormat="1" ht="21.75" customHeight="1">
      <c r="A10" s="3" t="s">
        <v>62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63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6"/>
      <c r="C12" s="16"/>
      <c r="D12" s="16"/>
      <c r="G12" s="28">
        <v>112799</v>
      </c>
      <c r="H12" s="28"/>
      <c r="I12" s="28">
        <v>83265</v>
      </c>
      <c r="J12" s="28"/>
      <c r="K12" s="28">
        <v>33103</v>
      </c>
      <c r="L12" s="28"/>
      <c r="M12" s="28">
        <v>35833</v>
      </c>
    </row>
    <row r="13" spans="1:13" s="8" customFormat="1" ht="21.75" customHeight="1">
      <c r="A13" s="3" t="s">
        <v>209</v>
      </c>
      <c r="B13" s="16"/>
      <c r="C13" s="16"/>
      <c r="D13" s="16"/>
      <c r="G13" s="28">
        <v>294</v>
      </c>
      <c r="H13" s="28"/>
      <c r="I13" s="28">
        <v>91</v>
      </c>
      <c r="J13" s="28"/>
      <c r="K13" s="28">
        <v>0</v>
      </c>
      <c r="L13" s="28"/>
      <c r="M13" s="28">
        <v>91</v>
      </c>
    </row>
    <row r="14" spans="1:13" s="8" customFormat="1" ht="21.75" customHeight="1">
      <c r="A14" s="3" t="s">
        <v>130</v>
      </c>
      <c r="B14" s="16"/>
      <c r="C14" s="16"/>
      <c r="D14" s="16"/>
      <c r="G14" s="28">
        <v>4423</v>
      </c>
      <c r="H14" s="28"/>
      <c r="I14" s="28">
        <v>-673</v>
      </c>
      <c r="J14" s="28"/>
      <c r="K14" s="28">
        <v>712</v>
      </c>
      <c r="L14" s="28"/>
      <c r="M14" s="28">
        <v>-651</v>
      </c>
    </row>
    <row r="15" spans="1:13" s="8" customFormat="1" ht="21.75" customHeight="1">
      <c r="A15" s="3" t="s">
        <v>204</v>
      </c>
      <c r="B15" s="16"/>
      <c r="C15" s="16"/>
      <c r="G15" s="28">
        <v>-1573</v>
      </c>
      <c r="H15" s="28"/>
      <c r="I15" s="28">
        <v>-8</v>
      </c>
      <c r="J15" s="28"/>
      <c r="K15" s="28">
        <v>-150</v>
      </c>
      <c r="L15" s="28"/>
      <c r="M15" s="28">
        <v>0</v>
      </c>
    </row>
    <row r="16" spans="1:13" s="8" customFormat="1" ht="21.75" customHeight="1">
      <c r="A16" s="3" t="s">
        <v>78</v>
      </c>
      <c r="B16" s="16"/>
      <c r="C16" s="16"/>
      <c r="D16" s="16"/>
      <c r="G16" s="28">
        <v>4838</v>
      </c>
      <c r="H16" s="28"/>
      <c r="I16" s="28">
        <v>3526</v>
      </c>
      <c r="J16" s="28"/>
      <c r="K16" s="28">
        <v>2130</v>
      </c>
      <c r="L16" s="28"/>
      <c r="M16" s="28">
        <v>2015</v>
      </c>
    </row>
    <row r="17" spans="1:14" s="8" customFormat="1" ht="21.75" customHeight="1">
      <c r="A17" s="3" t="s">
        <v>210</v>
      </c>
      <c r="B17" s="16"/>
      <c r="C17" s="16"/>
      <c r="G17" s="28">
        <v>-2394</v>
      </c>
      <c r="H17" s="28"/>
      <c r="I17" s="28">
        <v>-1702</v>
      </c>
      <c r="J17" s="28"/>
      <c r="K17" s="28">
        <v>-1223</v>
      </c>
      <c r="L17" s="28"/>
      <c r="M17" s="28">
        <v>-1475</v>
      </c>
    </row>
    <row r="18" spans="1:14" s="8" customFormat="1" ht="21.75" customHeight="1">
      <c r="A18" s="3" t="s">
        <v>187</v>
      </c>
      <c r="B18" s="16"/>
      <c r="C18" s="16"/>
      <c r="G18" s="28"/>
      <c r="H18" s="28"/>
      <c r="I18" s="28"/>
      <c r="J18" s="28"/>
      <c r="K18" s="28"/>
      <c r="L18" s="28"/>
      <c r="M18" s="28"/>
    </row>
    <row r="19" spans="1:14" s="8" customFormat="1" ht="21.75" customHeight="1">
      <c r="A19" s="3" t="s">
        <v>160</v>
      </c>
      <c r="B19" s="16"/>
      <c r="C19" s="16"/>
      <c r="G19" s="28">
        <v>-11</v>
      </c>
      <c r="H19" s="28"/>
      <c r="I19" s="28">
        <v>1290</v>
      </c>
      <c r="J19" s="28"/>
      <c r="K19" s="28">
        <v>-11</v>
      </c>
      <c r="L19" s="28"/>
      <c r="M19" s="28">
        <v>1290</v>
      </c>
    </row>
    <row r="20" spans="1:14" s="8" customFormat="1" ht="21.75" customHeight="1">
      <c r="A20" s="3" t="s">
        <v>122</v>
      </c>
      <c r="B20" s="16"/>
      <c r="C20" s="16"/>
      <c r="G20" s="28">
        <v>796</v>
      </c>
      <c r="H20" s="28"/>
      <c r="I20" s="28">
        <v>1942</v>
      </c>
      <c r="J20" s="28"/>
      <c r="K20" s="28">
        <v>670</v>
      </c>
      <c r="L20" s="28"/>
      <c r="M20" s="28">
        <v>262</v>
      </c>
    </row>
    <row r="21" spans="1:14" s="8" customFormat="1" ht="21.75" customHeight="1">
      <c r="A21" s="3" t="s">
        <v>64</v>
      </c>
      <c r="B21" s="16"/>
      <c r="C21" s="16"/>
      <c r="D21" s="16"/>
      <c r="G21" s="28">
        <v>-1318</v>
      </c>
      <c r="H21" s="28"/>
      <c r="I21" s="28">
        <v>-2039</v>
      </c>
      <c r="J21" s="28"/>
      <c r="K21" s="28">
        <v>0</v>
      </c>
      <c r="L21" s="28"/>
      <c r="M21" s="28">
        <v>-7</v>
      </c>
    </row>
    <row r="22" spans="1:14" s="8" customFormat="1" ht="21.75" customHeight="1">
      <c r="A22" s="3" t="s">
        <v>151</v>
      </c>
      <c r="B22" s="16"/>
      <c r="C22" s="16"/>
      <c r="D22" s="16"/>
      <c r="G22" s="39">
        <v>33014</v>
      </c>
      <c r="H22" s="28"/>
      <c r="I22" s="39">
        <v>24024</v>
      </c>
      <c r="J22" s="28"/>
      <c r="K22" s="39">
        <v>17583</v>
      </c>
      <c r="L22" s="28"/>
      <c r="M22" s="39">
        <v>10247</v>
      </c>
    </row>
    <row r="23" spans="1:14" s="8" customFormat="1" ht="21.75" customHeight="1">
      <c r="A23" s="3" t="s">
        <v>65</v>
      </c>
      <c r="B23" s="16"/>
      <c r="C23" s="16"/>
      <c r="D23" s="16"/>
      <c r="G23" s="40"/>
      <c r="H23" s="40"/>
      <c r="I23" s="40"/>
      <c r="J23" s="40"/>
      <c r="K23" s="40"/>
      <c r="L23" s="40"/>
      <c r="M23" s="40"/>
      <c r="N23" s="16"/>
    </row>
    <row r="24" spans="1:14" s="8" customFormat="1" ht="21.75" customHeight="1">
      <c r="A24" s="3" t="s">
        <v>66</v>
      </c>
      <c r="B24" s="16"/>
      <c r="C24" s="16"/>
      <c r="D24" s="16"/>
      <c r="G24" s="28">
        <f>SUM(G9:G22)</f>
        <v>264290</v>
      </c>
      <c r="H24" s="28"/>
      <c r="I24" s="28">
        <f>SUM(I9:I22)</f>
        <v>252189</v>
      </c>
      <c r="J24" s="28"/>
      <c r="K24" s="28">
        <f>SUM(K9:K22)</f>
        <v>77613</v>
      </c>
      <c r="L24" s="28"/>
      <c r="M24" s="28">
        <f>SUM(M9:M22)</f>
        <v>79087</v>
      </c>
    </row>
    <row r="25" spans="1:14" s="8" customFormat="1" ht="21.75" customHeight="1">
      <c r="A25" s="3" t="s">
        <v>67</v>
      </c>
      <c r="B25" s="16"/>
      <c r="C25" s="16"/>
      <c r="D25" s="16"/>
      <c r="G25" s="28"/>
      <c r="H25" s="28"/>
      <c r="I25" s="28"/>
      <c r="J25" s="28"/>
      <c r="K25" s="28"/>
      <c r="L25" s="28"/>
      <c r="M25" s="28"/>
    </row>
    <row r="26" spans="1:14" s="8" customFormat="1" ht="21.75" customHeight="1">
      <c r="A26" s="3" t="s">
        <v>131</v>
      </c>
      <c r="B26" s="16"/>
      <c r="C26" s="16"/>
      <c r="D26" s="16"/>
      <c r="G26" s="2">
        <v>-63243</v>
      </c>
      <c r="H26" s="2"/>
      <c r="I26" s="2">
        <v>-83789</v>
      </c>
      <c r="J26" s="2"/>
      <c r="K26" s="2">
        <v>-1183</v>
      </c>
      <c r="L26" s="2"/>
      <c r="M26" s="2">
        <v>-30731</v>
      </c>
    </row>
    <row r="27" spans="1:14" s="8" customFormat="1" ht="21.75" customHeight="1">
      <c r="A27" s="3" t="s">
        <v>36</v>
      </c>
      <c r="B27" s="16"/>
      <c r="C27" s="16"/>
      <c r="D27" s="16"/>
      <c r="G27" s="28">
        <v>-22357</v>
      </c>
      <c r="H27" s="2"/>
      <c r="I27" s="28">
        <v>-101104</v>
      </c>
      <c r="J27" s="2"/>
      <c r="K27" s="28">
        <v>-20253</v>
      </c>
      <c r="L27" s="2"/>
      <c r="M27" s="28">
        <v>-42522</v>
      </c>
    </row>
    <row r="28" spans="1:14" s="8" customFormat="1" ht="21.75" customHeight="1">
      <c r="A28" s="3" t="s">
        <v>37</v>
      </c>
      <c r="B28" s="16"/>
      <c r="C28" s="16"/>
      <c r="D28" s="16"/>
      <c r="G28" s="2">
        <v>-20746</v>
      </c>
      <c r="H28" s="28"/>
      <c r="I28" s="2">
        <v>-13623</v>
      </c>
      <c r="J28" s="28"/>
      <c r="K28" s="2">
        <v>-8072</v>
      </c>
      <c r="L28" s="28"/>
      <c r="M28" s="2">
        <v>-25007</v>
      </c>
    </row>
    <row r="29" spans="1:14" s="8" customFormat="1" ht="21.75" customHeight="1">
      <c r="A29" s="3" t="s">
        <v>38</v>
      </c>
      <c r="B29" s="16"/>
      <c r="C29" s="16"/>
      <c r="D29" s="16"/>
      <c r="G29" s="2">
        <v>-6746</v>
      </c>
      <c r="H29" s="2"/>
      <c r="I29" s="2">
        <v>4186</v>
      </c>
      <c r="J29" s="2"/>
      <c r="K29" s="2">
        <v>-10686</v>
      </c>
      <c r="L29" s="2"/>
      <c r="M29" s="2">
        <v>9362</v>
      </c>
    </row>
    <row r="30" spans="1:14" s="8" customFormat="1" ht="21.75" customHeight="1">
      <c r="A30" s="3" t="s">
        <v>39</v>
      </c>
      <c r="B30" s="16"/>
      <c r="C30" s="16"/>
      <c r="D30" s="16"/>
      <c r="G30" s="82"/>
      <c r="H30" s="2"/>
      <c r="I30" s="82"/>
      <c r="J30" s="2"/>
      <c r="K30" s="82"/>
      <c r="L30" s="2"/>
      <c r="M30" s="82"/>
    </row>
    <row r="31" spans="1:14" s="8" customFormat="1" ht="21.75" customHeight="1">
      <c r="A31" s="3" t="s">
        <v>61</v>
      </c>
      <c r="B31" s="16"/>
      <c r="C31" s="16"/>
      <c r="D31" s="16"/>
      <c r="G31" s="2">
        <v>-30801</v>
      </c>
      <c r="H31" s="2"/>
      <c r="I31" s="2">
        <v>-8112</v>
      </c>
      <c r="J31" s="2"/>
      <c r="K31" s="2">
        <v>-634</v>
      </c>
      <c r="L31" s="2"/>
      <c r="M31" s="2">
        <v>-11411</v>
      </c>
    </row>
    <row r="32" spans="1:14" s="8" customFormat="1" ht="21.75" customHeight="1">
      <c r="A32" s="3" t="s">
        <v>40</v>
      </c>
      <c r="B32" s="16"/>
      <c r="C32" s="16"/>
      <c r="D32" s="16"/>
      <c r="G32" s="2">
        <v>-945</v>
      </c>
      <c r="H32" s="2"/>
      <c r="I32" s="2">
        <v>3597</v>
      </c>
      <c r="J32" s="2"/>
      <c r="K32" s="2">
        <v>-3131</v>
      </c>
      <c r="L32" s="2"/>
      <c r="M32" s="2">
        <v>8631</v>
      </c>
    </row>
    <row r="33" spans="1:13" s="8" customFormat="1" ht="21.75" customHeight="1">
      <c r="A33" s="3" t="s">
        <v>123</v>
      </c>
      <c r="B33" s="16"/>
      <c r="C33" s="16"/>
      <c r="D33" s="16"/>
      <c r="G33" s="39">
        <v>-1055</v>
      </c>
      <c r="H33" s="28"/>
      <c r="I33" s="39">
        <v>-1397</v>
      </c>
      <c r="J33" s="28"/>
      <c r="K33" s="39">
        <v>0</v>
      </c>
      <c r="L33" s="28"/>
      <c r="M33" s="39">
        <v>-27</v>
      </c>
    </row>
    <row r="34" spans="1:13" s="8" customFormat="1" ht="21.75" customHeight="1">
      <c r="A34" s="8" t="s">
        <v>174</v>
      </c>
      <c r="C34" s="37"/>
      <c r="G34" s="28">
        <f>SUM(G24:G33)</f>
        <v>118397</v>
      </c>
      <c r="H34" s="28"/>
      <c r="I34" s="28">
        <f>SUM(I24:I33)</f>
        <v>51947</v>
      </c>
      <c r="J34" s="28"/>
      <c r="K34" s="28">
        <f>SUM(K24:K33)</f>
        <v>33654</v>
      </c>
      <c r="L34" s="28"/>
      <c r="M34" s="28">
        <f>SUM(M24:M33)</f>
        <v>-12618</v>
      </c>
    </row>
    <row r="35" spans="1:13" s="8" customFormat="1" ht="21.75" customHeight="1">
      <c r="A35" s="8" t="s">
        <v>152</v>
      </c>
      <c r="C35" s="37"/>
      <c r="G35" s="29">
        <v>-6324</v>
      </c>
      <c r="H35" s="2"/>
      <c r="I35" s="29">
        <v>-390</v>
      </c>
      <c r="J35" s="2"/>
      <c r="K35" s="29">
        <v>-4857</v>
      </c>
      <c r="L35" s="2"/>
      <c r="M35" s="29">
        <v>-390</v>
      </c>
    </row>
    <row r="36" spans="1:13" s="8" customFormat="1" ht="21.75" customHeight="1">
      <c r="A36" s="46" t="s">
        <v>175</v>
      </c>
      <c r="C36" s="37"/>
      <c r="G36" s="29">
        <f>SUM(G34:G35)</f>
        <v>112073</v>
      </c>
      <c r="H36" s="2"/>
      <c r="I36" s="29">
        <f>SUM(I34:I35)</f>
        <v>51557</v>
      </c>
      <c r="J36" s="2"/>
      <c r="K36" s="29">
        <f>SUM(K34:K35)</f>
        <v>28797</v>
      </c>
      <c r="L36" s="2"/>
      <c r="M36" s="29">
        <f>SUM(M34:M35)</f>
        <v>-13008</v>
      </c>
    </row>
    <row r="37" spans="1:13" s="8" customFormat="1" ht="21.75" customHeight="1">
      <c r="A37" s="16"/>
      <c r="B37" s="16"/>
      <c r="C37" s="16"/>
      <c r="D37" s="16"/>
    </row>
    <row r="38" spans="1:13" s="8" customFormat="1" ht="21.75" customHeight="1">
      <c r="A38" s="16"/>
      <c r="B38" s="16"/>
      <c r="C38" s="16"/>
      <c r="D38" s="16"/>
    </row>
    <row r="39" spans="1:13" ht="21.75" customHeight="1">
      <c r="A39" s="3" t="s">
        <v>139</v>
      </c>
      <c r="D39" s="14"/>
      <c r="E39" s="4"/>
      <c r="F39" s="4"/>
    </row>
    <row r="40" spans="1:13" ht="21.75" customHeight="1">
      <c r="M40" s="45" t="s">
        <v>162</v>
      </c>
    </row>
    <row r="41" spans="1:13" s="10" customFormat="1" ht="21.75" customHeight="1">
      <c r="A41" s="46" t="s">
        <v>112</v>
      </c>
      <c r="B41" s="47"/>
      <c r="C41" s="47"/>
      <c r="D41" s="18"/>
      <c r="E41" s="48"/>
      <c r="F41" s="48"/>
      <c r="G41" s="49"/>
      <c r="I41" s="49"/>
      <c r="K41" s="49"/>
    </row>
    <row r="42" spans="1:13" s="10" customFormat="1" ht="21.75" customHeight="1">
      <c r="A42" s="46" t="s">
        <v>98</v>
      </c>
      <c r="B42" s="47"/>
      <c r="C42" s="47"/>
      <c r="D42" s="18"/>
      <c r="E42" s="48"/>
      <c r="F42" s="48"/>
      <c r="G42" s="49"/>
      <c r="I42" s="49"/>
      <c r="K42" s="49"/>
    </row>
    <row r="43" spans="1:13" s="18" customFormat="1" ht="21.75" customHeight="1">
      <c r="A43" s="46" t="str">
        <f>A4</f>
        <v>For the three-month period ended 31 March 2022</v>
      </c>
      <c r="B43" s="46"/>
      <c r="C43" s="46"/>
      <c r="G43" s="49"/>
      <c r="H43" s="10"/>
      <c r="I43" s="49"/>
      <c r="J43" s="10"/>
      <c r="K43" s="49"/>
      <c r="L43" s="10"/>
      <c r="M43" s="50"/>
    </row>
    <row r="44" spans="1:13" s="8" customFormat="1" ht="21.75" customHeight="1">
      <c r="D44" s="51"/>
      <c r="E44" s="51"/>
      <c r="G44" s="7"/>
      <c r="H44" s="3"/>
      <c r="I44" s="7"/>
      <c r="J44" s="3"/>
      <c r="K44" s="7"/>
      <c r="L44" s="3"/>
      <c r="M44" s="19" t="s">
        <v>161</v>
      </c>
    </row>
    <row r="45" spans="1:13" s="8" customFormat="1" ht="21.75" customHeight="1">
      <c r="D45" s="51"/>
      <c r="E45" s="51"/>
      <c r="G45" s="83" t="s">
        <v>80</v>
      </c>
      <c r="H45" s="83"/>
      <c r="I45" s="83"/>
      <c r="K45" s="83" t="s">
        <v>79</v>
      </c>
      <c r="L45" s="83"/>
      <c r="M45" s="83"/>
    </row>
    <row r="46" spans="1:13" s="11" customFormat="1" ht="21.75" customHeight="1">
      <c r="D46" s="20"/>
      <c r="E46" s="52"/>
      <c r="G46" s="70">
        <f>G7</f>
        <v>2022</v>
      </c>
      <c r="H46" s="52"/>
      <c r="I46" s="70">
        <f>I7</f>
        <v>2021</v>
      </c>
      <c r="J46" s="52"/>
      <c r="K46" s="70">
        <f>K7</f>
        <v>2022</v>
      </c>
      <c r="L46" s="52"/>
      <c r="M46" s="70">
        <f>M7</f>
        <v>2021</v>
      </c>
    </row>
    <row r="47" spans="1:13" s="8" customFormat="1" ht="21.75" customHeight="1">
      <c r="A47" s="12" t="s">
        <v>41</v>
      </c>
      <c r="B47" s="16"/>
      <c r="C47" s="16"/>
      <c r="D47" s="16"/>
      <c r="G47" s="6"/>
      <c r="I47" s="6"/>
      <c r="K47" s="6"/>
      <c r="M47" s="9"/>
    </row>
    <row r="48" spans="1:13" s="8" customFormat="1" ht="21.75" customHeight="1">
      <c r="A48" s="3" t="s">
        <v>193</v>
      </c>
      <c r="B48" s="16"/>
      <c r="C48" s="16"/>
      <c r="D48" s="16"/>
      <c r="G48" s="6">
        <v>0</v>
      </c>
      <c r="I48" s="6">
        <v>0</v>
      </c>
      <c r="J48" s="28"/>
      <c r="K48" s="28">
        <v>-7000</v>
      </c>
      <c r="L48" s="28"/>
      <c r="M48" s="28">
        <v>0</v>
      </c>
    </row>
    <row r="49" spans="1:13" s="8" customFormat="1" ht="21.75" customHeight="1">
      <c r="A49" s="3" t="s">
        <v>211</v>
      </c>
      <c r="B49" s="16"/>
      <c r="C49" s="16"/>
      <c r="D49" s="16"/>
      <c r="G49" s="6">
        <v>3605</v>
      </c>
      <c r="I49" s="6">
        <v>797</v>
      </c>
      <c r="J49" s="28"/>
      <c r="K49" s="28">
        <v>150</v>
      </c>
      <c r="L49" s="28"/>
      <c r="M49" s="28">
        <v>0</v>
      </c>
    </row>
    <row r="50" spans="1:13" s="8" customFormat="1" ht="21.75" customHeight="1">
      <c r="A50" s="3" t="s">
        <v>177</v>
      </c>
      <c r="B50" s="16"/>
      <c r="C50" s="16"/>
      <c r="D50" s="16"/>
      <c r="G50" s="28">
        <v>0</v>
      </c>
      <c r="H50" s="28"/>
      <c r="I50" s="28">
        <v>57274</v>
      </c>
      <c r="J50" s="28"/>
      <c r="K50" s="28">
        <v>0</v>
      </c>
      <c r="L50" s="28"/>
      <c r="M50" s="28">
        <v>0</v>
      </c>
    </row>
    <row r="51" spans="1:13" s="8" customFormat="1" ht="21.75" customHeight="1">
      <c r="A51" s="3" t="s">
        <v>213</v>
      </c>
      <c r="B51" s="16"/>
      <c r="C51" s="16"/>
      <c r="D51" s="16"/>
      <c r="G51" s="28">
        <v>-97160</v>
      </c>
      <c r="H51" s="28"/>
      <c r="I51" s="28">
        <v>-80946</v>
      </c>
      <c r="J51" s="28"/>
      <c r="K51" s="28">
        <v>-13547</v>
      </c>
      <c r="L51" s="28"/>
      <c r="M51" s="28">
        <v>-5113</v>
      </c>
    </row>
    <row r="52" spans="1:13" s="8" customFormat="1" ht="21.75" customHeight="1">
      <c r="A52" s="3" t="s">
        <v>214</v>
      </c>
      <c r="B52" s="16"/>
      <c r="C52" s="16"/>
      <c r="D52" s="16"/>
      <c r="G52" s="28">
        <v>-801</v>
      </c>
      <c r="H52" s="28"/>
      <c r="I52" s="28">
        <v>-710</v>
      </c>
      <c r="J52" s="28"/>
      <c r="K52" s="28">
        <v>-262</v>
      </c>
      <c r="L52" s="28"/>
      <c r="M52" s="28">
        <v>-440</v>
      </c>
    </row>
    <row r="53" spans="1:13" s="8" customFormat="1" ht="21.75" customHeight="1">
      <c r="A53" s="3" t="s">
        <v>215</v>
      </c>
      <c r="B53" s="16"/>
      <c r="C53" s="16"/>
      <c r="D53" s="16"/>
      <c r="G53" s="28">
        <v>0</v>
      </c>
      <c r="H53" s="28"/>
      <c r="I53" s="28">
        <v>0</v>
      </c>
      <c r="J53" s="28"/>
      <c r="K53" s="28">
        <v>-8750</v>
      </c>
      <c r="L53" s="28"/>
      <c r="M53" s="28">
        <v>0</v>
      </c>
    </row>
    <row r="54" spans="1:13" s="8" customFormat="1" ht="21.75" customHeight="1">
      <c r="A54" s="3" t="s">
        <v>205</v>
      </c>
      <c r="B54" s="16"/>
      <c r="C54" s="16"/>
      <c r="D54" s="16"/>
      <c r="G54" s="28">
        <v>-30</v>
      </c>
      <c r="H54" s="28"/>
      <c r="I54" s="28">
        <v>-6</v>
      </c>
      <c r="J54" s="28"/>
      <c r="K54" s="28">
        <v>0</v>
      </c>
      <c r="L54" s="28"/>
      <c r="M54" s="28">
        <v>0</v>
      </c>
    </row>
    <row r="55" spans="1:13" s="8" customFormat="1" ht="21.75" customHeight="1">
      <c r="A55" s="3" t="s">
        <v>153</v>
      </c>
      <c r="B55" s="16"/>
      <c r="C55" s="16"/>
      <c r="D55" s="16"/>
      <c r="G55" s="28">
        <v>1318</v>
      </c>
      <c r="H55" s="28"/>
      <c r="I55" s="28">
        <v>2039</v>
      </c>
      <c r="J55" s="28"/>
      <c r="K55" s="28">
        <v>0</v>
      </c>
      <c r="L55" s="28"/>
      <c r="M55" s="28">
        <v>7</v>
      </c>
    </row>
    <row r="56" spans="1:13" s="8" customFormat="1" ht="21.75" customHeight="1">
      <c r="A56" s="12" t="s">
        <v>42</v>
      </c>
      <c r="B56" s="16"/>
      <c r="C56" s="16"/>
      <c r="D56" s="16"/>
      <c r="G56" s="41">
        <f>SUM(G48:G55)</f>
        <v>-93068</v>
      </c>
      <c r="H56" s="28"/>
      <c r="I56" s="41">
        <f>SUM(I48:I55)</f>
        <v>-21552</v>
      </c>
      <c r="J56" s="28"/>
      <c r="K56" s="41">
        <f>SUM(K48:K55)</f>
        <v>-29409</v>
      </c>
      <c r="L56" s="28"/>
      <c r="M56" s="41">
        <f>SUM(M48:M55)</f>
        <v>-5546</v>
      </c>
    </row>
    <row r="57" spans="1:13" s="8" customFormat="1" ht="21.75" customHeight="1">
      <c r="A57" s="12" t="s">
        <v>43</v>
      </c>
      <c r="B57" s="16"/>
      <c r="C57" s="16"/>
      <c r="D57" s="16"/>
      <c r="G57" s="28"/>
      <c r="H57" s="28"/>
      <c r="I57" s="28"/>
      <c r="J57" s="28"/>
      <c r="K57" s="28"/>
      <c r="L57" s="28"/>
      <c r="M57" s="28"/>
    </row>
    <row r="58" spans="1:13" s="8" customFormat="1" ht="21.75" customHeight="1">
      <c r="A58" s="3" t="s">
        <v>146</v>
      </c>
      <c r="B58" s="16"/>
      <c r="C58" s="16"/>
      <c r="D58" s="16"/>
      <c r="G58" s="28">
        <v>151563</v>
      </c>
      <c r="H58" s="28"/>
      <c r="I58" s="28">
        <v>96950</v>
      </c>
      <c r="J58" s="28"/>
      <c r="K58" s="28">
        <v>76439</v>
      </c>
      <c r="L58" s="28"/>
      <c r="M58" s="28">
        <v>75829</v>
      </c>
    </row>
    <row r="59" spans="1:13" s="8" customFormat="1" ht="21.75" customHeight="1">
      <c r="A59" s="3" t="s">
        <v>147</v>
      </c>
      <c r="B59" s="16"/>
      <c r="C59" s="16"/>
      <c r="D59" s="16"/>
      <c r="G59" s="28">
        <v>0</v>
      </c>
      <c r="H59" s="28"/>
      <c r="I59" s="28">
        <v>2400</v>
      </c>
      <c r="J59" s="28"/>
      <c r="K59" s="28">
        <v>0</v>
      </c>
      <c r="L59" s="28"/>
      <c r="M59" s="28">
        <v>0</v>
      </c>
    </row>
    <row r="60" spans="1:13" s="8" customFormat="1" ht="21.75" customHeight="1">
      <c r="A60" s="3" t="s">
        <v>188</v>
      </c>
      <c r="B60" s="16"/>
      <c r="C60" s="16"/>
      <c r="D60" s="16"/>
      <c r="G60" s="28">
        <v>189028</v>
      </c>
      <c r="H60" s="28"/>
      <c r="I60" s="28">
        <v>0</v>
      </c>
      <c r="J60" s="28"/>
      <c r="K60" s="28">
        <v>0</v>
      </c>
      <c r="L60" s="28"/>
      <c r="M60" s="28">
        <v>0</v>
      </c>
    </row>
    <row r="61" spans="1:13" s="8" customFormat="1" ht="21.75" customHeight="1">
      <c r="A61" s="3" t="s">
        <v>216</v>
      </c>
      <c r="B61" s="16"/>
      <c r="C61" s="16"/>
      <c r="D61" s="16"/>
      <c r="G61" s="28">
        <v>-63771</v>
      </c>
      <c r="H61" s="28"/>
      <c r="I61" s="28">
        <v>-41559</v>
      </c>
      <c r="J61" s="28"/>
      <c r="K61" s="28">
        <v>-41559</v>
      </c>
      <c r="L61" s="28"/>
      <c r="M61" s="28">
        <v>-41559</v>
      </c>
    </row>
    <row r="62" spans="1:13" s="8" customFormat="1" ht="21.75" customHeight="1">
      <c r="A62" s="3" t="s">
        <v>144</v>
      </c>
      <c r="B62" s="16"/>
      <c r="C62" s="16"/>
      <c r="D62" s="16"/>
      <c r="G62" s="28">
        <v>0</v>
      </c>
      <c r="H62" s="28"/>
      <c r="I62" s="28">
        <v>-40463</v>
      </c>
      <c r="J62" s="28"/>
      <c r="K62" s="28">
        <v>0</v>
      </c>
      <c r="L62" s="28"/>
      <c r="M62" s="28">
        <v>0</v>
      </c>
    </row>
    <row r="63" spans="1:13" s="8" customFormat="1" ht="21.75" customHeight="1">
      <c r="A63" s="3" t="s">
        <v>145</v>
      </c>
      <c r="B63" s="16"/>
      <c r="C63" s="16"/>
      <c r="D63" s="16"/>
      <c r="G63" s="28">
        <v>-6975</v>
      </c>
      <c r="H63" s="28"/>
      <c r="I63" s="28">
        <v>-2891</v>
      </c>
      <c r="J63" s="28"/>
      <c r="K63" s="28">
        <v>-450</v>
      </c>
      <c r="L63" s="28"/>
      <c r="M63" s="28">
        <v>-582</v>
      </c>
    </row>
    <row r="64" spans="1:13" s="8" customFormat="1" ht="21.75" customHeight="1">
      <c r="A64" s="3" t="s">
        <v>154</v>
      </c>
      <c r="B64" s="16"/>
      <c r="C64" s="16"/>
      <c r="D64" s="16"/>
      <c r="G64" s="28">
        <v>-29879</v>
      </c>
      <c r="H64" s="28"/>
      <c r="I64" s="28">
        <v>-37954</v>
      </c>
      <c r="J64" s="28"/>
      <c r="K64" s="28">
        <v>-18047</v>
      </c>
      <c r="L64" s="28"/>
      <c r="M64" s="28">
        <v>-10620</v>
      </c>
    </row>
    <row r="65" spans="1:13" s="8" customFormat="1" ht="21.75" customHeight="1">
      <c r="A65" s="12" t="s">
        <v>148</v>
      </c>
      <c r="B65" s="16"/>
      <c r="C65" s="16"/>
      <c r="D65" s="16"/>
      <c r="G65" s="41">
        <f>SUM(G58:G64)</f>
        <v>239966</v>
      </c>
      <c r="H65" s="28"/>
      <c r="I65" s="41">
        <f>SUM(I58:I64)</f>
        <v>-23517</v>
      </c>
      <c r="J65" s="28"/>
      <c r="K65" s="41">
        <f>SUM(K58:K64)</f>
        <v>16383</v>
      </c>
      <c r="L65" s="28"/>
      <c r="M65" s="41">
        <f>SUM(M58:M64)</f>
        <v>23068</v>
      </c>
    </row>
    <row r="66" spans="1:13" s="8" customFormat="1" ht="21.75" customHeight="1">
      <c r="A66" s="8" t="s">
        <v>189</v>
      </c>
      <c r="B66" s="16"/>
      <c r="C66" s="16"/>
      <c r="D66" s="16"/>
      <c r="G66" s="16"/>
      <c r="H66" s="16"/>
      <c r="I66" s="16"/>
      <c r="J66" s="16"/>
      <c r="K66" s="16"/>
      <c r="L66" s="16"/>
      <c r="M66" s="16"/>
    </row>
    <row r="67" spans="1:13" s="8" customFormat="1" ht="21.75" customHeight="1">
      <c r="A67" s="8" t="s">
        <v>91</v>
      </c>
      <c r="B67" s="16"/>
      <c r="C67" s="16"/>
      <c r="D67" s="16"/>
      <c r="G67" s="39">
        <v>-15358</v>
      </c>
      <c r="H67" s="28"/>
      <c r="I67" s="39">
        <v>40664</v>
      </c>
      <c r="J67" s="28"/>
      <c r="K67" s="39">
        <v>0</v>
      </c>
      <c r="L67" s="28"/>
      <c r="M67" s="39">
        <v>0</v>
      </c>
    </row>
    <row r="68" spans="1:13" s="8" customFormat="1" ht="21.75" customHeight="1">
      <c r="A68" s="12" t="s">
        <v>206</v>
      </c>
      <c r="B68" s="16"/>
      <c r="C68" s="16"/>
      <c r="D68" s="16"/>
      <c r="G68" s="28">
        <f>SUM(G36,G56,G65:G67)</f>
        <v>243613</v>
      </c>
      <c r="H68" s="28"/>
      <c r="I68" s="28">
        <f>SUM(I36,I56,I65:I67)</f>
        <v>47152</v>
      </c>
      <c r="J68" s="28"/>
      <c r="K68" s="28">
        <f>SUM(K36,K56,K65)</f>
        <v>15771</v>
      </c>
      <c r="L68" s="28"/>
      <c r="M68" s="28">
        <f>SUM(M36,M56,M65)</f>
        <v>4514</v>
      </c>
    </row>
    <row r="69" spans="1:13" s="8" customFormat="1" ht="21.75" customHeight="1">
      <c r="A69" s="3" t="s">
        <v>176</v>
      </c>
      <c r="B69" s="16"/>
      <c r="C69" s="16"/>
      <c r="D69" s="16"/>
      <c r="G69" s="39">
        <f>bs!I11</f>
        <v>393780</v>
      </c>
      <c r="H69" s="28"/>
      <c r="I69" s="39">
        <v>195615</v>
      </c>
      <c r="J69" s="28"/>
      <c r="K69" s="39">
        <f>bs!M11</f>
        <v>10734</v>
      </c>
      <c r="L69" s="28"/>
      <c r="M69" s="39">
        <v>5894</v>
      </c>
    </row>
    <row r="70" spans="1:13" s="8" customFormat="1" ht="21.75" customHeight="1" thickBot="1">
      <c r="A70" s="12" t="s">
        <v>194</v>
      </c>
      <c r="B70" s="16"/>
      <c r="C70" s="16"/>
      <c r="D70" s="16"/>
      <c r="G70" s="42">
        <f>SUM(G68:G69)</f>
        <v>637393</v>
      </c>
      <c r="H70" s="28"/>
      <c r="I70" s="42">
        <f>SUM(I68:I69)</f>
        <v>242767</v>
      </c>
      <c r="J70" s="28"/>
      <c r="K70" s="42">
        <f>SUM(K68:K69)</f>
        <v>26505</v>
      </c>
      <c r="L70" s="28"/>
      <c r="M70" s="42">
        <f>SUM(M68:M69)</f>
        <v>10408</v>
      </c>
    </row>
    <row r="71" spans="1:13" s="8" customFormat="1" ht="21.75" customHeight="1" thickTop="1">
      <c r="B71" s="16"/>
      <c r="C71" s="16"/>
      <c r="D71" s="16"/>
      <c r="G71" s="28">
        <f>G70-bs!G11</f>
        <v>0</v>
      </c>
      <c r="H71" s="28"/>
      <c r="I71" s="28"/>
      <c r="J71" s="28"/>
      <c r="K71" s="28">
        <f>K70-bs!K11</f>
        <v>0</v>
      </c>
      <c r="L71" s="28"/>
      <c r="M71" s="28"/>
    </row>
    <row r="72" spans="1:13" s="8" customFormat="1" ht="21.75" customHeight="1">
      <c r="A72" s="12" t="s">
        <v>44</v>
      </c>
      <c r="B72" s="16"/>
      <c r="C72" s="16"/>
      <c r="D72" s="16"/>
      <c r="G72" s="28"/>
      <c r="H72" s="28"/>
      <c r="I72" s="28"/>
      <c r="J72" s="28"/>
      <c r="K72" s="28"/>
      <c r="L72" s="28"/>
      <c r="M72" s="28"/>
    </row>
    <row r="73" spans="1:13" s="8" customFormat="1" ht="21.75" customHeight="1">
      <c r="A73" s="3" t="s">
        <v>99</v>
      </c>
      <c r="B73" s="16"/>
      <c r="C73" s="16"/>
      <c r="D73" s="16"/>
      <c r="G73" s="28"/>
      <c r="H73" s="28"/>
      <c r="I73" s="28"/>
      <c r="J73" s="28"/>
      <c r="K73" s="28"/>
      <c r="L73" s="28"/>
      <c r="M73" s="28"/>
    </row>
    <row r="74" spans="1:13" s="8" customFormat="1" ht="21.75" customHeight="1">
      <c r="A74" s="16" t="s">
        <v>142</v>
      </c>
      <c r="B74" s="16"/>
      <c r="C74" s="16"/>
      <c r="D74" s="16"/>
    </row>
    <row r="75" spans="1:13" s="8" customFormat="1" ht="21.75" customHeight="1">
      <c r="A75" s="8" t="s">
        <v>212</v>
      </c>
      <c r="B75" s="16"/>
      <c r="C75" s="16"/>
      <c r="D75" s="16"/>
      <c r="G75" s="28">
        <v>433</v>
      </c>
      <c r="H75" s="28"/>
      <c r="I75" s="28">
        <v>3483</v>
      </c>
      <c r="J75" s="28"/>
      <c r="K75" s="28">
        <v>-10804</v>
      </c>
      <c r="L75" s="28"/>
      <c r="M75" s="28">
        <v>517</v>
      </c>
    </row>
    <row r="76" spans="1:13" s="8" customFormat="1" ht="21.75" customHeight="1">
      <c r="A76" s="3" t="s">
        <v>207</v>
      </c>
      <c r="B76" s="16"/>
      <c r="C76" s="16"/>
      <c r="D76" s="16"/>
      <c r="G76" s="28"/>
      <c r="H76" s="28"/>
      <c r="I76" s="28"/>
      <c r="J76" s="28"/>
      <c r="K76" s="28"/>
      <c r="L76" s="28"/>
      <c r="M76" s="28"/>
    </row>
    <row r="77" spans="1:13" s="8" customFormat="1" ht="21.75" customHeight="1">
      <c r="A77" s="3" t="s">
        <v>203</v>
      </c>
      <c r="B77" s="16"/>
      <c r="C77" s="16"/>
      <c r="D77" s="16"/>
      <c r="G77" s="6">
        <v>-817</v>
      </c>
      <c r="H77" s="28"/>
      <c r="I77" s="6">
        <v>0</v>
      </c>
      <c r="J77" s="28"/>
      <c r="K77" s="28">
        <v>-817</v>
      </c>
      <c r="L77" s="28"/>
      <c r="M77" s="28">
        <v>0</v>
      </c>
    </row>
    <row r="78" spans="1:13" s="8" customFormat="1" ht="21.75" customHeight="1">
      <c r="A78" s="3" t="s">
        <v>190</v>
      </c>
      <c r="B78" s="16"/>
      <c r="C78" s="16"/>
      <c r="D78" s="16"/>
      <c r="G78" s="6">
        <v>664</v>
      </c>
      <c r="H78" s="28"/>
      <c r="I78" s="6">
        <v>0</v>
      </c>
      <c r="J78" s="28"/>
      <c r="K78" s="28">
        <v>664</v>
      </c>
      <c r="L78" s="28"/>
      <c r="M78" s="28">
        <v>0</v>
      </c>
    </row>
    <row r="79" spans="1:13" s="8" customFormat="1" ht="21.75" customHeight="1">
      <c r="A79" s="3" t="s">
        <v>208</v>
      </c>
      <c r="B79" s="16"/>
      <c r="C79" s="16"/>
      <c r="D79" s="16"/>
      <c r="G79" s="6">
        <v>-927</v>
      </c>
      <c r="H79" s="28"/>
      <c r="I79" s="6">
        <v>0</v>
      </c>
      <c r="J79" s="28"/>
      <c r="K79" s="28">
        <v>-927</v>
      </c>
      <c r="L79" s="28"/>
      <c r="M79" s="28">
        <v>0</v>
      </c>
    </row>
    <row r="80" spans="1:13" s="8" customFormat="1" ht="21.75" customHeight="1">
      <c r="A80" s="3"/>
      <c r="B80" s="16"/>
      <c r="C80" s="16"/>
      <c r="D80" s="16"/>
      <c r="G80" s="6"/>
      <c r="I80" s="6"/>
      <c r="K80" s="6"/>
      <c r="M80" s="6"/>
    </row>
    <row r="81" spans="1:13" s="8" customFormat="1" ht="21.75" customHeight="1">
      <c r="A81" s="3" t="s">
        <v>139</v>
      </c>
      <c r="B81" s="16"/>
      <c r="C81" s="16"/>
      <c r="D81" s="16"/>
      <c r="G81" s="6"/>
      <c r="I81" s="6"/>
      <c r="K81" s="6"/>
      <c r="M81" s="9"/>
    </row>
  </sheetData>
  <mergeCells count="4">
    <mergeCell ref="G6:I6"/>
    <mergeCell ref="K6:M6"/>
    <mergeCell ref="G45:I45"/>
    <mergeCell ref="K45:M45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46003</vt:lpwstr>
  </property>
  <property fmtid="{D5CDD505-2E9C-101B-9397-08002B2CF9AE}" pid="4" name="OptimizationTime">
    <vt:lpwstr>20220512_1800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2022-05-10T08:58:58Z</cp:lastPrinted>
  <dcterms:created xsi:type="dcterms:W3CDTF">2011-10-03T07:02:46Z</dcterms:created>
  <dcterms:modified xsi:type="dcterms:W3CDTF">2022-05-10T08:59:01Z</dcterms:modified>
</cp:coreProperties>
</file>