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2\ELCID SAWAD Q1'2022\"/>
    </mc:Choice>
  </mc:AlternateContent>
  <bookViews>
    <workbookView xWindow="-120" yWindow="-120" windowWidth="21840" windowHeight="13140"/>
  </bookViews>
  <sheets>
    <sheet name="2-4" sheetId="1" r:id="rId1"/>
    <sheet name="5-6 (3 M)" sheetId="2" r:id="rId2"/>
    <sheet name="7" sheetId="3" r:id="rId3"/>
    <sheet name="8" sheetId="4" r:id="rId4"/>
    <sheet name="9-10" sheetId="5" r:id="rId5"/>
  </sheets>
  <definedNames>
    <definedName name="_xlnm.Print_Area" localSheetId="0">'2-4'!$A$1:$M$155</definedName>
    <definedName name="_xlnm.Print_Area" localSheetId="1">'5-6 (3 M)'!$A$1:$J$112</definedName>
    <definedName name="_xlnm.Print_Area" localSheetId="2">'7'!$A$1:$AA$36</definedName>
    <definedName name="_xlnm.Print_Area" localSheetId="4">'9-10'!$A$1:$K$107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4" i="5" l="1"/>
  <c r="G74" i="5"/>
  <c r="I93" i="5" l="1"/>
  <c r="E93" i="5"/>
  <c r="I74" i="5"/>
  <c r="E74" i="5"/>
  <c r="D25" i="2" l="1"/>
  <c r="F25" i="2"/>
  <c r="H25" i="2"/>
  <c r="J25" i="2"/>
  <c r="J17" i="2"/>
  <c r="H17" i="2"/>
  <c r="F17" i="2"/>
  <c r="D17" i="2"/>
  <c r="M90" i="1" l="1"/>
  <c r="K90" i="1"/>
  <c r="I90" i="1"/>
  <c r="G90" i="1"/>
  <c r="M42" i="1"/>
  <c r="K42" i="1"/>
  <c r="I42" i="1"/>
  <c r="G42" i="1"/>
  <c r="M26" i="1"/>
  <c r="K26" i="1"/>
  <c r="I26" i="1"/>
  <c r="G26" i="1"/>
  <c r="K25" i="3"/>
  <c r="K44" i="1" l="1"/>
  <c r="M44" i="1"/>
  <c r="I44" i="1"/>
  <c r="G44" i="1"/>
  <c r="J87" i="2"/>
  <c r="F87" i="2"/>
  <c r="M136" i="1" l="1"/>
  <c r="M22" i="4" l="1"/>
  <c r="I22" i="4"/>
  <c r="K131" i="1" s="1"/>
  <c r="G22" i="4"/>
  <c r="K129" i="1" s="1"/>
  <c r="E22" i="4"/>
  <c r="K128" i="1" s="1"/>
  <c r="C22" i="4"/>
  <c r="K127" i="1" s="1"/>
  <c r="Y27" i="3"/>
  <c r="G137" i="1" s="1"/>
  <c r="S27" i="3"/>
  <c r="Q27" i="3"/>
  <c r="O27" i="3"/>
  <c r="M27" i="3"/>
  <c r="G133" i="1" s="1"/>
  <c r="K27" i="3"/>
  <c r="G132" i="1" s="1"/>
  <c r="I27" i="3"/>
  <c r="G131" i="1" s="1"/>
  <c r="G27" i="3"/>
  <c r="G129" i="1" s="1"/>
  <c r="E27" i="3"/>
  <c r="G128" i="1" s="1"/>
  <c r="C27" i="3"/>
  <c r="G127" i="1" s="1"/>
  <c r="U25" i="3"/>
  <c r="U27" i="3" s="1"/>
  <c r="G134" i="1" s="1"/>
  <c r="W24" i="3"/>
  <c r="AA24" i="3" s="1"/>
  <c r="F54" i="2"/>
  <c r="F43" i="2"/>
  <c r="F27" i="2"/>
  <c r="J83" i="2"/>
  <c r="J76" i="2"/>
  <c r="J54" i="2"/>
  <c r="J43" i="2"/>
  <c r="J27" i="2"/>
  <c r="A55" i="5"/>
  <c r="G90" i="5"/>
  <c r="G44" i="5"/>
  <c r="G49" i="5" s="1"/>
  <c r="K90" i="5"/>
  <c r="K44" i="5"/>
  <c r="K49" i="5" s="1"/>
  <c r="G92" i="5" l="1"/>
  <c r="G96" i="5" s="1"/>
  <c r="K92" i="5"/>
  <c r="K96" i="5" s="1"/>
  <c r="G136" i="1"/>
  <c r="G139" i="1" s="1"/>
  <c r="F31" i="2"/>
  <c r="F34" i="2" s="1"/>
  <c r="J31" i="2"/>
  <c r="J34" i="2" s="1"/>
  <c r="J56" i="2" s="1"/>
  <c r="W25" i="3"/>
  <c r="AA25" i="3" s="1"/>
  <c r="I90" i="5"/>
  <c r="E90" i="5"/>
  <c r="I44" i="5"/>
  <c r="I49" i="5" s="1"/>
  <c r="E44" i="5"/>
  <c r="E49" i="5" s="1"/>
  <c r="F76" i="2" l="1"/>
  <c r="F56" i="2"/>
  <c r="F83" i="2" s="1"/>
  <c r="W27" i="3"/>
  <c r="AA27" i="3"/>
  <c r="W18" i="3"/>
  <c r="U19" i="3" l="1"/>
  <c r="U21" i="3" s="1"/>
  <c r="W17" i="3"/>
  <c r="AA17" i="3" s="1"/>
  <c r="S21" i="3"/>
  <c r="Q21" i="3"/>
  <c r="O21" i="3"/>
  <c r="M21" i="3"/>
  <c r="I21" i="3"/>
  <c r="G21" i="3"/>
  <c r="E21" i="3"/>
  <c r="C21" i="3"/>
  <c r="W15" i="3" l="1"/>
  <c r="AA15" i="3" s="1"/>
  <c r="I92" i="5" l="1"/>
  <c r="I96" i="5" s="1"/>
  <c r="E92" i="5"/>
  <c r="E96" i="5" s="1"/>
  <c r="M139" i="1" l="1"/>
  <c r="I136" i="1"/>
  <c r="I139" i="1" s="1"/>
  <c r="M78" i="1"/>
  <c r="M92" i="1" s="1"/>
  <c r="I78" i="1"/>
  <c r="I92" i="1" s="1"/>
  <c r="I141" i="1" l="1"/>
  <c r="M141" i="1"/>
  <c r="A34" i="4" l="1"/>
  <c r="I17" i="4"/>
  <c r="G17" i="4"/>
  <c r="E17" i="4"/>
  <c r="A3" i="4"/>
  <c r="A1" i="4"/>
  <c r="A36" i="3"/>
  <c r="A3" i="3"/>
  <c r="A1" i="3"/>
  <c r="A112" i="2"/>
  <c r="A63" i="2"/>
  <c r="A60" i="2"/>
  <c r="A1" i="2"/>
  <c r="A106" i="1"/>
  <c r="A104" i="1"/>
  <c r="A103" i="1"/>
  <c r="A155" i="1" s="1"/>
  <c r="A55" i="1"/>
  <c r="A53" i="1"/>
  <c r="C17" i="4" l="1"/>
  <c r="M17" i="4" l="1"/>
  <c r="H43" i="2" l="1"/>
  <c r="D43" i="2" l="1"/>
  <c r="H54" i="2" l="1"/>
  <c r="O20" i="4" s="1"/>
  <c r="Q20" i="4" l="1"/>
  <c r="Q22" i="4" s="1"/>
  <c r="K134" i="1" s="1"/>
  <c r="O22" i="4"/>
  <c r="O17" i="4"/>
  <c r="Q15" i="4"/>
  <c r="Q17" i="4" s="1"/>
  <c r="D54" i="2"/>
  <c r="H27" i="2" l="1"/>
  <c r="H31" i="2" s="1"/>
  <c r="H34" i="2" l="1"/>
  <c r="H73" i="2" l="1"/>
  <c r="K20" i="4"/>
  <c r="H56" i="2"/>
  <c r="S15" i="4"/>
  <c r="S17" i="4" s="1"/>
  <c r="K17" i="4"/>
  <c r="K78" i="1"/>
  <c r="K92" i="1" s="1"/>
  <c r="H80" i="2" l="1"/>
  <c r="H83" i="2" s="1"/>
  <c r="K22" i="4"/>
  <c r="K132" i="1" s="1"/>
  <c r="K136" i="1" s="1"/>
  <c r="K139" i="1" s="1"/>
  <c r="K141" i="1" s="1"/>
  <c r="S20" i="4"/>
  <c r="S22" i="4" s="1"/>
  <c r="H76" i="2"/>
  <c r="D27" i="2" l="1"/>
  <c r="D31" i="2" s="1"/>
  <c r="AA18" i="3"/>
  <c r="D34" i="2" l="1"/>
  <c r="D76" i="2" s="1"/>
  <c r="D74" i="2" s="1"/>
  <c r="G78" i="1"/>
  <c r="G92" i="1" s="1"/>
  <c r="G141" i="1" s="1"/>
  <c r="Y21" i="3" l="1"/>
  <c r="K21" i="3"/>
  <c r="D56" i="2"/>
  <c r="D83" i="2" s="1"/>
  <c r="D81" i="2" s="1"/>
  <c r="W19" i="3" l="1"/>
  <c r="W21" i="3" l="1"/>
  <c r="AA19" i="3"/>
  <c r="AA21" i="3" s="1"/>
</calcChain>
</file>

<file path=xl/sharedStrings.xml><?xml version="1.0" encoding="utf-8"?>
<sst xmlns="http://schemas.openxmlformats.org/spreadsheetml/2006/main" count="446" uniqueCount="239">
  <si>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</si>
  <si>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</si>
  <si>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</si>
  <si>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</si>
  <si>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</si>
  <si>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</si>
  <si>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</si>
  <si>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</si>
  <si>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</si>
  <si>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</si>
  <si>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</si>
  <si>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</si>
  <si>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</si>
  <si>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</si>
  <si>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</si>
  <si>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</si>
  <si>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</si>
  <si>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</si>
  <si>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</si>
  <si>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</si>
  <si>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</si>
  <si>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</si>
  <si>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</si>
  <si>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</si>
  <si>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</si>
  <si>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</si>
  <si>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</si>
  <si>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</si>
  <si>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</si>
  <si>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</si>
  <si>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</si>
  <si>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</si>
  <si>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</si>
  <si>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</si>
  <si>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</si>
  <si>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</si>
  <si>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</si>
  <si>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</si>
  <si>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</si>
  <si>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</si>
  <si>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</si>
  <si>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</si>
  <si>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</si>
  <si>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</si>
  <si>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</si>
  <si>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</si>
  <si>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</si>
  <si>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</si>
  <si>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</si>
  <si>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</si>
  <si>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</si>
  <si>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</si>
  <si>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</si>
  <si>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</si>
  <si>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</si>
  <si>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</si>
  <si>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</si>
  <si>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</si>
  <si>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</si>
  <si>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</si>
  <si>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</si>
  <si>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</si>
  <si>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</si>
  <si>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</si>
  <si>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</si>
  <si>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</si>
  <si>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</si>
  <si>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</si>
  <si>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</si>
  <si>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</si>
  <si>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</si>
  <si>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</si>
  <si>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</si>
  <si>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</si>
  <si>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</si>
  <si>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</si>
  <si>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</si>
  <si>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</si>
  <si>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</si>
  <si>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</si>
  <si>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</si>
  <si>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</si>
  <si>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</si>
  <si>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</si>
  <si>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</si>
  <si>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</si>
  <si>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</si>
  <si>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</si>
  <si>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</si>
  <si>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</si>
  <si>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</si>
  <si>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</si>
  <si>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</si>
  <si>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</si>
  <si>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</si>
  <si>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</si>
  <si>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</si>
  <si>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</si>
  <si>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</si>
  <si>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</si>
  <si>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</si>
  <si>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</si>
  <si>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</si>
  <si>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</si>
  <si>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</si>
  <si>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</si>
  <si>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</si>
  <si>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</si>
  <si>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</si>
  <si>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</si>
  <si>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</si>
  <si>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</si>
  <si>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</si>
  <si>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ส่วนต่ำกว่าทุนจาก</t>
  </si>
  <si>
    <t>ผลต่างของ</t>
  </si>
  <si>
    <t>ส่วนเกินมูลค่าหุ้น</t>
  </si>
  <si>
    <t>จัดสรรแล้ว</t>
  </si>
  <si>
    <t>การเปลี่ยนแปลง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</si>
  <si>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</si>
  <si>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</si>
  <si>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</si>
  <si>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</si>
  <si>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</si>
  <si>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</si>
  <si>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</si>
  <si>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</si>
  <si>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</si>
  <si>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</si>
  <si>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</si>
  <si>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</si>
  <si>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</si>
  <si>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</si>
  <si>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</si>
  <si>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</si>
  <si>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</si>
  <si>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</si>
  <si>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</si>
  <si>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</si>
  <si>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</si>
  <si>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</si>
  <si>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</si>
  <si>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</si>
  <si>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</si>
  <si>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</si>
  <si>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</si>
  <si>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</si>
  <si>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กำไรจากการจำหน่ายสินทรัพย์ทางการเงิน</t>
  </si>
  <si>
    <t>(กำไร)ขาดทุนจากมูลค่ายุติธรรมของสินทรัพย์ทางการเงิน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</si>
  <si>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</si>
  <si>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</si>
  <si>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ค่าตัดจำหน่ายส่วนเกินมูลค่าเงินลงทุนในหุ้นกู้</t>
  </si>
  <si>
    <t>ขาดทุนจากการตัดจำหน่ายอุปกรณ์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</si>
  <si>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</si>
  <si>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</si>
  <si>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</si>
  <si>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</si>
  <si>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</si>
  <si>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</si>
  <si>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เงินสด(ใช้ไป)ได้มาจากกิจกรรมดำเนินงาน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</si>
  <si>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</si>
  <si>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</si>
  <si>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</si>
  <si>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</si>
  <si>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</si>
  <si>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</si>
  <si>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</si>
  <si>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</si>
  <si>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</si>
  <si>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</si>
  <si>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</si>
  <si>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</si>
  <si>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</si>
  <si>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</si>
  <si>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</si>
  <si>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เงินสดจ่ายหุ้นกู้ไม่ด้อยสิทธิ</t>
  </si>
  <si>
    <t>จ่ายคืนเงินต้นของสัญญาเช่า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</si>
  <si>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</si>
  <si>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</si>
  <si>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</si>
  <si>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</si>
  <si>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</si>
  <si>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</si>
  <si>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การป้องกันความเสี่ยง</t>
  </si>
  <si>
    <t>กระแสเงินสด</t>
  </si>
  <si>
    <t>การเปลี่ยนแปลงในมูลค่าเงินลงทุนในตราสารหนี้</t>
  </si>
  <si>
    <t>เงินปันผลจ่าย</t>
  </si>
  <si>
    <t>พ.ศ. 2564</t>
  </si>
  <si>
    <t>ยอดคงเหลือ ณ วันที่ 1 มกราคม พ.ศ. 2564</t>
  </si>
  <si>
    <t>ยอดคงเหลือ ณ วันที่ 31 มีนาคม พ.ศ. 2564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</si>
  <si>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</si>
  <si>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</si>
  <si>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</si>
  <si>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เงินลงทุนในบริษัทร่วม</t>
  </si>
  <si>
    <t xml:space="preserve">      หุ้นสามัญจำนวน 1,373,152,393 หุ้น  </t>
  </si>
  <si>
    <t>เงินลงทุนในบริษัทย่อย</t>
  </si>
  <si>
    <t>ประมาณการค่ารื้อถอน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</si>
  <si>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</si>
  <si>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ส่วนของผู้เป็นเจ้าของของบริษัท</t>
  </si>
  <si>
    <t>ยอดคงเหลือ ณ 1 มกราคม พ.ศ. 2564</t>
  </si>
  <si>
    <t>เงินปันผลจ่ายให้แก่ส่วนได้เสียที่ไม่มีอำนาจควบคุม</t>
  </si>
  <si>
    <t>กำไรจากการจำหน่ายเงินลงทุนในบริษัทย่อย</t>
  </si>
  <si>
    <t>กำไรจากการจำหน่ายอุปกรณ์</t>
  </si>
  <si>
    <t>จ่ายภาษีเงินได้</t>
  </si>
  <si>
    <t>เงินสดสุทธิได้มาจากกิจกรรมดำเนินงาน</t>
  </si>
  <si>
    <t>เงินสด (ใช้ไป) ได้มาจากกิจกรรมลงทุน</t>
  </si>
  <si>
    <t>เงินสดรับจากเงินกู้ยืมระยะยาวจากสถาบันการเงิน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</si>
  <si>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</si>
  <si>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</si>
  <si>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เงินปันผลจ่ายให้แก่ผู้ถือหุ้นของกลุ่มกิจการ</t>
  </si>
  <si>
    <t>เงินสดสุทธิได้มาจาก (ใช้ไป) กิจกรรมจัดหาเงิน</t>
  </si>
  <si>
    <t>การได้มาซึ่งสินทรัพย์สิทธิการใช้</t>
  </si>
  <si>
    <t>ผลขาดทุนด้านเครดิตที่คาดว่าจะเกิดขึ้น (โอนกลับ)</t>
  </si>
  <si>
    <t xml:space="preserve">เงินให้กู้ยืมระยะสั้นแก่กิจการที่เกี่ยวข้องกันและดอกเบี้ยค้างรับ </t>
  </si>
  <si>
    <t>กำไรจากการเปลี่ยนแปลงเงินลงทุนในบริษัทย่อยเป็นบริษัทร่วม</t>
  </si>
  <si>
    <t>กำไรจากการยกเลิกสัญญาเช่า</t>
  </si>
  <si>
    <t>(โอนกลับ) ผลขาดทุนด้านเครดิตที่คาดว่าจะเกิดขึ้น</t>
  </si>
  <si>
    <t>โอนย้ายพนักงาน</t>
  </si>
  <si>
    <t>กำไรจากอัตราแลกเปลี่ยนของเงินสดและรายการเทียบเท่าเงินสด</t>
  </si>
  <si>
    <t>สำหรับงวดสามเดือนสิ้นสุดวันที่ 31 มีนาคม พ.ศ. 2565</t>
  </si>
  <si>
    <t>พ.ศ. 2565</t>
  </si>
  <si>
    <t>ณ วันที่ 31 มีนาคม พ.ศ. 2565</t>
  </si>
  <si>
    <t>ยอดคงเหลือ ณ 1 มกราคม พ.ศ. 2565</t>
  </si>
  <si>
    <t>ยอดคงเหลือ ณ วันที่ 31 มีนาคม พ.ศ. 2565</t>
  </si>
  <si>
    <t>ยอดคงเหลือ ณ วันที่ 1 มกราคม พ.ศ. 2565</t>
  </si>
  <si>
    <t>ดอกเบี้ยค้างรับจากเงินให้กู้ยืมระยะยาวแก่กิจการที่เกี่ยวข้องกัน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</si>
  <si>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</si>
  <si>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  หุ้นสามัญจำนวน 1,429,009,569 หุ้น </t>
  </si>
  <si>
    <t xml:space="preserve">         (พ.ศ. 2564: จำนวน 1,429,009,569 หุ้น)</t>
  </si>
  <si>
    <t xml:space="preserve">         (พ.ศ. 2564: จำนวน 1,373,152,393 หุ้น)</t>
  </si>
  <si>
    <t>13.1)</t>
  </si>
  <si>
    <t>13.2)</t>
  </si>
  <si>
    <t>21 ฉ)</t>
  </si>
  <si>
    <t>21 ช)</t>
  </si>
  <si>
    <t>ส่วนแบ่ง(กําไร)ขาดทุนของบริษัทร่วมตามวิธีส่วนได้เสีย</t>
  </si>
  <si>
    <t>เงินสดรับ(จ่าย)จากการซื้อเงินลงทุนในบริษัทย่อย</t>
  </si>
  <si>
    <t>ส่วนแบ่งขาดทุนจากเงินลงทุนในบริษัทร่วมตามวิธีส่วนได้เสีย</t>
  </si>
  <si>
    <t>การเพิ่มขึ้นของเงินสดที่มีข้อจำกัดในการใช้</t>
  </si>
  <si>
    <t>เงินสดสุทธิจากการเปลี่ยนแปลงส่วนได้เสียในบริษัทย่อย</t>
  </si>
  <si>
    <t>21 ฉ), 21 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</si>
</sst>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#,##0;\(#,##0\);\-"/>
    <numFmt numFmtId="188" formatCode="#,##0;\(#,##0\);\-;@"/>
    <numFmt numFmtId="189" formatCode="#,##0;\(#,##0\);&quot;-&quot;;@"/>
    <numFmt numFmtId="190" formatCode="#,##0;\(#,##0\)"/>
    <numFmt numFmtId="191" formatCode="_-* #,##0.00_-;\-* #,##0.00_-;_-* \-??_-;_-@_-"/>
    <numFmt numFmtId="192" formatCode="_(* #,##0_);_(* \(#,##0\);_(* \-_)&quot;     &quot;;_(@_)"/>
    <numFmt numFmtId="193" formatCode="_-* #,##0_-;\-* #,##0_-;_-* \-??_-;_-@_-"/>
    <numFmt numFmtId="194" formatCode="#,##0.00;\(#,##0.00\);&quot;-&quot;;@"/>
    <numFmt numFmtId="195" formatCode="_(* #,##0.00_);_(* \(#,##0.00\);_(* &quot;-&quot;??_);_(@_)"/>
  </numFmts>
  <fonts count="12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sz val="14"/>
      <name val="Browallia New"/>
      <family val="2"/>
    </font>
    <font>
      <i/>
      <sz val="12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1"/>
      <color theme="1"/>
      <name val="Tahoma"/>
      <family val="2"/>
      <scheme val="minor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91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2" fillId="0" borderId="1" xfId="1" quotePrefix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187" fontId="2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center" vertical="center"/>
    </xf>
    <xf numFmtId="187" fontId="2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87" fontId="2" fillId="2" borderId="0" xfId="2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1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center"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90" fontId="3" fillId="0" borderId="0" xfId="2" applyNumberFormat="1" applyFont="1" applyFill="1" applyAlignment="1">
      <alignment horizontal="center" vertical="center"/>
    </xf>
    <xf numFmtId="187" fontId="3" fillId="2" borderId="3" xfId="2" applyNumberFormat="1" applyFont="1" applyFill="1" applyBorder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37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3" fillId="0" borderId="0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187" fontId="3" fillId="2" borderId="0" xfId="4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43" fontId="2" fillId="0" borderId="0" xfId="6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top"/>
    </xf>
    <xf numFmtId="0" fontId="3" fillId="0" borderId="0" xfId="2" applyNumberFormat="1" applyFont="1" applyFill="1" applyAlignment="1">
      <alignment horizontal="center" vertical="center"/>
    </xf>
    <xf numFmtId="191" fontId="3" fillId="0" borderId="0" xfId="7" applyFont="1" applyFill="1" applyBorder="1" applyAlignment="1" applyProtection="1">
      <alignment horizontal="center" vertical="center"/>
    </xf>
    <xf numFmtId="0" fontId="2" fillId="0" borderId="2" xfId="2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191" fontId="3" fillId="0" borderId="2" xfId="7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vertical="center"/>
    </xf>
    <xf numFmtId="188" fontId="2" fillId="0" borderId="2" xfId="2" applyNumberFormat="1" applyFont="1" applyFill="1" applyBorder="1" applyAlignment="1">
      <alignment horizontal="right" vertical="center"/>
    </xf>
    <xf numFmtId="192" fontId="2" fillId="0" borderId="0" xfId="2" applyNumberFormat="1" applyFont="1" applyFill="1" applyAlignment="1">
      <alignment horizontal="center" vertical="center"/>
    </xf>
    <xf numFmtId="191" fontId="2" fillId="0" borderId="2" xfId="7" applyFont="1" applyFill="1" applyBorder="1" applyAlignment="1" applyProtection="1">
      <alignment horizontal="right" vertical="center"/>
    </xf>
    <xf numFmtId="188" fontId="2" fillId="2" borderId="0" xfId="2" applyNumberFormat="1" applyFont="1" applyFill="1" applyBorder="1" applyAlignment="1">
      <alignment horizontal="right" vertical="center"/>
    </xf>
    <xf numFmtId="191" fontId="2" fillId="2" borderId="0" xfId="7" applyFont="1" applyFill="1" applyBorder="1" applyAlignment="1" applyProtection="1">
      <alignment horizontal="right" vertical="center"/>
    </xf>
    <xf numFmtId="191" fontId="2" fillId="0" borderId="0" xfId="7" applyFont="1" applyFill="1" applyBorder="1" applyAlignment="1" applyProtection="1">
      <alignment horizontal="right" vertical="center"/>
    </xf>
    <xf numFmtId="0" fontId="3" fillId="2" borderId="0" xfId="2" applyNumberFormat="1" applyFont="1" applyFill="1" applyAlignment="1">
      <alignment horizontal="center" vertical="center"/>
    </xf>
    <xf numFmtId="193" fontId="3" fillId="2" borderId="0" xfId="7" applyNumberFormat="1" applyFont="1" applyFill="1" applyBorder="1" applyAlignment="1" applyProtection="1">
      <alignment horizontal="center" vertical="center"/>
    </xf>
    <xf numFmtId="193" fontId="3" fillId="0" borderId="0" xfId="7" applyNumberFormat="1" applyFont="1" applyFill="1" applyBorder="1" applyAlignment="1" applyProtection="1">
      <alignment horizontal="center" vertical="center"/>
    </xf>
    <xf numFmtId="0" fontId="3" fillId="0" borderId="0" xfId="2" applyFont="1" applyFill="1" applyAlignment="1">
      <alignment horizontal="left" vertical="center"/>
    </xf>
    <xf numFmtId="187" fontId="3" fillId="2" borderId="0" xfId="7" applyNumberFormat="1" applyFont="1" applyFill="1" applyBorder="1" applyAlignment="1" applyProtection="1">
      <alignment horizontal="right" vertical="center"/>
    </xf>
    <xf numFmtId="187" fontId="3" fillId="0" borderId="0" xfId="7" applyNumberFormat="1" applyFont="1" applyFill="1" applyBorder="1" applyAlignment="1" applyProtection="1">
      <alignment horizontal="right" vertical="center"/>
    </xf>
    <xf numFmtId="187" fontId="3" fillId="0" borderId="0" xfId="7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>
      <alignment horizontal="left" vertical="center"/>
    </xf>
    <xf numFmtId="187" fontId="3" fillId="2" borderId="4" xfId="2" applyNumberFormat="1" applyFont="1" applyFill="1" applyBorder="1" applyAlignment="1">
      <alignment horizontal="right" vertical="center"/>
    </xf>
    <xf numFmtId="187" fontId="3" fillId="0" borderId="4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87" fontId="3" fillId="2" borderId="1" xfId="7" applyNumberFormat="1" applyFont="1" applyFill="1" applyBorder="1" applyAlignment="1" applyProtection="1">
      <alignment horizontal="right" vertical="center"/>
    </xf>
    <xf numFmtId="187" fontId="3" fillId="0" borderId="1" xfId="7" applyNumberFormat="1" applyFont="1" applyFill="1" applyBorder="1" applyAlignment="1" applyProtection="1">
      <alignment horizontal="right" vertical="center"/>
    </xf>
    <xf numFmtId="38" fontId="3" fillId="0" borderId="0" xfId="8" applyNumberFormat="1" applyFont="1" applyFill="1" applyBorder="1" applyAlignment="1">
      <alignment horizontal="center" vertical="center"/>
    </xf>
    <xf numFmtId="38" fontId="3" fillId="0" borderId="0" xfId="8" applyNumberFormat="1" applyFont="1" applyFill="1" applyBorder="1" applyAlignment="1">
      <alignment vertical="center"/>
    </xf>
    <xf numFmtId="187" fontId="3" fillId="2" borderId="0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38" fontId="3" fillId="0" borderId="0" xfId="8" applyNumberFormat="1" applyFont="1" applyFill="1" applyAlignment="1">
      <alignment vertical="center"/>
    </xf>
    <xf numFmtId="187" fontId="6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top"/>
    </xf>
    <xf numFmtId="0" fontId="2" fillId="0" borderId="0" xfId="4" applyFont="1" applyFill="1" applyAlignment="1">
      <alignment vertical="top"/>
    </xf>
    <xf numFmtId="0" fontId="3" fillId="0" borderId="0" xfId="4" applyNumberFormat="1" applyFont="1" applyFill="1" applyAlignment="1">
      <alignment horizontal="center" vertical="top"/>
    </xf>
    <xf numFmtId="189" fontId="3" fillId="2" borderId="0" xfId="4" applyNumberFormat="1" applyFont="1" applyFill="1" applyBorder="1" applyAlignment="1">
      <alignment horizontal="right" vertical="top"/>
    </xf>
    <xf numFmtId="189" fontId="3" fillId="0" borderId="0" xfId="4" applyNumberFormat="1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horizontal="right" vertical="top"/>
    </xf>
    <xf numFmtId="0" fontId="3" fillId="0" borderId="0" xfId="4" applyFont="1" applyFill="1" applyAlignment="1">
      <alignment vertical="top"/>
    </xf>
    <xf numFmtId="0" fontId="3" fillId="0" borderId="0" xfId="4" applyFont="1" applyFill="1" applyAlignment="1"/>
    <xf numFmtId="189" fontId="3" fillId="2" borderId="1" xfId="4" applyNumberFormat="1" applyFont="1" applyFill="1" applyBorder="1" applyAlignment="1">
      <alignment horizontal="right" vertical="top"/>
    </xf>
    <xf numFmtId="189" fontId="3" fillId="0" borderId="1" xfId="4" applyNumberFormat="1" applyFont="1" applyFill="1" applyBorder="1" applyAlignment="1">
      <alignment horizontal="right" vertical="top"/>
    </xf>
    <xf numFmtId="187" fontId="3" fillId="2" borderId="5" xfId="2" applyNumberFormat="1" applyFont="1" applyFill="1" applyBorder="1" applyAlignment="1">
      <alignment horizontal="right" vertical="center"/>
    </xf>
    <xf numFmtId="187" fontId="3" fillId="0" borderId="5" xfId="2" applyNumberFormat="1" applyFont="1" applyFill="1" applyBorder="1" applyAlignment="1">
      <alignment horizontal="right" vertical="center"/>
    </xf>
    <xf numFmtId="189" fontId="3" fillId="0" borderId="0" xfId="4" applyNumberFormat="1" applyFont="1" applyFill="1" applyBorder="1" applyAlignment="1">
      <alignment horizontal="center" vertical="top"/>
    </xf>
    <xf numFmtId="0" fontId="3" fillId="2" borderId="0" xfId="4" applyFont="1" applyFill="1" applyAlignment="1">
      <alignment vertical="top"/>
    </xf>
    <xf numFmtId="189" fontId="3" fillId="2" borderId="3" xfId="4" applyNumberFormat="1" applyFont="1" applyFill="1" applyBorder="1" applyAlignment="1">
      <alignment horizontal="right" vertical="top"/>
    </xf>
    <xf numFmtId="189" fontId="3" fillId="0" borderId="3" xfId="4" applyNumberFormat="1" applyFont="1" applyFill="1" applyBorder="1" applyAlignment="1">
      <alignment horizontal="right" vertical="top"/>
    </xf>
    <xf numFmtId="0" fontId="3" fillId="0" borderId="1" xfId="2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center" vertical="center"/>
    </xf>
    <xf numFmtId="38" fontId="2" fillId="0" borderId="0" xfId="4" quotePrefix="1" applyNumberFormat="1" applyFont="1" applyFill="1" applyBorder="1" applyAlignment="1">
      <alignment horizontal="left" vertical="top"/>
    </xf>
    <xf numFmtId="38" fontId="3" fillId="0" borderId="0" xfId="8" applyNumberFormat="1" applyFont="1" applyFill="1" applyBorder="1" applyAlignment="1">
      <alignment horizontal="center" vertical="top"/>
    </xf>
    <xf numFmtId="38" fontId="3" fillId="0" borderId="0" xfId="8" applyNumberFormat="1" applyFont="1" applyFill="1" applyBorder="1" applyAlignment="1">
      <alignment vertical="top"/>
    </xf>
    <xf numFmtId="189" fontId="3" fillId="2" borderId="0" xfId="8" applyNumberFormat="1" applyFont="1" applyFill="1" applyBorder="1" applyAlignment="1">
      <alignment horizontal="right" vertical="top"/>
    </xf>
    <xf numFmtId="189" fontId="3" fillId="0" borderId="0" xfId="8" applyNumberFormat="1" applyFont="1" applyFill="1" applyBorder="1" applyAlignment="1">
      <alignment horizontal="right" vertical="top"/>
    </xf>
    <xf numFmtId="189" fontId="3" fillId="2" borderId="0" xfId="9" applyNumberFormat="1" applyFont="1" applyFill="1" applyBorder="1" applyAlignment="1">
      <alignment horizontal="right" vertical="top"/>
    </xf>
    <xf numFmtId="189" fontId="3" fillId="0" borderId="0" xfId="9" applyNumberFormat="1" applyFont="1" applyFill="1" applyBorder="1" applyAlignment="1">
      <alignment horizontal="right" vertical="top"/>
    </xf>
    <xf numFmtId="0" fontId="3" fillId="0" borderId="0" xfId="2" applyNumberFormat="1" applyFont="1" applyFill="1" applyBorder="1" applyAlignment="1">
      <alignment horizontal="center" vertical="center"/>
    </xf>
    <xf numFmtId="38" fontId="3" fillId="0" borderId="0" xfId="4" quotePrefix="1" applyNumberFormat="1" applyFont="1" applyFill="1" applyBorder="1" applyAlignment="1">
      <alignment horizontal="left" vertical="top"/>
    </xf>
    <xf numFmtId="38" fontId="3" fillId="0" borderId="0" xfId="4" applyNumberFormat="1" applyFont="1" applyFill="1" applyBorder="1" applyAlignment="1">
      <alignment vertical="top"/>
    </xf>
    <xf numFmtId="189" fontId="3" fillId="2" borderId="3" xfId="9" applyNumberFormat="1" applyFont="1" applyFill="1" applyBorder="1" applyAlignment="1">
      <alignment horizontal="right" vertical="top"/>
    </xf>
    <xf numFmtId="189" fontId="3" fillId="0" borderId="3" xfId="9" applyNumberFormat="1" applyFont="1" applyFill="1" applyBorder="1" applyAlignment="1">
      <alignment horizontal="right" vertical="top"/>
    </xf>
    <xf numFmtId="38" fontId="2" fillId="0" borderId="0" xfId="8" quotePrefix="1" applyNumberFormat="1" applyFont="1" applyFill="1" applyBorder="1" applyAlignment="1">
      <alignment horizontal="left" vertical="top"/>
    </xf>
    <xf numFmtId="0" fontId="3" fillId="2" borderId="0" xfId="4" applyFont="1" applyFill="1" applyBorder="1" applyAlignment="1">
      <alignment vertical="top"/>
    </xf>
    <xf numFmtId="0" fontId="3" fillId="0" borderId="0" xfId="4" applyFont="1" applyFill="1" applyBorder="1" applyAlignment="1">
      <alignment vertical="top"/>
    </xf>
    <xf numFmtId="38" fontId="3" fillId="0" borderId="0" xfId="8" quotePrefix="1" applyNumberFormat="1" applyFont="1" applyFill="1" applyBorder="1" applyAlignment="1">
      <alignment horizontal="left" vertical="top"/>
    </xf>
    <xf numFmtId="38" fontId="7" fillId="0" borderId="0" xfId="8" applyNumberFormat="1" applyFont="1" applyFill="1" applyBorder="1" applyAlignment="1">
      <alignment horizontal="center" vertical="top"/>
    </xf>
    <xf numFmtId="194" fontId="3" fillId="2" borderId="3" xfId="9" applyNumberFormat="1" applyFont="1" applyFill="1" applyBorder="1" applyAlignment="1">
      <alignment horizontal="right" vertical="top"/>
    </xf>
    <xf numFmtId="194" fontId="3" fillId="0" borderId="3" xfId="9" applyNumberFormat="1" applyFont="1" applyFill="1" applyBorder="1" applyAlignment="1">
      <alignment horizontal="right" vertical="top"/>
    </xf>
    <xf numFmtId="191" fontId="3" fillId="0" borderId="1" xfId="7" applyFont="1" applyFill="1" applyBorder="1" applyAlignment="1" applyProtection="1">
      <alignment horizontal="center" vertical="center"/>
    </xf>
    <xf numFmtId="188" fontId="3" fillId="0" borderId="0" xfId="2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89" fontId="8" fillId="0" borderId="0" xfId="10" applyNumberFormat="1" applyFont="1" applyFill="1" applyBorder="1" applyAlignment="1">
      <alignment vertical="center"/>
    </xf>
    <xf numFmtId="189" fontId="8" fillId="0" borderId="0" xfId="10" applyNumberFormat="1" applyFont="1" applyFill="1" applyAlignment="1">
      <alignment horizontal="right" vertical="center"/>
    </xf>
    <xf numFmtId="189" fontId="8" fillId="0" borderId="0" xfId="10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right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right" vertical="center"/>
    </xf>
    <xf numFmtId="189" fontId="8" fillId="0" borderId="0" xfId="10" quotePrefix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right" vertical="center"/>
    </xf>
    <xf numFmtId="189" fontId="8" fillId="0" borderId="1" xfId="10" applyNumberFormat="1" applyFont="1" applyFill="1" applyBorder="1" applyAlignment="1">
      <alignment horizontal="right" vertical="center"/>
    </xf>
    <xf numFmtId="0" fontId="9" fillId="0" borderId="0" xfId="10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189" fontId="9" fillId="0" borderId="0" xfId="1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0" fontId="9" fillId="0" borderId="0" xfId="10" applyNumberFormat="1" applyFont="1" applyFill="1" applyAlignment="1">
      <alignment horizontal="left" vertical="center"/>
    </xf>
    <xf numFmtId="189" fontId="9" fillId="0" borderId="1" xfId="11" applyNumberFormat="1" applyFont="1" applyFill="1" applyBorder="1" applyAlignment="1">
      <alignment horizontal="right" vertical="center"/>
    </xf>
    <xf numFmtId="0" fontId="8" fillId="0" borderId="0" xfId="10" quotePrefix="1" applyNumberFormat="1" applyFont="1" applyFill="1" applyAlignment="1">
      <alignment horizontal="left" vertical="center"/>
    </xf>
    <xf numFmtId="43" fontId="9" fillId="0" borderId="0" xfId="9" applyFont="1" applyFill="1" applyAlignment="1">
      <alignment vertical="center"/>
    </xf>
    <xf numFmtId="0" fontId="8" fillId="0" borderId="0" xfId="10" quotePrefix="1" applyNumberFormat="1" applyFont="1" applyFill="1" applyAlignment="1">
      <alignment horizontal="left" vertical="center" wrapText="1"/>
    </xf>
    <xf numFmtId="189" fontId="9" fillId="2" borderId="0" xfId="11" applyNumberFormat="1" applyFont="1" applyFill="1" applyBorder="1" applyAlignment="1">
      <alignment horizontal="right" vertical="center"/>
    </xf>
    <xf numFmtId="189" fontId="9" fillId="2" borderId="1" xfId="11" applyNumberFormat="1" applyFont="1" applyFill="1" applyBorder="1" applyAlignment="1">
      <alignment horizontal="right" vertical="center"/>
    </xf>
    <xf numFmtId="189" fontId="9" fillId="2" borderId="3" xfId="11" applyNumberFormat="1" applyFont="1" applyFill="1" applyBorder="1" applyAlignment="1">
      <alignment horizontal="right" vertical="center"/>
    </xf>
    <xf numFmtId="0" fontId="2" fillId="0" borderId="0" xfId="10" quotePrefix="1" applyNumberFormat="1" applyFont="1" applyFill="1" applyAlignment="1">
      <alignment horizontal="left" vertical="center"/>
    </xf>
    <xf numFmtId="0" fontId="3" fillId="0" borderId="0" xfId="10" applyFont="1" applyFill="1" applyAlignment="1">
      <alignment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43" fontId="3" fillId="0" borderId="0" xfId="9" applyFont="1" applyFill="1" applyAlignment="1">
      <alignment vertical="center"/>
    </xf>
    <xf numFmtId="189" fontId="3" fillId="0" borderId="1" xfId="11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top"/>
    </xf>
    <xf numFmtId="189" fontId="3" fillId="0" borderId="0" xfId="10" applyNumberFormat="1" applyFont="1" applyFill="1" applyAlignment="1">
      <alignment horizontal="right" vertical="top"/>
    </xf>
    <xf numFmtId="0" fontId="3" fillId="0" borderId="0" xfId="10" applyFont="1" applyFill="1" applyAlignment="1">
      <alignment horizontal="center" vertical="top"/>
    </xf>
    <xf numFmtId="189" fontId="2" fillId="0" borderId="0" xfId="10" applyNumberFormat="1" applyFont="1" applyFill="1" applyBorder="1" applyAlignment="1">
      <alignment horizontal="center" vertical="top"/>
    </xf>
    <xf numFmtId="189" fontId="2" fillId="0" borderId="0" xfId="10" applyNumberFormat="1" applyFont="1" applyFill="1" applyAlignment="1">
      <alignment horizontal="right" vertical="center"/>
    </xf>
    <xf numFmtId="0" fontId="2" fillId="0" borderId="0" xfId="10" applyFont="1" applyFill="1" applyAlignment="1">
      <alignment horizontal="center" vertical="center"/>
    </xf>
    <xf numFmtId="0" fontId="2" fillId="0" borderId="0" xfId="10" applyFont="1" applyFill="1" applyBorder="1" applyAlignment="1">
      <alignment horizontal="center" vertical="center"/>
    </xf>
    <xf numFmtId="189" fontId="2" fillId="0" borderId="0" xfId="10" applyNumberFormat="1" applyFont="1" applyFill="1" applyBorder="1" applyAlignment="1">
      <alignment horizontal="right" vertical="center"/>
    </xf>
    <xf numFmtId="189" fontId="2" fillId="0" borderId="0" xfId="10" quotePrefix="1" applyNumberFormat="1" applyFont="1" applyFill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89" fontId="2" fillId="0" borderId="1" xfId="11" applyNumberFormat="1" applyFont="1" applyFill="1" applyBorder="1" applyAlignment="1">
      <alignment horizontal="right" vertical="center"/>
    </xf>
    <xf numFmtId="189" fontId="2" fillId="0" borderId="0" xfId="11" applyNumberFormat="1" applyFont="1" applyFill="1" applyBorder="1" applyAlignment="1">
      <alignment horizontal="right" vertical="center"/>
    </xf>
    <xf numFmtId="189" fontId="2" fillId="0" borderId="1" xfId="10" applyNumberFormat="1" applyFont="1" applyFill="1" applyBorder="1" applyAlignment="1">
      <alignment horizontal="right" vertical="center"/>
    </xf>
    <xf numFmtId="0" fontId="2" fillId="0" borderId="0" xfId="10" quotePrefix="1" applyNumberFormat="1" applyFont="1" applyFill="1" applyBorder="1" applyAlignment="1">
      <alignment horizontal="left" vertical="center"/>
    </xf>
    <xf numFmtId="0" fontId="3" fillId="0" borderId="0" xfId="10" applyNumberFormat="1" applyFont="1" applyFill="1" applyAlignment="1">
      <alignment horizontal="lef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0" borderId="3" xfId="9" applyNumberFormat="1" applyFont="1" applyFill="1" applyBorder="1" applyAlignment="1">
      <alignment horizontal="right" vertical="center"/>
    </xf>
    <xf numFmtId="189" fontId="3" fillId="0" borderId="1" xfId="9" applyNumberFormat="1" applyFont="1" applyFill="1" applyBorder="1" applyAlignment="1">
      <alignment horizontal="right" vertical="center"/>
    </xf>
    <xf numFmtId="189" fontId="3" fillId="2" borderId="0" xfId="9" applyNumberFormat="1" applyFont="1" applyFill="1" applyBorder="1" applyAlignment="1">
      <alignment horizontal="right" vertical="center"/>
    </xf>
    <xf numFmtId="189" fontId="3" fillId="2" borderId="0" xfId="11" applyNumberFormat="1" applyFont="1" applyFill="1" applyBorder="1" applyAlignment="1">
      <alignment horizontal="right" vertical="center"/>
    </xf>
    <xf numFmtId="189" fontId="3" fillId="2" borderId="1" xfId="11" applyNumberFormat="1" applyFont="1" applyFill="1" applyBorder="1" applyAlignment="1">
      <alignment horizontal="right" vertical="center"/>
    </xf>
    <xf numFmtId="189" fontId="3" fillId="2" borderId="1" xfId="9" applyNumberFormat="1" applyFont="1" applyFill="1" applyBorder="1" applyAlignment="1">
      <alignment horizontal="right" vertical="center"/>
    </xf>
    <xf numFmtId="189" fontId="3" fillId="2" borderId="3" xfId="9" applyNumberFormat="1" applyFont="1" applyFill="1" applyBorder="1" applyAlignment="1">
      <alignment horizontal="right" vertical="center"/>
    </xf>
    <xf numFmtId="49" fontId="2" fillId="0" borderId="0" xfId="3" applyNumberFormat="1" applyFont="1" applyFill="1" applyBorder="1" applyAlignment="1" applyProtection="1">
      <alignment horizontal="left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/>
    <xf numFmtId="0" fontId="2" fillId="0" borderId="0" xfId="3" applyFont="1" applyFill="1" applyBorder="1" applyAlignment="1" applyProtection="1">
      <alignment horizontal="left" vertical="center"/>
    </xf>
    <xf numFmtId="0" fontId="2" fillId="0" borderId="1" xfId="3" applyFont="1" applyFill="1" applyBorder="1" applyAlignment="1" applyProtection="1">
      <alignment horizontal="left" vertical="center"/>
    </xf>
    <xf numFmtId="49" fontId="2" fillId="0" borderId="1" xfId="3" applyNumberFormat="1" applyFont="1" applyFill="1" applyBorder="1" applyAlignment="1" applyProtection="1">
      <alignment horizontal="left" vertical="center"/>
    </xf>
    <xf numFmtId="189" fontId="3" fillId="0" borderId="1" xfId="3" applyNumberFormat="1" applyFont="1" applyFill="1" applyBorder="1" applyAlignment="1">
      <alignment horizontal="center" vertical="center"/>
    </xf>
    <xf numFmtId="189" fontId="3" fillId="0" borderId="1" xfId="3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49" fontId="3" fillId="0" borderId="0" xfId="3" applyNumberFormat="1" applyFont="1" applyFill="1" applyBorder="1" applyAlignment="1" applyProtection="1">
      <alignment vertical="top"/>
    </xf>
    <xf numFmtId="0" fontId="3" fillId="0" borderId="0" xfId="3" applyFont="1" applyFill="1" applyBorder="1" applyAlignment="1" applyProtection="1">
      <alignment vertical="top"/>
    </xf>
    <xf numFmtId="189" fontId="3" fillId="0" borderId="0" xfId="3" applyNumberFormat="1" applyFont="1" applyFill="1" applyBorder="1" applyAlignment="1">
      <alignment horizontal="center" vertical="top"/>
    </xf>
    <xf numFmtId="189" fontId="3" fillId="0" borderId="0" xfId="3" applyNumberFormat="1" applyFont="1" applyFill="1" applyBorder="1" applyAlignment="1">
      <alignment horizontal="right" vertical="top"/>
    </xf>
    <xf numFmtId="0" fontId="3" fillId="0" borderId="0" xfId="3" applyFont="1" applyFill="1" applyBorder="1" applyAlignment="1">
      <alignment vertical="top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 applyProtection="1">
      <alignment horizontal="left" vertical="top"/>
    </xf>
    <xf numFmtId="49" fontId="2" fillId="0" borderId="0" xfId="3" applyNumberFormat="1" applyFont="1" applyFill="1" applyBorder="1" applyAlignment="1" applyProtection="1">
      <alignment horizontal="left" vertical="top"/>
    </xf>
    <xf numFmtId="49" fontId="2" fillId="0" borderId="0" xfId="3" applyNumberFormat="1" applyFont="1" applyFill="1" applyBorder="1" applyAlignment="1" applyProtection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right" vertical="top"/>
    </xf>
    <xf numFmtId="0" fontId="2" fillId="0" borderId="0" xfId="12" applyFont="1" applyFill="1" applyBorder="1" applyAlignment="1">
      <alignment vertical="top"/>
    </xf>
    <xf numFmtId="189" fontId="2" fillId="0" borderId="1" xfId="3" applyNumberFormat="1" applyFont="1" applyFill="1" applyBorder="1" applyAlignment="1">
      <alignment horizontal="center" vertical="top"/>
    </xf>
    <xf numFmtId="189" fontId="2" fillId="0" borderId="0" xfId="3" applyNumberFormat="1" applyFont="1" applyFill="1" applyBorder="1" applyAlignment="1">
      <alignment horizontal="right" vertical="top"/>
    </xf>
    <xf numFmtId="189" fontId="2" fillId="0" borderId="1" xfId="3" applyNumberFormat="1" applyFont="1" applyFill="1" applyBorder="1" applyAlignment="1">
      <alignment horizontal="right" vertical="top"/>
    </xf>
    <xf numFmtId="0" fontId="2" fillId="0" borderId="0" xfId="12" applyFont="1" applyFill="1" applyBorder="1" applyAlignment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189" fontId="3" fillId="2" borderId="0" xfId="3" applyNumberFormat="1" applyFont="1" applyFill="1" applyBorder="1" applyAlignment="1">
      <alignment horizontal="right" vertical="top"/>
    </xf>
    <xf numFmtId="49" fontId="2" fillId="0" borderId="0" xfId="3" applyNumberFormat="1" applyFont="1" applyFill="1" applyBorder="1" applyAlignment="1" applyProtection="1">
      <alignment vertical="top"/>
    </xf>
    <xf numFmtId="0" fontId="3" fillId="0" borderId="0" xfId="3" applyFont="1" applyFill="1" applyAlignment="1">
      <alignment horizontal="center" vertical="top"/>
    </xf>
    <xf numFmtId="49" fontId="3" fillId="0" borderId="0" xfId="2" applyNumberFormat="1" applyFont="1" applyFill="1" applyBorder="1" applyAlignment="1" applyProtection="1">
      <alignment horizontal="left" vertical="top"/>
    </xf>
    <xf numFmtId="0" fontId="3" fillId="2" borderId="0" xfId="3" applyFont="1" applyFill="1" applyAlignment="1">
      <alignment vertical="top"/>
    </xf>
    <xf numFmtId="189" fontId="3" fillId="0" borderId="0" xfId="9" quotePrefix="1" applyNumberFormat="1" applyFont="1" applyFill="1" applyBorder="1" applyAlignment="1">
      <alignment horizontal="center" vertical="top"/>
    </xf>
    <xf numFmtId="189" fontId="3" fillId="0" borderId="0" xfId="9" quotePrefix="1" applyNumberFormat="1" applyFont="1" applyFill="1" applyBorder="1" applyAlignment="1">
      <alignment horizontal="right" vertical="top"/>
    </xf>
    <xf numFmtId="189" fontId="3" fillId="2" borderId="0" xfId="9" quotePrefix="1" applyNumberFormat="1" applyFont="1" applyFill="1" applyBorder="1" applyAlignment="1">
      <alignment horizontal="right" vertical="top"/>
    </xf>
    <xf numFmtId="189" fontId="3" fillId="2" borderId="1" xfId="9" quotePrefix="1" applyNumberFormat="1" applyFont="1" applyFill="1" applyBorder="1" applyAlignment="1">
      <alignment horizontal="right" vertical="top"/>
    </xf>
    <xf numFmtId="189" fontId="3" fillId="0" borderId="1" xfId="9" quotePrefix="1" applyNumberFormat="1" applyFont="1" applyFill="1" applyBorder="1" applyAlignment="1">
      <alignment horizontal="right" vertical="top"/>
    </xf>
    <xf numFmtId="189" fontId="3" fillId="2" borderId="1" xfId="13" quotePrefix="1" applyNumberFormat="1" applyFont="1" applyFill="1" applyBorder="1" applyAlignment="1">
      <alignment horizontal="right" vertical="top"/>
    </xf>
    <xf numFmtId="189" fontId="3" fillId="0" borderId="0" xfId="13" quotePrefix="1" applyNumberFormat="1" applyFont="1" applyFill="1" applyBorder="1" applyAlignment="1">
      <alignment horizontal="right" vertical="top"/>
    </xf>
    <xf numFmtId="189" fontId="3" fillId="0" borderId="1" xfId="13" quotePrefix="1" applyNumberFormat="1" applyFont="1" applyFill="1" applyBorder="1" applyAlignment="1">
      <alignment horizontal="right" vertical="top"/>
    </xf>
    <xf numFmtId="0" fontId="3" fillId="0" borderId="0" xfId="2" applyFont="1" applyFill="1" applyBorder="1" applyAlignment="1">
      <alignment vertical="top"/>
    </xf>
    <xf numFmtId="0" fontId="2" fillId="0" borderId="0" xfId="3" applyFont="1" applyFill="1" applyBorder="1" applyAlignment="1">
      <alignment vertical="top"/>
    </xf>
    <xf numFmtId="38" fontId="3" fillId="0" borderId="1" xfId="3" applyNumberFormat="1" applyFont="1" applyFill="1" applyBorder="1" applyAlignment="1">
      <alignment vertical="center"/>
    </xf>
    <xf numFmtId="37" fontId="2" fillId="0" borderId="0" xfId="3" applyNumberFormat="1" applyFont="1" applyFill="1" applyBorder="1" applyAlignment="1" applyProtection="1">
      <alignment horizontal="left" vertical="center"/>
    </xf>
    <xf numFmtId="0" fontId="3" fillId="0" borderId="0" xfId="3" applyFont="1" applyFill="1" applyAlignment="1">
      <alignment horizontal="center"/>
    </xf>
    <xf numFmtId="0" fontId="2" fillId="0" borderId="0" xfId="12" applyFont="1" applyFill="1" applyBorder="1" applyAlignment="1">
      <alignment horizontal="left" vertical="center"/>
    </xf>
    <xf numFmtId="189" fontId="2" fillId="0" borderId="0" xfId="1" applyNumberFormat="1" applyFont="1" applyFill="1" applyBorder="1" applyAlignment="1">
      <alignment horizontal="center"/>
    </xf>
    <xf numFmtId="0" fontId="2" fillId="0" borderId="0" xfId="12" applyFont="1" applyFill="1" applyBorder="1" applyAlignment="1">
      <alignment vertical="center"/>
    </xf>
    <xf numFmtId="189" fontId="2" fillId="0" borderId="1" xfId="3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right" vertical="center"/>
    </xf>
    <xf numFmtId="189" fontId="2" fillId="0" borderId="1" xfId="3" applyNumberFormat="1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 applyProtection="1">
      <alignment vertical="center"/>
    </xf>
    <xf numFmtId="49" fontId="3" fillId="0" borderId="0" xfId="3" applyNumberFormat="1" applyFont="1" applyFill="1" applyBorder="1" applyAlignment="1" applyProtection="1">
      <alignment vertical="center"/>
    </xf>
    <xf numFmtId="189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 applyProtection="1">
      <alignment vertical="center"/>
    </xf>
    <xf numFmtId="189" fontId="3" fillId="0" borderId="0" xfId="9" quotePrefix="1" applyNumberFormat="1" applyFont="1" applyFill="1" applyBorder="1" applyAlignment="1">
      <alignment horizontal="center" vertical="center"/>
    </xf>
    <xf numFmtId="189" fontId="3" fillId="0" borderId="0" xfId="9" quotePrefix="1" applyNumberFormat="1" applyFont="1" applyFill="1" applyBorder="1" applyAlignment="1">
      <alignment horizontal="right" vertical="center"/>
    </xf>
    <xf numFmtId="189" fontId="3" fillId="2" borderId="1" xfId="13" quotePrefix="1" applyNumberFormat="1" applyFont="1" applyFill="1" applyBorder="1" applyAlignment="1">
      <alignment horizontal="right" vertical="center"/>
    </xf>
    <xf numFmtId="189" fontId="3" fillId="0" borderId="0" xfId="13" quotePrefix="1" applyNumberFormat="1" applyFont="1" applyFill="1" applyBorder="1" applyAlignment="1">
      <alignment horizontal="right" vertical="center"/>
    </xf>
    <xf numFmtId="189" fontId="3" fillId="0" borderId="1" xfId="13" quotePrefix="1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vertical="center"/>
    </xf>
    <xf numFmtId="189" fontId="3" fillId="2" borderId="1" xfId="3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 applyProtection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3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 applyProtection="1">
      <alignment vertical="top"/>
    </xf>
    <xf numFmtId="189" fontId="3" fillId="2" borderId="0" xfId="3" quotePrefix="1" applyNumberFormat="1" applyFont="1" applyFill="1" applyBorder="1" applyAlignment="1">
      <alignment horizontal="right" vertical="center"/>
    </xf>
    <xf numFmtId="0" fontId="3" fillId="0" borderId="0" xfId="3" applyFont="1" applyFill="1" applyBorder="1"/>
    <xf numFmtId="189" fontId="3" fillId="0" borderId="0" xfId="3" quotePrefix="1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89" fontId="3" fillId="2" borderId="3" xfId="2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horizontal="center" vertical="top"/>
    </xf>
    <xf numFmtId="189" fontId="3" fillId="0" borderId="3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9" fillId="0" borderId="3" xfId="11" applyNumberFormat="1" applyFont="1" applyFill="1" applyBorder="1" applyAlignment="1">
      <alignment horizontal="right" vertical="center"/>
    </xf>
    <xf numFmtId="43" fontId="3" fillId="0" borderId="0" xfId="14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89" fontId="11" fillId="0" borderId="0" xfId="4" applyNumberFormat="1" applyFont="1" applyFill="1" applyBorder="1" applyAlignment="1">
      <alignment horizontal="right" vertical="center"/>
    </xf>
    <xf numFmtId="187" fontId="3" fillId="2" borderId="1" xfId="4" applyNumberFormat="1" applyFont="1" applyFill="1" applyBorder="1" applyAlignment="1">
      <alignment vertical="center"/>
    </xf>
    <xf numFmtId="0" fontId="7" fillId="0" borderId="0" xfId="4" applyFont="1" applyFill="1" applyAlignment="1">
      <alignment vertical="top"/>
    </xf>
    <xf numFmtId="0" fontId="7" fillId="0" borderId="0" xfId="4" applyFont="1" applyFill="1" applyAlignment="1"/>
    <xf numFmtId="189" fontId="3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vertical="center"/>
    </xf>
    <xf numFmtId="189" fontId="3" fillId="0" borderId="1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189" fontId="3" fillId="2" borderId="1" xfId="13" quotePrefix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89" fontId="3" fillId="2" borderId="3" xfId="3" applyNumberFormat="1" applyFont="1" applyFill="1" applyBorder="1" applyAlignment="1">
      <alignment horizontal="right" vertical="center"/>
    </xf>
    <xf numFmtId="189" fontId="3" fillId="0" borderId="1" xfId="13" quotePrefix="1" applyNumberFormat="1" applyFont="1" applyFill="1" applyBorder="1" applyAlignment="1">
      <alignment vertical="center"/>
    </xf>
    <xf numFmtId="0" fontId="3" fillId="0" borderId="0" xfId="16" applyFont="1" applyAlignment="1">
      <alignment vertical="top"/>
    </xf>
    <xf numFmtId="0" fontId="3" fillId="0" borderId="1" xfId="1" applyFont="1" applyFill="1" applyBorder="1" applyAlignment="1">
      <alignment horizontal="left" vertical="center"/>
    </xf>
    <xf numFmtId="187" fontId="2" fillId="0" borderId="2" xfId="2" applyNumberFormat="1" applyFont="1" applyFill="1" applyBorder="1" applyAlignment="1">
      <alignment horizontal="center" vertical="center"/>
    </xf>
    <xf numFmtId="188" fontId="2" fillId="0" borderId="2" xfId="2" applyNumberFormat="1" applyFont="1" applyFill="1" applyBorder="1" applyAlignment="1">
      <alignment horizontal="center" vertical="center"/>
    </xf>
    <xf numFmtId="189" fontId="8" fillId="0" borderId="1" xfId="10" applyNumberFormat="1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/>
    </xf>
    <xf numFmtId="189" fontId="2" fillId="0" borderId="1" xfId="10" applyNumberFormat="1" applyFont="1" applyFill="1" applyBorder="1" applyAlignment="1">
      <alignment horizontal="center" vertical="top"/>
    </xf>
    <xf numFmtId="189" fontId="2" fillId="0" borderId="6" xfId="10" applyNumberFormat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8" fontId="2" fillId="0" borderId="2" xfId="2" applyNumberFormat="1" applyFont="1" applyFill="1" applyBorder="1" applyAlignment="1">
      <alignment horizontal="center" vertical="top"/>
    </xf>
  </cellXfs>
  <cellStyles count="17">
    <cellStyle name="Comma" xfId="14" builtinId="3"/>
    <cellStyle name="Comma 10 17 2 3 2" xfId="15"/>
    <cellStyle name="Comma 2 2" xfId="6"/>
    <cellStyle name="Comma 3 7" xfId="13"/>
    <cellStyle name="Comma 62" xfId="9"/>
    <cellStyle name="Comma_CE-Thai" xfId="11"/>
    <cellStyle name="Excel Built-in Comma" xfId="7"/>
    <cellStyle name="Normal" xfId="0" builtinId="0"/>
    <cellStyle name="Normal 2 10 4" xfId="2"/>
    <cellStyle name="Normal 2 10 4 4" xfId="16"/>
    <cellStyle name="Normal 2 2 15" xfId="5"/>
    <cellStyle name="Normal 2 2 3" xfId="4"/>
    <cellStyle name="Normal 2 7" xfId="1"/>
    <cellStyle name="Normal 59 2 2" xfId="3"/>
    <cellStyle name="Normal_B185-Bs&amp;plT-Ye12'2006" xfId="8"/>
    <cellStyle name="Normal_California Wow 310308_1" xfId="12"/>
    <cellStyle name="Normal_CE-Thai" xfId="1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abSelected="1" topLeftCell="A124" zoomScale="90" zoomScaleNormal="90" zoomScaleSheetLayoutView="85" workbookViewId="0"/>
  </sheetViews>
  <sheetFormatPr defaultColWidth="9.125" defaultRowHeight="18" customHeight="1"/>
  <cols>
    <col min="1" max="3" width="1.875" style="5" customWidth="1"/>
    <col min="4" max="4" width="41.125" style="5" customWidth="1"/>
    <col min="5" max="5" width="7" style="2" customWidth="1"/>
    <col min="6" max="6" width="0.875" style="2" customWidth="1"/>
    <col min="7" max="7" width="12.625" style="3" customWidth="1"/>
    <col min="8" max="8" width="0.875" style="4" customWidth="1"/>
    <col min="9" max="9" width="11.625" style="3" customWidth="1"/>
    <col min="10" max="10" width="0.875" style="4" customWidth="1"/>
    <col min="11" max="11" width="12.625" style="3" customWidth="1"/>
    <col min="12" max="12" width="0.875" style="4" customWidth="1"/>
    <col min="13" max="13" width="11.625" style="3" customWidth="1"/>
    <col min="14" max="16384" width="9.1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220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>
      <c r="D4" s="1"/>
    </row>
    <row r="5" spans="1:13" ht="20.100000000000001" customHeight="1">
      <c r="D5" s="1"/>
      <c r="E5" s="11"/>
      <c r="F5" s="11"/>
      <c r="G5" s="295" t="s">
        <v>2</v>
      </c>
      <c r="H5" s="295"/>
      <c r="I5" s="295"/>
      <c r="J5" s="12"/>
      <c r="K5" s="295" t="s">
        <v>3</v>
      </c>
      <c r="L5" s="295"/>
      <c r="M5" s="295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6</v>
      </c>
      <c r="H7" s="14"/>
      <c r="I7" s="14" t="s">
        <v>7</v>
      </c>
      <c r="J7" s="17"/>
      <c r="K7" s="16" t="s">
        <v>6</v>
      </c>
      <c r="L7" s="14"/>
      <c r="M7" s="14" t="s">
        <v>7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219</v>
      </c>
      <c r="H8" s="18"/>
      <c r="I8" s="18" t="s">
        <v>186</v>
      </c>
      <c r="J8" s="19"/>
      <c r="K8" s="18" t="s">
        <v>219</v>
      </c>
      <c r="L8" s="18"/>
      <c r="M8" s="18" t="s">
        <v>186</v>
      </c>
    </row>
    <row r="9" spans="1:13" ht="20.100000000000001" customHeight="1">
      <c r="A9" s="1"/>
      <c r="B9" s="1"/>
      <c r="C9" s="1"/>
      <c r="D9" s="1"/>
      <c r="E9" s="20" t="s">
        <v>8</v>
      </c>
      <c r="F9" s="13"/>
      <c r="G9" s="21" t="s">
        <v>9</v>
      </c>
      <c r="H9" s="15"/>
      <c r="I9" s="21" t="s">
        <v>9</v>
      </c>
      <c r="J9" s="12"/>
      <c r="K9" s="21" t="s">
        <v>9</v>
      </c>
      <c r="L9" s="15"/>
      <c r="M9" s="21" t="s">
        <v>9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10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11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12</v>
      </c>
      <c r="B15" s="27"/>
      <c r="C15" s="27"/>
      <c r="D15" s="28"/>
      <c r="E15" s="11"/>
      <c r="F15" s="11"/>
      <c r="G15" s="56">
        <v>1707554</v>
      </c>
      <c r="H15" s="32"/>
      <c r="I15" s="275">
        <v>2688647</v>
      </c>
      <c r="J15" s="32"/>
      <c r="K15" s="56">
        <v>131199</v>
      </c>
      <c r="L15" s="32"/>
      <c r="M15" s="275">
        <v>137639</v>
      </c>
    </row>
    <row r="16" spans="1:13" s="29" customFormat="1" ht="20.100000000000001" customHeight="1">
      <c r="A16" s="30" t="s">
        <v>13</v>
      </c>
      <c r="B16" s="27"/>
      <c r="C16" s="27"/>
      <c r="D16" s="28"/>
      <c r="E16" s="11"/>
      <c r="F16" s="11"/>
      <c r="G16" s="56">
        <v>528</v>
      </c>
      <c r="H16" s="32"/>
      <c r="I16" s="275">
        <v>527</v>
      </c>
      <c r="J16" s="32"/>
      <c r="K16" s="56">
        <v>0</v>
      </c>
      <c r="L16" s="32"/>
      <c r="M16" s="275">
        <v>0</v>
      </c>
    </row>
    <row r="17" spans="1:13" s="29" customFormat="1" ht="20.100000000000001" customHeight="1">
      <c r="A17" s="30" t="s">
        <v>14</v>
      </c>
      <c r="B17" s="27"/>
      <c r="C17" s="27"/>
      <c r="D17" s="28"/>
      <c r="F17" s="11"/>
      <c r="G17" s="31"/>
      <c r="H17" s="32"/>
      <c r="I17" s="275"/>
      <c r="J17" s="32"/>
      <c r="K17" s="31"/>
      <c r="L17" s="32"/>
      <c r="M17" s="275"/>
    </row>
    <row r="18" spans="1:13" s="29" customFormat="1" ht="20.100000000000001" customHeight="1">
      <c r="A18" s="30" t="s">
        <v>15</v>
      </c>
      <c r="B18" s="27"/>
      <c r="C18" s="27"/>
      <c r="D18" s="28"/>
      <c r="E18" s="11">
        <v>8</v>
      </c>
      <c r="F18" s="11"/>
      <c r="G18" s="56">
        <v>24912298</v>
      </c>
      <c r="H18" s="32"/>
      <c r="I18" s="275">
        <v>23916289</v>
      </c>
      <c r="J18" s="32"/>
      <c r="K18" s="56">
        <v>0</v>
      </c>
      <c r="L18" s="32"/>
      <c r="M18" s="275">
        <v>0</v>
      </c>
    </row>
    <row r="19" spans="1:13" s="29" customFormat="1" ht="20.100000000000001" customHeight="1">
      <c r="A19" s="30" t="s">
        <v>212</v>
      </c>
      <c r="B19" s="27"/>
      <c r="C19" s="27"/>
      <c r="D19" s="28"/>
      <c r="E19" s="11" t="s">
        <v>231</v>
      </c>
      <c r="F19" s="11"/>
      <c r="G19" s="56">
        <v>974803</v>
      </c>
      <c r="H19" s="32"/>
      <c r="I19" s="275">
        <v>1883508</v>
      </c>
      <c r="J19" s="32"/>
      <c r="K19" s="56">
        <v>9647555</v>
      </c>
      <c r="L19" s="32"/>
      <c r="M19" s="275">
        <v>12508980</v>
      </c>
    </row>
    <row r="20" spans="1:13" s="29" customFormat="1" ht="20.100000000000001" customHeight="1">
      <c r="A20" s="271" t="s">
        <v>224</v>
      </c>
      <c r="B20" s="27"/>
      <c r="C20" s="27"/>
      <c r="D20" s="28"/>
      <c r="E20" s="11" t="s">
        <v>232</v>
      </c>
      <c r="F20" s="11"/>
      <c r="G20" s="56">
        <v>0</v>
      </c>
      <c r="H20" s="32"/>
      <c r="I20" s="275">
        <v>0</v>
      </c>
      <c r="J20" s="32"/>
      <c r="K20" s="56">
        <v>23401</v>
      </c>
      <c r="L20" s="32"/>
      <c r="M20" s="275">
        <v>18109</v>
      </c>
    </row>
    <row r="21" spans="1:13" s="29" customFormat="1" ht="20.100000000000001" customHeight="1">
      <c r="A21" s="30" t="s">
        <v>16</v>
      </c>
      <c r="B21" s="27"/>
      <c r="C21" s="27"/>
      <c r="D21" s="28"/>
      <c r="E21" s="11"/>
      <c r="F21" s="11"/>
      <c r="G21" s="56">
        <v>1150000</v>
      </c>
      <c r="H21" s="32"/>
      <c r="I21" s="275">
        <v>500000</v>
      </c>
      <c r="J21" s="32"/>
      <c r="K21" s="56">
        <v>0</v>
      </c>
      <c r="L21" s="32"/>
      <c r="M21" s="275">
        <v>0</v>
      </c>
    </row>
    <row r="22" spans="1:13" s="29" customFormat="1" ht="20.100000000000001" customHeight="1">
      <c r="A22" s="30" t="s">
        <v>17</v>
      </c>
      <c r="B22" s="27"/>
      <c r="C22" s="27"/>
      <c r="D22" s="28"/>
      <c r="E22" s="11">
        <v>9</v>
      </c>
      <c r="F22" s="11"/>
      <c r="G22" s="56">
        <v>1985552</v>
      </c>
      <c r="H22" s="32"/>
      <c r="I22" s="275">
        <v>1542398</v>
      </c>
      <c r="J22" s="32"/>
      <c r="K22" s="56">
        <v>5214</v>
      </c>
      <c r="L22" s="32"/>
      <c r="M22" s="275">
        <v>4801</v>
      </c>
    </row>
    <row r="23" spans="1:13" s="29" customFormat="1" ht="20.100000000000001" customHeight="1">
      <c r="A23" s="30" t="s">
        <v>18</v>
      </c>
      <c r="B23" s="27"/>
      <c r="C23" s="27"/>
      <c r="D23" s="28"/>
      <c r="E23" s="11"/>
      <c r="F23" s="11"/>
      <c r="G23" s="56">
        <v>682993</v>
      </c>
      <c r="H23" s="32"/>
      <c r="I23" s="275">
        <v>722480</v>
      </c>
      <c r="J23" s="32"/>
      <c r="K23" s="56">
        <v>0</v>
      </c>
      <c r="L23" s="32"/>
      <c r="M23" s="275">
        <v>0</v>
      </c>
    </row>
    <row r="24" spans="1:13" s="29" customFormat="1" ht="20.100000000000001" customHeight="1">
      <c r="A24" s="30" t="s">
        <v>19</v>
      </c>
      <c r="B24" s="27"/>
      <c r="C24" s="27"/>
      <c r="D24" s="28"/>
      <c r="E24" s="11"/>
      <c r="F24" s="11"/>
      <c r="G24" s="280">
        <v>194236</v>
      </c>
      <c r="H24" s="32"/>
      <c r="I24" s="283">
        <v>77209</v>
      </c>
      <c r="J24" s="32"/>
      <c r="K24" s="280">
        <v>11707</v>
      </c>
      <c r="L24" s="32"/>
      <c r="M24" s="283">
        <v>10647</v>
      </c>
    </row>
    <row r="25" spans="1:13" s="29" customFormat="1" ht="6" customHeight="1">
      <c r="A25" s="24"/>
      <c r="B25" s="27"/>
      <c r="C25" s="27"/>
      <c r="D25" s="28"/>
      <c r="E25" s="13"/>
      <c r="F25" s="13"/>
      <c r="G25" s="25"/>
      <c r="H25" s="26"/>
      <c r="I25" s="284"/>
      <c r="J25" s="12"/>
      <c r="K25" s="25"/>
      <c r="L25" s="26"/>
      <c r="M25" s="284"/>
    </row>
    <row r="26" spans="1:13" s="29" customFormat="1" ht="20.100000000000001" customHeight="1">
      <c r="A26" s="24" t="s">
        <v>20</v>
      </c>
      <c r="B26" s="27"/>
      <c r="C26" s="27"/>
      <c r="D26" s="28"/>
      <c r="E26" s="11"/>
      <c r="F26" s="11"/>
      <c r="G26" s="33">
        <f>SUM(G15:G24)</f>
        <v>31607964</v>
      </c>
      <c r="H26" s="35"/>
      <c r="I26" s="283">
        <f>SUM(I15:I24)</f>
        <v>31331058</v>
      </c>
      <c r="J26" s="12"/>
      <c r="K26" s="33">
        <f>SUM(K15:K24)</f>
        <v>9819076</v>
      </c>
      <c r="L26" s="35"/>
      <c r="M26" s="283">
        <f>SUM(M15:M24)</f>
        <v>12680176</v>
      </c>
    </row>
    <row r="27" spans="1:13" s="29" customFormat="1" ht="20.100000000000001" customHeight="1">
      <c r="A27" s="24"/>
      <c r="B27" s="27"/>
      <c r="C27" s="27"/>
      <c r="D27" s="28"/>
      <c r="E27" s="11"/>
      <c r="F27" s="11"/>
      <c r="G27" s="36"/>
      <c r="H27" s="35"/>
      <c r="I27" s="37"/>
      <c r="J27" s="12"/>
      <c r="K27" s="36"/>
      <c r="L27" s="35"/>
      <c r="M27" s="37"/>
    </row>
    <row r="28" spans="1:13" s="29" customFormat="1" ht="20.100000000000001" customHeight="1">
      <c r="A28" s="24" t="s">
        <v>21</v>
      </c>
      <c r="B28" s="27"/>
      <c r="C28" s="27"/>
      <c r="D28" s="28"/>
      <c r="E28" s="11"/>
      <c r="F28" s="11"/>
      <c r="G28" s="36"/>
      <c r="H28" s="35"/>
      <c r="I28" s="37"/>
      <c r="J28" s="12"/>
      <c r="K28" s="36"/>
      <c r="L28" s="35"/>
      <c r="M28" s="37"/>
    </row>
    <row r="29" spans="1:13" s="29" customFormat="1" ht="6" customHeight="1">
      <c r="A29" s="24"/>
      <c r="B29" s="27"/>
      <c r="C29" s="27"/>
      <c r="D29" s="28"/>
      <c r="E29" s="11"/>
      <c r="F29" s="11"/>
      <c r="G29" s="36"/>
      <c r="H29" s="35"/>
      <c r="I29" s="37"/>
      <c r="J29" s="12"/>
      <c r="K29" s="36"/>
      <c r="L29" s="35"/>
      <c r="M29" s="37"/>
    </row>
    <row r="30" spans="1:13" s="29" customFormat="1" ht="20.100000000000001" customHeight="1">
      <c r="A30" s="30" t="s">
        <v>22</v>
      </c>
      <c r="B30" s="27"/>
      <c r="C30" s="27"/>
      <c r="D30" s="28"/>
      <c r="E30" s="11">
        <v>10.1</v>
      </c>
      <c r="F30" s="11"/>
      <c r="G30" s="56">
        <v>1706065</v>
      </c>
      <c r="H30" s="32"/>
      <c r="I30" s="32">
        <v>1710144</v>
      </c>
      <c r="J30" s="32"/>
      <c r="K30" s="56">
        <v>5850</v>
      </c>
      <c r="L30" s="32"/>
      <c r="M30" s="32">
        <v>5846</v>
      </c>
    </row>
    <row r="31" spans="1:13" s="29" customFormat="1" ht="20.100000000000001" customHeight="1">
      <c r="A31" s="30" t="s">
        <v>23</v>
      </c>
      <c r="B31" s="27"/>
      <c r="C31" s="27"/>
      <c r="D31" s="28"/>
      <c r="E31" s="11">
        <v>10.199999999999999</v>
      </c>
      <c r="F31" s="11"/>
      <c r="G31" s="56">
        <v>37131</v>
      </c>
      <c r="H31" s="32"/>
      <c r="I31" s="37">
        <v>37131</v>
      </c>
      <c r="J31" s="32"/>
      <c r="K31" s="56">
        <v>0</v>
      </c>
      <c r="L31" s="32"/>
      <c r="M31" s="37">
        <v>0</v>
      </c>
    </row>
    <row r="32" spans="1:13" s="29" customFormat="1" ht="20.100000000000001" customHeight="1">
      <c r="A32" s="30" t="s">
        <v>192</v>
      </c>
      <c r="B32" s="27"/>
      <c r="C32" s="27"/>
      <c r="D32" s="28"/>
      <c r="E32" s="38">
        <v>11</v>
      </c>
      <c r="F32" s="11"/>
      <c r="G32" s="56">
        <v>1464914</v>
      </c>
      <c r="H32" s="37"/>
      <c r="I32" s="275">
        <v>1470460</v>
      </c>
      <c r="J32" s="37"/>
      <c r="K32" s="56">
        <v>1499400</v>
      </c>
      <c r="L32" s="37"/>
      <c r="M32" s="275">
        <v>1499400</v>
      </c>
    </row>
    <row r="33" spans="1:13" s="29" customFormat="1" ht="20.100000000000001" customHeight="1">
      <c r="A33" s="30" t="s">
        <v>194</v>
      </c>
      <c r="B33" s="27"/>
      <c r="C33" s="27"/>
      <c r="D33" s="28"/>
      <c r="E33" s="38">
        <v>11</v>
      </c>
      <c r="F33" s="11"/>
      <c r="G33" s="56">
        <v>0</v>
      </c>
      <c r="H33" s="37"/>
      <c r="I33" s="275">
        <v>0</v>
      </c>
      <c r="J33" s="37"/>
      <c r="K33" s="56">
        <v>11070420</v>
      </c>
      <c r="L33" s="37"/>
      <c r="M33" s="275">
        <v>10755420</v>
      </c>
    </row>
    <row r="34" spans="1:13" s="29" customFormat="1" ht="20.100000000000001" customHeight="1">
      <c r="A34" s="30" t="s">
        <v>24</v>
      </c>
      <c r="B34" s="27"/>
      <c r="C34" s="27"/>
      <c r="D34" s="28"/>
      <c r="E34" s="11">
        <v>8</v>
      </c>
      <c r="F34" s="11"/>
      <c r="G34" s="56">
        <v>13926100</v>
      </c>
      <c r="H34" s="37"/>
      <c r="I34" s="275">
        <v>12697791</v>
      </c>
      <c r="J34" s="37"/>
      <c r="K34" s="56">
        <v>0</v>
      </c>
      <c r="L34" s="37"/>
      <c r="M34" s="275">
        <v>0</v>
      </c>
    </row>
    <row r="35" spans="1:13" s="29" customFormat="1" ht="20.100000000000001" customHeight="1">
      <c r="A35" s="271" t="s">
        <v>225</v>
      </c>
      <c r="B35" s="27"/>
      <c r="C35" s="27"/>
      <c r="D35" s="28"/>
      <c r="E35" s="11" t="s">
        <v>232</v>
      </c>
      <c r="F35" s="11"/>
      <c r="G35" s="56">
        <v>0</v>
      </c>
      <c r="H35" s="37"/>
      <c r="I35" s="275">
        <v>0</v>
      </c>
      <c r="J35" s="37"/>
      <c r="K35" s="56">
        <v>6882200</v>
      </c>
      <c r="L35" s="37"/>
      <c r="M35" s="275">
        <v>5177200</v>
      </c>
    </row>
    <row r="36" spans="1:13" s="29" customFormat="1" ht="20.100000000000001" customHeight="1">
      <c r="A36" s="30" t="s">
        <v>26</v>
      </c>
      <c r="B36" s="27"/>
      <c r="C36" s="27"/>
      <c r="D36" s="28"/>
      <c r="E36" s="38"/>
      <c r="F36" s="11"/>
      <c r="G36" s="56">
        <v>595872</v>
      </c>
      <c r="H36" s="37"/>
      <c r="I36" s="275">
        <v>611187</v>
      </c>
      <c r="J36" s="37"/>
      <c r="K36" s="56">
        <v>14380</v>
      </c>
      <c r="L36" s="37"/>
      <c r="M36" s="275">
        <v>14628</v>
      </c>
    </row>
    <row r="37" spans="1:13" s="29" customFormat="1" ht="20.100000000000001" customHeight="1">
      <c r="A37" s="30" t="s">
        <v>28</v>
      </c>
      <c r="B37" s="27"/>
      <c r="C37" s="278"/>
      <c r="E37" s="38"/>
      <c r="F37" s="11"/>
      <c r="G37" s="56">
        <v>1086068</v>
      </c>
      <c r="H37" s="37"/>
      <c r="I37" s="275">
        <v>1113327</v>
      </c>
      <c r="J37" s="37"/>
      <c r="K37" s="56">
        <v>24550</v>
      </c>
      <c r="L37" s="37"/>
      <c r="M37" s="275">
        <v>24965</v>
      </c>
    </row>
    <row r="38" spans="1:13" s="29" customFormat="1" ht="20.100000000000001" customHeight="1">
      <c r="A38" s="30" t="s">
        <v>27</v>
      </c>
      <c r="B38" s="27"/>
      <c r="C38" s="278"/>
      <c r="D38" s="279"/>
      <c r="E38" s="38"/>
      <c r="F38" s="11"/>
      <c r="G38" s="56">
        <v>621270</v>
      </c>
      <c r="H38" s="37"/>
      <c r="I38" s="275">
        <v>622468</v>
      </c>
      <c r="J38" s="37"/>
      <c r="K38" s="56">
        <v>157</v>
      </c>
      <c r="L38" s="37"/>
      <c r="M38" s="275">
        <v>229</v>
      </c>
    </row>
    <row r="39" spans="1:13" s="29" customFormat="1" ht="20.100000000000001" customHeight="1">
      <c r="A39" s="30" t="s">
        <v>29</v>
      </c>
      <c r="B39" s="27"/>
      <c r="C39" s="27"/>
      <c r="D39" s="28"/>
      <c r="E39" s="11"/>
      <c r="F39" s="11"/>
      <c r="G39" s="56">
        <v>160176</v>
      </c>
      <c r="H39" s="37"/>
      <c r="I39" s="275">
        <v>164680</v>
      </c>
      <c r="J39" s="37"/>
      <c r="K39" s="56">
        <v>0</v>
      </c>
      <c r="L39" s="37"/>
      <c r="M39" s="275">
        <v>0</v>
      </c>
    </row>
    <row r="40" spans="1:13" s="29" customFormat="1" ht="20.100000000000001" customHeight="1">
      <c r="A40" s="30" t="s">
        <v>30</v>
      </c>
      <c r="B40" s="27"/>
      <c r="C40" s="27"/>
      <c r="D40" s="28"/>
      <c r="E40" s="38"/>
      <c r="F40" s="11"/>
      <c r="G40" s="280">
        <v>207648</v>
      </c>
      <c r="H40" s="37"/>
      <c r="I40" s="283">
        <v>208619</v>
      </c>
      <c r="J40" s="37"/>
      <c r="K40" s="280">
        <v>3287</v>
      </c>
      <c r="L40" s="37"/>
      <c r="M40" s="283">
        <v>3287</v>
      </c>
    </row>
    <row r="41" spans="1:13" s="29" customFormat="1" ht="6" customHeight="1">
      <c r="A41" s="24"/>
      <c r="B41" s="27"/>
      <c r="C41" s="27"/>
      <c r="D41" s="28"/>
      <c r="E41" s="13"/>
      <c r="F41" s="13"/>
      <c r="G41" s="25"/>
      <c r="H41" s="26"/>
      <c r="I41" s="284"/>
      <c r="J41" s="12"/>
      <c r="K41" s="25"/>
      <c r="L41" s="26"/>
      <c r="M41" s="284"/>
    </row>
    <row r="42" spans="1:13" s="29" customFormat="1" ht="20.100000000000001" customHeight="1">
      <c r="A42" s="24" t="s">
        <v>31</v>
      </c>
      <c r="B42" s="27"/>
      <c r="C42" s="27"/>
      <c r="D42" s="28"/>
      <c r="E42" s="11"/>
      <c r="F42" s="11"/>
      <c r="G42" s="33">
        <f>SUM(G30:G40)</f>
        <v>19805244</v>
      </c>
      <c r="H42" s="35"/>
      <c r="I42" s="283">
        <f>SUM(I29:I40)</f>
        <v>18635807</v>
      </c>
      <c r="J42" s="12"/>
      <c r="K42" s="33">
        <f>SUM(K30:K40)</f>
        <v>19500244</v>
      </c>
      <c r="L42" s="35"/>
      <c r="M42" s="283">
        <f>SUM(M29:M40)</f>
        <v>17480975</v>
      </c>
    </row>
    <row r="43" spans="1:13" s="29" customFormat="1" ht="6" customHeight="1">
      <c r="A43" s="24"/>
      <c r="B43" s="27"/>
      <c r="C43" s="27"/>
      <c r="D43" s="28"/>
      <c r="E43" s="13"/>
      <c r="F43" s="13"/>
      <c r="G43" s="25"/>
      <c r="H43" s="26"/>
      <c r="I43" s="284"/>
      <c r="J43" s="12"/>
      <c r="K43" s="25"/>
      <c r="L43" s="26"/>
      <c r="M43" s="284"/>
    </row>
    <row r="44" spans="1:13" s="29" customFormat="1" ht="20.100000000000001" customHeight="1" thickBot="1">
      <c r="A44" s="24" t="s">
        <v>32</v>
      </c>
      <c r="B44" s="27"/>
      <c r="C44" s="27"/>
      <c r="D44" s="28"/>
      <c r="E44" s="39"/>
      <c r="F44" s="39"/>
      <c r="G44" s="40">
        <f>G26+G42</f>
        <v>51413208</v>
      </c>
      <c r="H44" s="35"/>
      <c r="I44" s="274">
        <f>+I26+I42</f>
        <v>49966865</v>
      </c>
      <c r="J44" s="12"/>
      <c r="K44" s="40">
        <f>K26+K42</f>
        <v>29319320</v>
      </c>
      <c r="L44" s="35"/>
      <c r="M44" s="274">
        <f>+M26+M42</f>
        <v>30161151</v>
      </c>
    </row>
    <row r="45" spans="1:13" s="29" customFormat="1" ht="20.100000000000001" customHeight="1" thickTop="1">
      <c r="A45" s="24"/>
      <c r="B45" s="27"/>
      <c r="C45" s="27"/>
      <c r="D45" s="28"/>
      <c r="E45" s="39"/>
      <c r="F45" s="39"/>
      <c r="G45" s="37"/>
      <c r="H45" s="35"/>
      <c r="I45" s="37"/>
      <c r="J45" s="12"/>
      <c r="K45" s="37"/>
      <c r="L45" s="35"/>
      <c r="M45" s="37"/>
    </row>
    <row r="46" spans="1:13" s="29" customFormat="1" ht="20.100000000000001" customHeight="1">
      <c r="A46" s="24"/>
      <c r="B46" s="27"/>
      <c r="C46" s="27"/>
      <c r="D46" s="28"/>
      <c r="E46" s="39"/>
      <c r="F46" s="39"/>
      <c r="G46" s="37"/>
      <c r="H46" s="35"/>
      <c r="I46" s="37"/>
      <c r="J46" s="12"/>
      <c r="K46" s="37"/>
      <c r="L46" s="35"/>
      <c r="M46" s="37"/>
    </row>
    <row r="47" spans="1:13" s="29" customFormat="1" ht="20.100000000000001" customHeight="1">
      <c r="A47" s="24"/>
      <c r="B47" s="27"/>
      <c r="C47" s="27"/>
      <c r="D47" s="28"/>
      <c r="E47" s="39"/>
      <c r="F47" s="39"/>
      <c r="G47" s="37"/>
      <c r="H47" s="35"/>
      <c r="I47" s="37"/>
      <c r="J47" s="12"/>
      <c r="K47" s="37"/>
      <c r="L47" s="35"/>
      <c r="M47" s="37"/>
    </row>
    <row r="48" spans="1:13" s="29" customFormat="1" ht="20.100000000000001" customHeight="1">
      <c r="A48" s="24"/>
      <c r="B48" s="27"/>
      <c r="C48" s="27"/>
      <c r="D48" s="28"/>
      <c r="E48" s="39"/>
      <c r="F48" s="39"/>
      <c r="G48" s="37"/>
      <c r="H48" s="35"/>
      <c r="I48" s="37"/>
      <c r="J48" s="12"/>
      <c r="K48" s="37"/>
      <c r="L48" s="35"/>
      <c r="M48" s="37"/>
    </row>
    <row r="49" spans="1:13" s="29" customFormat="1" ht="20.100000000000001" customHeight="1">
      <c r="A49" s="24"/>
      <c r="B49" s="27"/>
      <c r="C49" s="27"/>
      <c r="D49" s="28"/>
      <c r="E49" s="39"/>
      <c r="F49" s="39"/>
      <c r="G49" s="37"/>
      <c r="H49" s="35"/>
      <c r="I49" s="37"/>
      <c r="J49" s="12"/>
      <c r="K49" s="37"/>
      <c r="L49" s="35"/>
      <c r="M49" s="37"/>
    </row>
    <row r="50" spans="1:13" s="29" customFormat="1" ht="20.100000000000001" customHeight="1">
      <c r="A50" s="24"/>
      <c r="B50" s="27"/>
      <c r="C50" s="27"/>
      <c r="D50" s="28"/>
      <c r="E50" s="39"/>
      <c r="F50" s="39"/>
      <c r="G50" s="37"/>
      <c r="H50" s="35"/>
      <c r="I50" s="37"/>
      <c r="J50" s="12"/>
      <c r="K50" s="37"/>
      <c r="L50" s="35"/>
      <c r="M50" s="37"/>
    </row>
    <row r="51" spans="1:13" s="29" customFormat="1" ht="6" customHeight="1">
      <c r="A51" s="24"/>
      <c r="B51" s="27"/>
      <c r="C51" s="27"/>
      <c r="D51" s="28"/>
      <c r="E51" s="39"/>
      <c r="F51" s="39"/>
      <c r="G51" s="37"/>
      <c r="H51" s="35"/>
      <c r="I51" s="37"/>
      <c r="J51" s="12"/>
      <c r="K51" s="37"/>
      <c r="L51" s="35"/>
      <c r="M51" s="37"/>
    </row>
    <row r="52" spans="1:13" ht="21.95" customHeight="1">
      <c r="A52" s="42" t="s">
        <v>196</v>
      </c>
      <c r="B52" s="43"/>
      <c r="C52" s="43"/>
      <c r="D52" s="43"/>
      <c r="E52" s="43"/>
      <c r="F52" s="43"/>
      <c r="G52" s="44"/>
      <c r="H52" s="44"/>
      <c r="I52" s="44"/>
      <c r="J52" s="44"/>
      <c r="K52" s="44"/>
      <c r="L52" s="44"/>
      <c r="M52" s="44"/>
    </row>
    <row r="53" spans="1:13" ht="18" customHeight="1">
      <c r="A53" s="1" t="str">
        <f>A1</f>
        <v>บริษัท ศรีสวัสดิ์ คอร์ปอเรชั่น จำกัด (มหาชน)</v>
      </c>
      <c r="B53" s="1"/>
      <c r="C53" s="1"/>
      <c r="D53" s="1"/>
    </row>
    <row r="54" spans="1:13" ht="18" customHeight="1">
      <c r="A54" s="45" t="s">
        <v>33</v>
      </c>
      <c r="B54" s="45"/>
      <c r="C54" s="45"/>
      <c r="D54" s="45"/>
    </row>
    <row r="55" spans="1:13" ht="18" customHeight="1">
      <c r="A55" s="46" t="str">
        <f>+A3</f>
        <v>ณ วันที่ 31 มีนาคม พ.ศ. 2565</v>
      </c>
      <c r="B55" s="46"/>
      <c r="C55" s="46"/>
      <c r="D55" s="46"/>
      <c r="E55" s="8"/>
      <c r="F55" s="8"/>
      <c r="G55" s="9"/>
      <c r="H55" s="10"/>
      <c r="I55" s="9"/>
      <c r="J55" s="10"/>
      <c r="K55" s="9"/>
      <c r="L55" s="10"/>
      <c r="M55" s="9"/>
    </row>
    <row r="56" spans="1:13" ht="20.100000000000001" customHeight="1"/>
    <row r="57" spans="1:13" ht="20.100000000000001" customHeight="1">
      <c r="E57" s="11"/>
      <c r="F57" s="11"/>
      <c r="G57" s="295" t="s">
        <v>2</v>
      </c>
      <c r="H57" s="295"/>
      <c r="I57" s="295"/>
      <c r="J57" s="12"/>
      <c r="K57" s="295" t="s">
        <v>3</v>
      </c>
      <c r="L57" s="295"/>
      <c r="M57" s="295"/>
    </row>
    <row r="58" spans="1:13" ht="20.100000000000001" customHeight="1">
      <c r="A58" s="1"/>
      <c r="B58" s="1"/>
      <c r="C58" s="1"/>
      <c r="D58" s="1"/>
      <c r="E58" s="13"/>
      <c r="F58" s="13"/>
      <c r="G58" s="14" t="s">
        <v>4</v>
      </c>
      <c r="H58" s="15"/>
      <c r="I58" s="14" t="s">
        <v>5</v>
      </c>
      <c r="J58" s="12"/>
      <c r="K58" s="14" t="s">
        <v>4</v>
      </c>
      <c r="L58" s="15"/>
      <c r="M58" s="14" t="s">
        <v>5</v>
      </c>
    </row>
    <row r="59" spans="1:13" ht="20.100000000000001" customHeight="1">
      <c r="A59" s="1"/>
      <c r="B59" s="1"/>
      <c r="C59" s="1"/>
      <c r="D59" s="1"/>
      <c r="E59" s="13"/>
      <c r="F59" s="13"/>
      <c r="G59" s="16" t="s">
        <v>6</v>
      </c>
      <c r="H59" s="14"/>
      <c r="I59" s="14" t="s">
        <v>7</v>
      </c>
      <c r="J59" s="17"/>
      <c r="K59" s="16" t="s">
        <v>6</v>
      </c>
      <c r="L59" s="14"/>
      <c r="M59" s="14" t="s">
        <v>7</v>
      </c>
    </row>
    <row r="60" spans="1:13" ht="20.100000000000001" customHeight="1">
      <c r="A60" s="1"/>
      <c r="B60" s="1"/>
      <c r="C60" s="1"/>
      <c r="D60" s="1"/>
      <c r="E60" s="13"/>
      <c r="F60" s="13"/>
      <c r="G60" s="18" t="s">
        <v>219</v>
      </c>
      <c r="H60" s="18"/>
      <c r="I60" s="18" t="s">
        <v>186</v>
      </c>
      <c r="J60" s="19"/>
      <c r="K60" s="18" t="s">
        <v>219</v>
      </c>
      <c r="L60" s="18"/>
      <c r="M60" s="18" t="s">
        <v>186</v>
      </c>
    </row>
    <row r="61" spans="1:13" ht="20.100000000000001" customHeight="1">
      <c r="E61" s="20" t="s">
        <v>8</v>
      </c>
      <c r="F61" s="13"/>
      <c r="G61" s="21" t="s">
        <v>9</v>
      </c>
      <c r="H61" s="15"/>
      <c r="I61" s="21" t="s">
        <v>9</v>
      </c>
      <c r="J61" s="12"/>
      <c r="K61" s="21" t="s">
        <v>9</v>
      </c>
      <c r="L61" s="15"/>
      <c r="M61" s="21" t="s">
        <v>9</v>
      </c>
    </row>
    <row r="62" spans="1:13" ht="6" customHeight="1">
      <c r="E62" s="22"/>
      <c r="F62" s="13"/>
      <c r="G62" s="23"/>
      <c r="H62" s="15"/>
      <c r="I62" s="14"/>
      <c r="J62" s="12"/>
      <c r="K62" s="23"/>
      <c r="L62" s="15"/>
      <c r="M62" s="14"/>
    </row>
    <row r="63" spans="1:13" ht="20.100000000000001" customHeight="1">
      <c r="A63" s="24" t="s">
        <v>34</v>
      </c>
      <c r="B63" s="1"/>
      <c r="C63" s="1"/>
      <c r="D63" s="1"/>
      <c r="E63" s="11"/>
      <c r="F63" s="11"/>
      <c r="G63" s="31"/>
      <c r="H63" s="35"/>
      <c r="I63" s="32"/>
      <c r="J63" s="12"/>
      <c r="K63" s="31"/>
      <c r="L63" s="35"/>
      <c r="M63" s="32"/>
    </row>
    <row r="64" spans="1:13" ht="6" customHeight="1">
      <c r="A64" s="24"/>
      <c r="B64" s="1"/>
      <c r="C64" s="1"/>
      <c r="D64" s="1"/>
      <c r="E64" s="11"/>
      <c r="F64" s="11"/>
      <c r="G64" s="31"/>
      <c r="H64" s="35"/>
      <c r="I64" s="32"/>
      <c r="J64" s="12"/>
      <c r="K64" s="31"/>
      <c r="L64" s="35"/>
      <c r="M64" s="32"/>
    </row>
    <row r="65" spans="1:13" ht="20.100000000000001" customHeight="1">
      <c r="A65" s="24" t="s">
        <v>35</v>
      </c>
      <c r="B65" s="1"/>
      <c r="C65" s="1"/>
      <c r="D65" s="1"/>
      <c r="E65" s="11"/>
      <c r="F65" s="11"/>
      <c r="G65" s="31"/>
      <c r="H65" s="35"/>
      <c r="I65" s="32"/>
      <c r="J65" s="12"/>
      <c r="K65" s="31"/>
      <c r="L65" s="35"/>
      <c r="M65" s="32"/>
    </row>
    <row r="66" spans="1:13" ht="6" customHeight="1">
      <c r="A66" s="24"/>
      <c r="B66" s="1"/>
      <c r="C66" s="1"/>
      <c r="D66" s="1"/>
      <c r="E66" s="11"/>
      <c r="F66" s="11"/>
      <c r="G66" s="31"/>
      <c r="H66" s="35"/>
      <c r="I66" s="32"/>
      <c r="J66" s="12"/>
      <c r="K66" s="31"/>
      <c r="L66" s="35"/>
      <c r="M66" s="32"/>
    </row>
    <row r="67" spans="1:13" s="29" customFormat="1" ht="20.100000000000001" customHeight="1">
      <c r="A67" s="30" t="s">
        <v>36</v>
      </c>
      <c r="B67" s="27"/>
      <c r="C67" s="27"/>
      <c r="D67" s="28"/>
      <c r="E67" s="38">
        <v>12</v>
      </c>
      <c r="F67" s="11"/>
      <c r="G67" s="56">
        <v>120152</v>
      </c>
      <c r="H67" s="37"/>
      <c r="I67" s="275">
        <v>169901</v>
      </c>
      <c r="J67" s="37"/>
      <c r="K67" s="56">
        <v>0</v>
      </c>
      <c r="L67" s="37"/>
      <c r="M67" s="275">
        <v>0</v>
      </c>
    </row>
    <row r="68" spans="1:13" s="29" customFormat="1" ht="20.100000000000001" customHeight="1">
      <c r="A68" s="30" t="s">
        <v>37</v>
      </c>
      <c r="B68" s="27"/>
      <c r="C68" s="27"/>
      <c r="D68" s="28"/>
      <c r="E68" s="38"/>
      <c r="F68" s="11"/>
      <c r="G68" s="56">
        <v>6000</v>
      </c>
      <c r="H68" s="37"/>
      <c r="I68" s="275">
        <v>6000</v>
      </c>
      <c r="J68" s="37"/>
      <c r="K68" s="56">
        <v>0</v>
      </c>
      <c r="L68" s="37"/>
      <c r="M68" s="275">
        <v>0</v>
      </c>
    </row>
    <row r="69" spans="1:13" s="29" customFormat="1" ht="20.100000000000001" customHeight="1">
      <c r="A69" s="30" t="s">
        <v>38</v>
      </c>
      <c r="B69" s="27"/>
      <c r="C69" s="27"/>
      <c r="D69" s="28"/>
      <c r="E69" s="38">
        <v>13</v>
      </c>
      <c r="F69" s="11"/>
      <c r="G69" s="56">
        <v>1000000</v>
      </c>
      <c r="H69" s="37"/>
      <c r="I69" s="275">
        <v>500000</v>
      </c>
      <c r="J69" s="37"/>
      <c r="K69" s="56">
        <v>1000000</v>
      </c>
      <c r="L69" s="37"/>
      <c r="M69" s="275">
        <v>500000</v>
      </c>
    </row>
    <row r="70" spans="1:13" s="29" customFormat="1" ht="20.100000000000001" customHeight="1">
      <c r="A70" s="30" t="s">
        <v>39</v>
      </c>
      <c r="B70" s="27"/>
      <c r="C70" s="27"/>
      <c r="D70" s="28"/>
      <c r="E70" s="11"/>
      <c r="F70" s="11"/>
      <c r="G70" s="56"/>
      <c r="H70" s="37"/>
      <c r="I70" s="275"/>
      <c r="J70" s="37"/>
      <c r="K70" s="56"/>
      <c r="L70" s="37"/>
      <c r="M70" s="275"/>
    </row>
    <row r="71" spans="1:13" s="29" customFormat="1" ht="20.100000000000001" customHeight="1">
      <c r="A71" s="30" t="s">
        <v>40</v>
      </c>
      <c r="B71" s="27"/>
      <c r="C71" s="27"/>
      <c r="D71" s="28"/>
      <c r="E71" s="38">
        <v>13</v>
      </c>
      <c r="F71" s="11"/>
      <c r="G71" s="56">
        <v>2732130</v>
      </c>
      <c r="H71" s="37"/>
      <c r="I71" s="275">
        <v>2798774</v>
      </c>
      <c r="J71" s="37"/>
      <c r="K71" s="56">
        <v>1055796</v>
      </c>
      <c r="L71" s="37"/>
      <c r="M71" s="275">
        <v>1322440</v>
      </c>
    </row>
    <row r="72" spans="1:13" s="29" customFormat="1" ht="20.100000000000001" customHeight="1">
      <c r="A72" s="30" t="s">
        <v>41</v>
      </c>
      <c r="B72" s="27"/>
      <c r="C72" s="27"/>
      <c r="D72" s="28"/>
      <c r="E72" s="38">
        <v>14</v>
      </c>
      <c r="F72" s="11"/>
      <c r="G72" s="56">
        <v>491952</v>
      </c>
      <c r="H72" s="37"/>
      <c r="I72" s="275">
        <v>508660</v>
      </c>
      <c r="J72" s="37"/>
      <c r="K72" s="56">
        <v>1267</v>
      </c>
      <c r="L72" s="37"/>
      <c r="M72" s="275">
        <v>1251</v>
      </c>
    </row>
    <row r="73" spans="1:13" s="29" customFormat="1" ht="20.100000000000001" customHeight="1">
      <c r="A73" s="30" t="s">
        <v>42</v>
      </c>
      <c r="B73" s="27"/>
      <c r="C73" s="27"/>
      <c r="D73" s="28"/>
      <c r="E73" s="38">
        <v>15</v>
      </c>
      <c r="F73" s="11"/>
      <c r="G73" s="56">
        <v>3125467</v>
      </c>
      <c r="H73" s="37"/>
      <c r="I73" s="275">
        <v>2694978</v>
      </c>
      <c r="J73" s="37"/>
      <c r="K73" s="56">
        <v>120984</v>
      </c>
      <c r="L73" s="37"/>
      <c r="M73" s="275">
        <v>118376</v>
      </c>
    </row>
    <row r="74" spans="1:13" s="29" customFormat="1" ht="20.100000000000001" customHeight="1">
      <c r="A74" s="30" t="s">
        <v>43</v>
      </c>
      <c r="B74" s="27"/>
      <c r="C74" s="27"/>
      <c r="D74" s="28"/>
      <c r="E74" s="38">
        <v>16</v>
      </c>
      <c r="F74" s="11"/>
      <c r="G74" s="56">
        <v>7242360</v>
      </c>
      <c r="H74" s="37"/>
      <c r="I74" s="275">
        <v>5793803</v>
      </c>
      <c r="J74" s="37"/>
      <c r="K74" s="56">
        <v>7242360</v>
      </c>
      <c r="L74" s="37"/>
      <c r="M74" s="275">
        <v>5793803</v>
      </c>
    </row>
    <row r="75" spans="1:13" s="29" customFormat="1" ht="20.100000000000001" customHeight="1">
      <c r="A75" s="30" t="s">
        <v>44</v>
      </c>
      <c r="B75" s="27"/>
      <c r="C75" s="27"/>
      <c r="D75" s="28"/>
      <c r="E75" s="47"/>
      <c r="F75" s="11"/>
      <c r="G75" s="56">
        <v>915815</v>
      </c>
      <c r="H75" s="37"/>
      <c r="I75" s="275">
        <v>671288</v>
      </c>
      <c r="J75" s="37"/>
      <c r="K75" s="56">
        <v>0</v>
      </c>
      <c r="L75" s="37"/>
      <c r="M75" s="275">
        <v>0</v>
      </c>
    </row>
    <row r="76" spans="1:13" s="29" customFormat="1" ht="20.100000000000001" customHeight="1">
      <c r="A76" s="30" t="s">
        <v>45</v>
      </c>
      <c r="B76" s="27"/>
      <c r="C76" s="27"/>
      <c r="D76" s="28"/>
      <c r="E76" s="47"/>
      <c r="F76" s="47"/>
      <c r="G76" s="280">
        <v>118728</v>
      </c>
      <c r="H76" s="37"/>
      <c r="I76" s="283">
        <v>108591</v>
      </c>
      <c r="J76" s="37"/>
      <c r="K76" s="280">
        <v>4668</v>
      </c>
      <c r="L76" s="37"/>
      <c r="M76" s="283">
        <v>5127</v>
      </c>
    </row>
    <row r="77" spans="1:13" s="29" customFormat="1" ht="6" customHeight="1">
      <c r="A77" s="24"/>
      <c r="B77" s="27"/>
      <c r="C77" s="27"/>
      <c r="D77" s="28"/>
      <c r="E77" s="13"/>
      <c r="F77" s="13"/>
      <c r="G77" s="25"/>
      <c r="H77" s="15"/>
      <c r="I77" s="284"/>
      <c r="J77" s="48"/>
      <c r="K77" s="25"/>
      <c r="L77" s="15"/>
      <c r="M77" s="284"/>
    </row>
    <row r="78" spans="1:13" s="29" customFormat="1" ht="20.100000000000001" customHeight="1">
      <c r="A78" s="24" t="s">
        <v>46</v>
      </c>
      <c r="B78" s="27"/>
      <c r="C78" s="27"/>
      <c r="D78" s="28"/>
      <c r="E78" s="11"/>
      <c r="F78" s="11"/>
      <c r="G78" s="33">
        <f>SUM(G67:G76)</f>
        <v>15752604</v>
      </c>
      <c r="H78" s="49"/>
      <c r="I78" s="283">
        <f>SUM(I67:I76)</f>
        <v>13251995</v>
      </c>
      <c r="J78" s="49"/>
      <c r="K78" s="33">
        <f>SUM(K67:K76)</f>
        <v>9425075</v>
      </c>
      <c r="L78" s="49"/>
      <c r="M78" s="283">
        <f>SUM(M67:M76)</f>
        <v>7740997</v>
      </c>
    </row>
    <row r="79" spans="1:13" s="29" customFormat="1" ht="20.100000000000001" customHeight="1">
      <c r="A79" s="24"/>
      <c r="B79" s="27"/>
      <c r="C79" s="27"/>
      <c r="D79" s="28"/>
      <c r="E79" s="11"/>
      <c r="F79" s="11"/>
      <c r="G79" s="36"/>
      <c r="H79" s="35"/>
      <c r="I79" s="37"/>
      <c r="J79" s="12"/>
      <c r="K79" s="36"/>
      <c r="L79" s="35"/>
      <c r="M79" s="37"/>
    </row>
    <row r="80" spans="1:13" s="29" customFormat="1" ht="20.100000000000001" customHeight="1">
      <c r="A80" s="24" t="s">
        <v>47</v>
      </c>
      <c r="B80" s="27"/>
      <c r="C80" s="27"/>
      <c r="D80" s="28"/>
      <c r="E80" s="11"/>
      <c r="F80" s="11"/>
      <c r="G80" s="31"/>
      <c r="H80" s="35"/>
      <c r="I80" s="32"/>
      <c r="J80" s="12"/>
      <c r="K80" s="31"/>
      <c r="L80" s="35"/>
      <c r="M80" s="32"/>
    </row>
    <row r="81" spans="1:13" s="29" customFormat="1" ht="6" customHeight="1">
      <c r="A81" s="24"/>
      <c r="B81" s="27"/>
      <c r="C81" s="27"/>
      <c r="D81" s="28"/>
      <c r="E81" s="13"/>
      <c r="F81" s="13"/>
      <c r="G81" s="25"/>
      <c r="H81" s="26"/>
      <c r="I81" s="17"/>
      <c r="J81" s="12"/>
      <c r="K81" s="25"/>
      <c r="L81" s="26"/>
      <c r="M81" s="17"/>
    </row>
    <row r="82" spans="1:13" s="29" customFormat="1" ht="20.100000000000001" customHeight="1">
      <c r="A82" s="30" t="s">
        <v>48</v>
      </c>
      <c r="B82" s="27"/>
      <c r="C82" s="27"/>
      <c r="D82" s="28"/>
      <c r="E82" s="38">
        <v>13</v>
      </c>
      <c r="F82" s="11"/>
      <c r="G82" s="56">
        <v>1139000</v>
      </c>
      <c r="H82" s="32"/>
      <c r="I82" s="275">
        <v>456000</v>
      </c>
      <c r="J82" s="32"/>
      <c r="K82" s="56">
        <v>166667</v>
      </c>
      <c r="L82" s="32"/>
      <c r="M82" s="275">
        <v>208333</v>
      </c>
    </row>
    <row r="83" spans="1:13" s="29" customFormat="1" ht="20.100000000000001" customHeight="1">
      <c r="A83" s="30" t="s">
        <v>49</v>
      </c>
      <c r="B83" s="27"/>
      <c r="C83" s="27"/>
      <c r="D83" s="28"/>
      <c r="E83" s="11"/>
      <c r="F83" s="11"/>
      <c r="G83" s="56">
        <v>166153</v>
      </c>
      <c r="H83" s="32"/>
      <c r="I83" s="275">
        <v>204461</v>
      </c>
      <c r="J83" s="32"/>
      <c r="K83" s="56">
        <v>47358</v>
      </c>
      <c r="L83" s="32"/>
      <c r="M83" s="275">
        <v>47477</v>
      </c>
    </row>
    <row r="84" spans="1:13" s="29" customFormat="1" ht="20.100000000000001" customHeight="1">
      <c r="A84" s="30" t="s">
        <v>50</v>
      </c>
      <c r="B84" s="27"/>
      <c r="C84" s="27"/>
      <c r="D84" s="28"/>
      <c r="E84" s="11">
        <v>17</v>
      </c>
      <c r="F84" s="11"/>
      <c r="G84" s="56">
        <v>1945</v>
      </c>
      <c r="H84" s="37"/>
      <c r="I84" s="32">
        <v>3696</v>
      </c>
      <c r="J84" s="37"/>
      <c r="K84" s="56">
        <v>1945</v>
      </c>
      <c r="L84" s="37"/>
      <c r="M84" s="32">
        <v>3696</v>
      </c>
    </row>
    <row r="85" spans="1:13" s="29" customFormat="1" ht="20.100000000000001" customHeight="1">
      <c r="A85" s="30" t="s">
        <v>51</v>
      </c>
      <c r="B85" s="27"/>
      <c r="C85" s="27"/>
      <c r="D85" s="28"/>
      <c r="E85" s="38">
        <v>14</v>
      </c>
      <c r="F85" s="11"/>
      <c r="G85" s="56">
        <v>628934</v>
      </c>
      <c r="H85" s="32"/>
      <c r="I85" s="275">
        <v>629774</v>
      </c>
      <c r="J85" s="32"/>
      <c r="K85" s="56">
        <v>25445</v>
      </c>
      <c r="L85" s="32"/>
      <c r="M85" s="275">
        <v>25772</v>
      </c>
    </row>
    <row r="86" spans="1:13" s="29" customFormat="1" ht="20.100000000000001" customHeight="1">
      <c r="A86" s="30" t="s">
        <v>52</v>
      </c>
      <c r="B86" s="27"/>
      <c r="C86" s="27"/>
      <c r="D86" s="28"/>
      <c r="E86" s="38">
        <v>16</v>
      </c>
      <c r="F86" s="11"/>
      <c r="G86" s="56">
        <v>5786583</v>
      </c>
      <c r="H86" s="32"/>
      <c r="I86" s="275">
        <v>8279634</v>
      </c>
      <c r="J86" s="32"/>
      <c r="K86" s="56">
        <v>5786583</v>
      </c>
      <c r="L86" s="32"/>
      <c r="M86" s="275">
        <v>8279634</v>
      </c>
    </row>
    <row r="87" spans="1:13" s="29" customFormat="1" ht="20.100000000000001" customHeight="1">
      <c r="A87" s="30" t="s">
        <v>53</v>
      </c>
      <c r="B87" s="27"/>
      <c r="C87" s="27"/>
      <c r="D87" s="28"/>
      <c r="E87" s="11"/>
      <c r="F87" s="11"/>
      <c r="G87" s="56">
        <v>39646</v>
      </c>
      <c r="H87" s="32"/>
      <c r="I87" s="275">
        <v>48148</v>
      </c>
      <c r="J87" s="32"/>
      <c r="K87" s="56">
        <v>17032</v>
      </c>
      <c r="L87" s="32"/>
      <c r="M87" s="275">
        <v>14790</v>
      </c>
    </row>
    <row r="88" spans="1:13" s="29" customFormat="1" ht="20.100000000000001" customHeight="1">
      <c r="A88" s="30" t="s">
        <v>195</v>
      </c>
      <c r="B88" s="27"/>
      <c r="C88" s="27"/>
      <c r="D88" s="28"/>
      <c r="E88" s="11"/>
      <c r="F88" s="11"/>
      <c r="G88" s="280">
        <v>109407</v>
      </c>
      <c r="H88" s="37"/>
      <c r="I88" s="283">
        <v>117827</v>
      </c>
      <c r="J88" s="37"/>
      <c r="K88" s="280">
        <v>409</v>
      </c>
      <c r="L88" s="37"/>
      <c r="M88" s="283">
        <v>404</v>
      </c>
    </row>
    <row r="89" spans="1:13" s="29" customFormat="1" ht="6" customHeight="1">
      <c r="A89" s="30"/>
      <c r="B89" s="27"/>
      <c r="C89" s="27"/>
      <c r="D89" s="28"/>
      <c r="E89" s="11"/>
      <c r="F89" s="11"/>
      <c r="G89" s="36"/>
      <c r="H89" s="37"/>
      <c r="I89" s="275"/>
      <c r="J89" s="37"/>
      <c r="K89" s="36"/>
      <c r="L89" s="37"/>
      <c r="M89" s="275"/>
    </row>
    <row r="90" spans="1:13" s="29" customFormat="1" ht="20.100000000000001" customHeight="1">
      <c r="A90" s="24" t="s">
        <v>54</v>
      </c>
      <c r="B90" s="27"/>
      <c r="C90" s="27"/>
      <c r="D90" s="28"/>
      <c r="E90" s="11"/>
      <c r="F90" s="11"/>
      <c r="G90" s="33">
        <f>SUM(G82:G88)</f>
        <v>7871668</v>
      </c>
      <c r="H90" s="50"/>
      <c r="I90" s="283">
        <f>SUM(I82:I88)</f>
        <v>9739540</v>
      </c>
      <c r="J90" s="48"/>
      <c r="K90" s="33">
        <f>SUM(K82:K88)</f>
        <v>6045439</v>
      </c>
      <c r="L90" s="50"/>
      <c r="M90" s="283">
        <f>SUM(M82:M88)</f>
        <v>8580106</v>
      </c>
    </row>
    <row r="91" spans="1:13" s="29" customFormat="1" ht="6" customHeight="1">
      <c r="A91" s="24"/>
      <c r="B91" s="27"/>
      <c r="C91" s="27"/>
      <c r="D91" s="28"/>
      <c r="E91" s="13"/>
      <c r="F91" s="13"/>
      <c r="G91" s="25"/>
      <c r="H91" s="15"/>
      <c r="I91" s="284"/>
      <c r="J91" s="48"/>
      <c r="K91" s="25"/>
      <c r="L91" s="15"/>
      <c r="M91" s="284"/>
    </row>
    <row r="92" spans="1:13" s="29" customFormat="1" ht="20.100000000000001" customHeight="1">
      <c r="A92" s="24" t="s">
        <v>55</v>
      </c>
      <c r="B92" s="27"/>
      <c r="C92" s="27"/>
      <c r="D92" s="28"/>
      <c r="E92" s="11"/>
      <c r="F92" s="11"/>
      <c r="G92" s="33">
        <f>SUM(G78+G90)</f>
        <v>23624272</v>
      </c>
      <c r="H92" s="50"/>
      <c r="I92" s="283">
        <f>SUM(I78+I90)</f>
        <v>22991535</v>
      </c>
      <c r="J92" s="48"/>
      <c r="K92" s="33">
        <f>K78+K90</f>
        <v>15470514</v>
      </c>
      <c r="L92" s="50"/>
      <c r="M92" s="283">
        <f>M78+M90</f>
        <v>16321103</v>
      </c>
    </row>
    <row r="93" spans="1:13" s="29" customFormat="1" ht="20.100000000000001" customHeight="1">
      <c r="A93" s="51"/>
      <c r="B93" s="27"/>
      <c r="C93" s="27"/>
      <c r="D93" s="28"/>
      <c r="E93" s="52"/>
      <c r="F93" s="28"/>
      <c r="G93" s="53"/>
      <c r="H93" s="54"/>
      <c r="I93" s="53"/>
      <c r="J93" s="53"/>
      <c r="K93" s="53"/>
      <c r="L93" s="54"/>
      <c r="M93" s="53"/>
    </row>
    <row r="94" spans="1:13" s="29" customFormat="1" ht="20.100000000000001" customHeight="1">
      <c r="A94" s="51"/>
      <c r="B94" s="27"/>
      <c r="C94" s="27"/>
      <c r="D94" s="28"/>
      <c r="E94" s="52"/>
      <c r="F94" s="28"/>
      <c r="G94" s="53"/>
      <c r="H94" s="54"/>
      <c r="I94" s="53"/>
      <c r="J94" s="53"/>
      <c r="K94" s="53"/>
      <c r="L94" s="54"/>
      <c r="M94" s="53"/>
    </row>
    <row r="95" spans="1:13" s="29" customFormat="1" ht="20.100000000000001" customHeight="1">
      <c r="A95" s="51"/>
      <c r="B95" s="27"/>
      <c r="C95" s="27"/>
      <c r="D95" s="28"/>
      <c r="E95" s="52"/>
      <c r="F95" s="28"/>
      <c r="G95" s="53"/>
      <c r="H95" s="54"/>
      <c r="I95" s="53"/>
      <c r="J95" s="53"/>
      <c r="K95" s="53"/>
      <c r="L95" s="54"/>
      <c r="M95" s="53"/>
    </row>
    <row r="96" spans="1:13" s="29" customFormat="1" ht="20.100000000000001" customHeight="1">
      <c r="A96" s="51"/>
      <c r="B96" s="27"/>
      <c r="C96" s="27"/>
      <c r="D96" s="28"/>
      <c r="E96" s="52"/>
      <c r="F96" s="28"/>
      <c r="G96" s="53"/>
      <c r="H96" s="54"/>
      <c r="I96" s="53"/>
      <c r="J96" s="53"/>
      <c r="K96" s="53"/>
      <c r="L96" s="54"/>
      <c r="M96" s="53"/>
    </row>
    <row r="97" spans="1:13" s="29" customFormat="1" ht="20.100000000000001" customHeight="1">
      <c r="A97" s="51"/>
      <c r="B97" s="27"/>
      <c r="C97" s="27"/>
      <c r="D97" s="28"/>
      <c r="E97" s="52"/>
      <c r="F97" s="28"/>
      <c r="G97" s="53"/>
      <c r="H97" s="54"/>
      <c r="I97" s="53"/>
      <c r="J97" s="53"/>
      <c r="K97" s="53"/>
      <c r="L97" s="54"/>
      <c r="M97" s="53"/>
    </row>
    <row r="98" spans="1:13" s="29" customFormat="1" ht="20.100000000000001" customHeight="1">
      <c r="A98" s="51"/>
      <c r="B98" s="27"/>
      <c r="C98" s="27"/>
      <c r="D98" s="28"/>
      <c r="E98" s="52"/>
      <c r="F98" s="28"/>
      <c r="G98" s="53"/>
      <c r="H98" s="54"/>
      <c r="I98" s="53"/>
      <c r="J98" s="53"/>
      <c r="K98" s="53"/>
      <c r="L98" s="54"/>
      <c r="M98" s="53"/>
    </row>
    <row r="99" spans="1:13" s="29" customFormat="1" ht="20.100000000000001" customHeight="1">
      <c r="A99" s="51"/>
      <c r="B99" s="27"/>
      <c r="C99" s="27"/>
      <c r="D99" s="28"/>
      <c r="E99" s="52"/>
      <c r="F99" s="28"/>
      <c r="G99" s="53"/>
      <c r="H99" s="54"/>
      <c r="I99" s="53"/>
      <c r="J99" s="53"/>
      <c r="K99" s="53"/>
      <c r="L99" s="54"/>
      <c r="M99" s="53"/>
    </row>
    <row r="100" spans="1:13" s="29" customFormat="1" ht="20.100000000000001" customHeight="1">
      <c r="A100" s="51"/>
      <c r="B100" s="27"/>
      <c r="C100" s="27"/>
      <c r="D100" s="28"/>
      <c r="E100" s="52"/>
      <c r="F100" s="28"/>
      <c r="G100" s="53"/>
      <c r="H100" s="54"/>
      <c r="I100" s="53"/>
      <c r="J100" s="53"/>
      <c r="K100" s="53"/>
      <c r="L100" s="54"/>
      <c r="M100" s="53"/>
    </row>
    <row r="101" spans="1:13" s="29" customFormat="1" ht="20.100000000000001" customHeight="1">
      <c r="A101" s="51"/>
      <c r="B101" s="27"/>
      <c r="C101" s="27"/>
      <c r="D101" s="28"/>
      <c r="E101" s="52"/>
      <c r="F101" s="28"/>
      <c r="G101" s="53"/>
      <c r="H101" s="54"/>
      <c r="I101" s="53"/>
      <c r="J101" s="53"/>
      <c r="K101" s="53"/>
      <c r="L101" s="54"/>
      <c r="M101" s="53"/>
    </row>
    <row r="102" spans="1:13" s="29" customFormat="1" ht="27.75" customHeight="1">
      <c r="A102" s="51"/>
      <c r="B102" s="27"/>
      <c r="C102" s="27"/>
      <c r="D102" s="28"/>
      <c r="E102" s="52"/>
      <c r="F102" s="28"/>
      <c r="G102" s="53"/>
      <c r="H102" s="54"/>
      <c r="I102" s="53"/>
      <c r="J102" s="53"/>
      <c r="K102" s="53"/>
      <c r="L102" s="54"/>
      <c r="M102" s="53"/>
    </row>
    <row r="103" spans="1:13" ht="21.95" customHeight="1">
      <c r="A103" s="4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43"/>
      <c r="C103" s="43"/>
      <c r="D103" s="43"/>
      <c r="E103" s="8"/>
      <c r="F103" s="8"/>
      <c r="G103" s="9"/>
      <c r="H103" s="10"/>
      <c r="I103" s="9"/>
      <c r="J103" s="10"/>
      <c r="K103" s="9"/>
      <c r="L103" s="10"/>
      <c r="M103" s="9"/>
    </row>
    <row r="104" spans="1:13" ht="18" customHeight="1">
      <c r="A104" s="1" t="str">
        <f>A1</f>
        <v>บริษัท ศรีสวัสดิ์ คอร์ปอเรชั่น จำกัด (มหาชน)</v>
      </c>
      <c r="B104" s="1"/>
      <c r="C104" s="1"/>
      <c r="D104" s="1"/>
    </row>
    <row r="105" spans="1:13" ht="18" customHeight="1">
      <c r="A105" s="45" t="s">
        <v>33</v>
      </c>
      <c r="B105" s="45"/>
      <c r="C105" s="45"/>
      <c r="D105" s="45"/>
    </row>
    <row r="106" spans="1:13" ht="18" customHeight="1">
      <c r="A106" s="46" t="str">
        <f>+A3</f>
        <v>ณ วันที่ 31 มีนาคม พ.ศ. 2565</v>
      </c>
      <c r="B106" s="46"/>
      <c r="C106" s="46"/>
      <c r="D106" s="46"/>
      <c r="E106" s="8"/>
      <c r="F106" s="8"/>
      <c r="G106" s="9"/>
      <c r="H106" s="10"/>
      <c r="I106" s="9"/>
      <c r="J106" s="10"/>
      <c r="K106" s="9"/>
      <c r="L106" s="10"/>
      <c r="M106" s="9"/>
    </row>
    <row r="107" spans="1:13" ht="20.100000000000001" customHeight="1"/>
    <row r="108" spans="1:13" ht="20.100000000000001" customHeight="1">
      <c r="E108" s="11"/>
      <c r="F108" s="11"/>
      <c r="G108" s="295" t="s">
        <v>2</v>
      </c>
      <c r="H108" s="295"/>
      <c r="I108" s="295"/>
      <c r="J108" s="12"/>
      <c r="K108" s="295" t="s">
        <v>3</v>
      </c>
      <c r="L108" s="295"/>
      <c r="M108" s="295"/>
    </row>
    <row r="109" spans="1:13" ht="20.100000000000001" customHeight="1">
      <c r="A109" s="1"/>
      <c r="B109" s="1"/>
      <c r="C109" s="1"/>
      <c r="D109" s="1"/>
      <c r="E109" s="13"/>
      <c r="F109" s="13"/>
      <c r="G109" s="14" t="s">
        <v>4</v>
      </c>
      <c r="H109" s="15"/>
      <c r="I109" s="14" t="s">
        <v>5</v>
      </c>
      <c r="J109" s="12"/>
      <c r="K109" s="14" t="s">
        <v>4</v>
      </c>
      <c r="L109" s="15"/>
      <c r="M109" s="14" t="s">
        <v>5</v>
      </c>
    </row>
    <row r="110" spans="1:13" ht="20.100000000000001" customHeight="1">
      <c r="A110" s="1"/>
      <c r="B110" s="1"/>
      <c r="C110" s="1"/>
      <c r="D110" s="1"/>
      <c r="E110" s="13"/>
      <c r="F110" s="13"/>
      <c r="G110" s="16" t="s">
        <v>6</v>
      </c>
      <c r="H110" s="14"/>
      <c r="I110" s="14" t="s">
        <v>7</v>
      </c>
      <c r="J110" s="17"/>
      <c r="K110" s="16" t="s">
        <v>6</v>
      </c>
      <c r="L110" s="14"/>
      <c r="M110" s="14" t="s">
        <v>7</v>
      </c>
    </row>
    <row r="111" spans="1:13" ht="20.100000000000001" customHeight="1">
      <c r="A111" s="1"/>
      <c r="B111" s="1"/>
      <c r="C111" s="1"/>
      <c r="D111" s="1"/>
      <c r="E111" s="22"/>
      <c r="F111" s="13"/>
      <c r="G111" s="18" t="s">
        <v>219</v>
      </c>
      <c r="H111" s="18"/>
      <c r="I111" s="18" t="s">
        <v>186</v>
      </c>
      <c r="J111" s="19"/>
      <c r="K111" s="18" t="s">
        <v>219</v>
      </c>
      <c r="L111" s="18"/>
      <c r="M111" s="18" t="s">
        <v>186</v>
      </c>
    </row>
    <row r="112" spans="1:13" ht="20.100000000000001" customHeight="1">
      <c r="E112" s="20" t="s">
        <v>8</v>
      </c>
      <c r="F112" s="13"/>
      <c r="G112" s="21" t="s">
        <v>9</v>
      </c>
      <c r="H112" s="15"/>
      <c r="I112" s="21" t="s">
        <v>9</v>
      </c>
      <c r="J112" s="12"/>
      <c r="K112" s="21" t="s">
        <v>9</v>
      </c>
      <c r="L112" s="15"/>
      <c r="M112" s="21" t="s">
        <v>9</v>
      </c>
    </row>
    <row r="113" spans="1:13" ht="6" customHeight="1">
      <c r="E113" s="22"/>
      <c r="F113" s="13"/>
      <c r="G113" s="23"/>
      <c r="H113" s="15"/>
      <c r="I113" s="14"/>
      <c r="J113" s="12"/>
      <c r="K113" s="23"/>
      <c r="L113" s="15"/>
      <c r="M113" s="14"/>
    </row>
    <row r="114" spans="1:13" ht="20.100000000000001" customHeight="1">
      <c r="A114" s="24" t="s">
        <v>56</v>
      </c>
      <c r="B114" s="1"/>
      <c r="C114" s="1"/>
      <c r="D114" s="1"/>
      <c r="E114" s="47"/>
      <c r="F114" s="11"/>
      <c r="G114" s="31"/>
      <c r="H114" s="35"/>
      <c r="I114" s="32"/>
      <c r="J114" s="12"/>
      <c r="K114" s="31"/>
      <c r="L114" s="35"/>
      <c r="M114" s="32"/>
    </row>
    <row r="115" spans="1:13" ht="6" customHeight="1">
      <c r="A115" s="24"/>
      <c r="B115" s="1"/>
      <c r="C115" s="1"/>
      <c r="D115" s="1"/>
      <c r="E115" s="11"/>
      <c r="F115" s="11"/>
      <c r="G115" s="31"/>
      <c r="H115" s="35"/>
      <c r="I115" s="32"/>
      <c r="J115" s="12"/>
      <c r="K115" s="31"/>
      <c r="L115" s="35"/>
      <c r="M115" s="32"/>
    </row>
    <row r="116" spans="1:13" ht="20.100000000000001" customHeight="1">
      <c r="A116" s="24" t="s">
        <v>57</v>
      </c>
      <c r="B116" s="1"/>
      <c r="C116" s="1"/>
      <c r="D116" s="1"/>
      <c r="E116" s="11"/>
      <c r="F116" s="11"/>
      <c r="G116" s="36"/>
      <c r="H116" s="35"/>
      <c r="I116" s="37"/>
      <c r="J116" s="12"/>
      <c r="K116" s="36"/>
      <c r="L116" s="35"/>
      <c r="M116" s="37"/>
    </row>
    <row r="117" spans="1:13" ht="6" customHeight="1">
      <c r="A117" s="24"/>
      <c r="B117" s="1"/>
      <c r="C117" s="1"/>
      <c r="D117" s="1"/>
      <c r="E117" s="11"/>
      <c r="F117" s="11"/>
      <c r="G117" s="31"/>
      <c r="H117" s="35"/>
      <c r="I117" s="32"/>
      <c r="J117" s="12"/>
      <c r="K117" s="31"/>
      <c r="L117" s="35"/>
      <c r="M117" s="32"/>
    </row>
    <row r="118" spans="1:13" s="29" customFormat="1" ht="20.100000000000001" customHeight="1">
      <c r="A118" s="30" t="s">
        <v>58</v>
      </c>
      <c r="B118" s="27"/>
      <c r="C118" s="27"/>
      <c r="D118" s="28"/>
      <c r="E118" s="11"/>
      <c r="F118" s="11"/>
      <c r="G118" s="31"/>
      <c r="H118" s="35"/>
      <c r="I118" s="32"/>
      <c r="J118" s="12"/>
      <c r="K118" s="31"/>
      <c r="L118" s="35"/>
      <c r="M118" s="32"/>
    </row>
    <row r="119" spans="1:13" s="29" customFormat="1" ht="20.100000000000001" customHeight="1">
      <c r="A119" s="30" t="s">
        <v>59</v>
      </c>
      <c r="B119" s="27"/>
      <c r="C119" s="27"/>
      <c r="D119" s="28"/>
      <c r="E119" s="11"/>
      <c r="F119" s="11"/>
      <c r="G119" s="31"/>
      <c r="H119" s="35"/>
      <c r="I119" s="32"/>
      <c r="J119" s="12"/>
      <c r="K119" s="31"/>
      <c r="L119" s="35"/>
      <c r="M119" s="32"/>
    </row>
    <row r="120" spans="1:13" s="29" customFormat="1" ht="20.100000000000001" customHeight="1">
      <c r="A120" s="30" t="s">
        <v>226</v>
      </c>
      <c r="B120" s="27"/>
      <c r="C120" s="27"/>
      <c r="D120" s="28"/>
      <c r="E120" s="11"/>
      <c r="F120" s="11"/>
      <c r="G120" s="36"/>
      <c r="H120" s="50"/>
      <c r="I120" s="37"/>
      <c r="J120" s="48"/>
      <c r="K120" s="36"/>
      <c r="L120" s="50"/>
      <c r="M120" s="37"/>
    </row>
    <row r="121" spans="1:13" s="29" customFormat="1" ht="20.100000000000001" customHeight="1">
      <c r="A121" s="30" t="s">
        <v>60</v>
      </c>
      <c r="B121" s="27"/>
      <c r="C121" s="27"/>
      <c r="D121" s="55"/>
      <c r="G121" s="56"/>
      <c r="H121" s="57"/>
      <c r="I121" s="57"/>
      <c r="J121" s="57"/>
      <c r="K121" s="56"/>
      <c r="L121" s="57"/>
      <c r="M121" s="57"/>
    </row>
    <row r="122" spans="1:13" s="29" customFormat="1" ht="20.100000000000001" customHeight="1" thickBot="1">
      <c r="A122" s="30" t="s">
        <v>227</v>
      </c>
      <c r="B122" s="27"/>
      <c r="C122" s="27"/>
      <c r="D122" s="55"/>
      <c r="E122" s="11"/>
      <c r="F122" s="11"/>
      <c r="G122" s="40">
        <v>1429009</v>
      </c>
      <c r="H122" s="50"/>
      <c r="I122" s="274">
        <v>1429009</v>
      </c>
      <c r="J122" s="273"/>
      <c r="K122" s="272">
        <v>1429009</v>
      </c>
      <c r="L122" s="271"/>
      <c r="M122" s="274">
        <v>1429009</v>
      </c>
    </row>
    <row r="123" spans="1:13" s="29" customFormat="1" ht="6" customHeight="1" thickTop="1">
      <c r="A123" s="24"/>
      <c r="B123" s="27"/>
      <c r="C123" s="27"/>
      <c r="D123" s="28"/>
      <c r="E123" s="13"/>
      <c r="F123" s="13"/>
      <c r="G123" s="25"/>
      <c r="H123" s="26"/>
      <c r="I123" s="17"/>
      <c r="J123" s="12"/>
      <c r="K123" s="25"/>
      <c r="L123" s="26"/>
      <c r="M123" s="17"/>
    </row>
    <row r="124" spans="1:13" s="29" customFormat="1" ht="20.100000000000001" customHeight="1">
      <c r="A124" s="30" t="s">
        <v>61</v>
      </c>
      <c r="B124" s="27"/>
      <c r="C124" s="27"/>
      <c r="D124" s="28"/>
      <c r="F124" s="11"/>
      <c r="G124" s="36"/>
      <c r="H124" s="50"/>
      <c r="I124" s="37"/>
      <c r="J124" s="12"/>
      <c r="K124" s="36"/>
      <c r="L124" s="50"/>
      <c r="M124" s="37"/>
    </row>
    <row r="125" spans="1:13" s="29" customFormat="1" ht="20.100000000000001" customHeight="1">
      <c r="A125" s="30" t="s">
        <v>193</v>
      </c>
      <c r="B125" s="27"/>
      <c r="C125" s="27"/>
      <c r="D125" s="28"/>
      <c r="E125" s="11"/>
      <c r="F125" s="11"/>
      <c r="G125" s="36"/>
      <c r="H125" s="50"/>
      <c r="I125" s="37"/>
      <c r="J125" s="12"/>
      <c r="K125" s="36"/>
      <c r="L125" s="50"/>
      <c r="M125" s="37"/>
    </row>
    <row r="126" spans="1:13" s="29" customFormat="1" ht="20.100000000000001" customHeight="1">
      <c r="A126" s="30" t="s">
        <v>62</v>
      </c>
      <c r="B126" s="27"/>
      <c r="C126" s="27"/>
      <c r="D126" s="28"/>
      <c r="G126" s="56"/>
      <c r="H126" s="57"/>
      <c r="I126" s="57"/>
      <c r="J126" s="57"/>
      <c r="K126" s="56"/>
      <c r="L126" s="57"/>
    </row>
    <row r="127" spans="1:13" s="29" customFormat="1" ht="20.100000000000001" customHeight="1">
      <c r="A127" s="58" t="s">
        <v>228</v>
      </c>
      <c r="B127" s="27"/>
      <c r="C127" s="27"/>
      <c r="D127" s="28"/>
      <c r="E127" s="11">
        <v>19</v>
      </c>
      <c r="F127" s="11"/>
      <c r="G127" s="56">
        <f>'7'!C27</f>
        <v>1373152</v>
      </c>
      <c r="H127" s="32"/>
      <c r="I127" s="285">
        <v>1373152</v>
      </c>
      <c r="J127" s="32"/>
      <c r="K127" s="56">
        <f>'8'!C22</f>
        <v>1373152</v>
      </c>
      <c r="L127" s="32"/>
      <c r="M127" s="275">
        <v>1373152</v>
      </c>
    </row>
    <row r="128" spans="1:13" s="29" customFormat="1" ht="20.100000000000001" customHeight="1">
      <c r="A128" s="30" t="s">
        <v>63</v>
      </c>
      <c r="B128" s="27"/>
      <c r="C128" s="27"/>
      <c r="D128" s="28"/>
      <c r="E128" s="11">
        <v>19</v>
      </c>
      <c r="F128" s="11"/>
      <c r="G128" s="56">
        <f>'7'!E27</f>
        <v>6207179</v>
      </c>
      <c r="H128" s="32"/>
      <c r="I128" s="285">
        <v>6207179</v>
      </c>
      <c r="J128" s="32"/>
      <c r="K128" s="56">
        <f>'8'!E22</f>
        <v>6207179</v>
      </c>
      <c r="L128" s="32"/>
      <c r="M128" s="275">
        <v>6207179</v>
      </c>
    </row>
    <row r="129" spans="1:13" s="29" customFormat="1" ht="20.100000000000001" customHeight="1">
      <c r="A129" s="59" t="s">
        <v>64</v>
      </c>
      <c r="B129" s="27"/>
      <c r="C129" s="27"/>
      <c r="D129" s="28"/>
      <c r="E129" s="11">
        <v>19</v>
      </c>
      <c r="F129" s="11"/>
      <c r="G129" s="56">
        <f>'7'!G27</f>
        <v>36190</v>
      </c>
      <c r="H129" s="32"/>
      <c r="I129" s="285">
        <v>36190</v>
      </c>
      <c r="J129" s="32"/>
      <c r="K129" s="56">
        <f>'8'!G22</f>
        <v>36190</v>
      </c>
      <c r="L129" s="32"/>
      <c r="M129" s="275">
        <v>36190</v>
      </c>
    </row>
    <row r="130" spans="1:13" s="29" customFormat="1" ht="20.100000000000001" customHeight="1">
      <c r="A130" s="30" t="s">
        <v>65</v>
      </c>
      <c r="B130" s="27"/>
      <c r="C130" s="27"/>
      <c r="D130" s="28"/>
      <c r="E130" s="11"/>
      <c r="F130" s="11"/>
      <c r="G130" s="56"/>
      <c r="H130" s="32"/>
      <c r="I130" s="285"/>
      <c r="J130" s="32"/>
      <c r="K130" s="56"/>
      <c r="L130" s="32"/>
      <c r="M130" s="275"/>
    </row>
    <row r="131" spans="1:13" s="29" customFormat="1" ht="20.100000000000001" customHeight="1">
      <c r="A131" s="30" t="s">
        <v>66</v>
      </c>
      <c r="B131" s="27"/>
      <c r="C131" s="27"/>
      <c r="D131" s="28"/>
      <c r="E131" s="60"/>
      <c r="F131" s="11"/>
      <c r="G131" s="56">
        <f>'7'!I27</f>
        <v>142900</v>
      </c>
      <c r="H131" s="32"/>
      <c r="I131" s="285">
        <v>142900</v>
      </c>
      <c r="J131" s="32"/>
      <c r="K131" s="56">
        <f>'8'!I22</f>
        <v>142900</v>
      </c>
      <c r="L131" s="32"/>
      <c r="M131" s="275">
        <v>142900</v>
      </c>
    </row>
    <row r="132" spans="1:13" s="29" customFormat="1" ht="20.100000000000001" customHeight="1">
      <c r="A132" s="30" t="s">
        <v>67</v>
      </c>
      <c r="B132" s="27"/>
      <c r="C132" s="27"/>
      <c r="D132" s="28"/>
      <c r="E132" s="11"/>
      <c r="F132" s="11"/>
      <c r="G132" s="56">
        <f>'7'!K27</f>
        <v>18308457</v>
      </c>
      <c r="H132" s="32"/>
      <c r="I132" s="285">
        <v>17263484</v>
      </c>
      <c r="J132" s="32"/>
      <c r="K132" s="56">
        <f>'8'!K22</f>
        <v>6090940</v>
      </c>
      <c r="L132" s="32"/>
      <c r="M132" s="275">
        <v>6083583</v>
      </c>
    </row>
    <row r="133" spans="1:13" s="29" customFormat="1" ht="20.100000000000001" customHeight="1">
      <c r="A133" s="30" t="s">
        <v>68</v>
      </c>
      <c r="B133" s="27"/>
      <c r="C133" s="27"/>
      <c r="D133" s="28"/>
      <c r="E133" s="11"/>
      <c r="F133" s="11"/>
      <c r="G133" s="56">
        <f>'7'!M27</f>
        <v>-460210</v>
      </c>
      <c r="H133" s="32"/>
      <c r="I133" s="285">
        <v>-320154</v>
      </c>
      <c r="J133" s="32"/>
      <c r="K133" s="56">
        <v>0</v>
      </c>
      <c r="L133" s="32"/>
      <c r="M133" s="275">
        <v>0</v>
      </c>
    </row>
    <row r="134" spans="1:13" s="29" customFormat="1" ht="20.100000000000001" customHeight="1">
      <c r="A134" s="59" t="s">
        <v>69</v>
      </c>
      <c r="B134" s="27"/>
      <c r="C134" s="55"/>
      <c r="D134" s="28"/>
      <c r="E134" s="11"/>
      <c r="F134" s="11"/>
      <c r="G134" s="280">
        <f>'7'!U27</f>
        <v>-4791</v>
      </c>
      <c r="H134" s="37"/>
      <c r="I134" s="286">
        <v>-4890</v>
      </c>
      <c r="J134" s="37"/>
      <c r="K134" s="280">
        <f>'8'!Q22</f>
        <v>-1555</v>
      </c>
      <c r="L134" s="37"/>
      <c r="M134" s="283">
        <v>-2956</v>
      </c>
    </row>
    <row r="135" spans="1:13" s="29" customFormat="1" ht="6" customHeight="1">
      <c r="A135" s="24"/>
      <c r="B135" s="27"/>
      <c r="C135" s="27"/>
      <c r="D135" s="28"/>
      <c r="E135" s="13"/>
      <c r="F135" s="13"/>
      <c r="G135" s="25"/>
      <c r="H135" s="26"/>
      <c r="I135" s="287"/>
      <c r="J135" s="12"/>
      <c r="K135" s="25"/>
      <c r="L135" s="26"/>
      <c r="M135" s="284"/>
    </row>
    <row r="136" spans="1:13" s="29" customFormat="1" ht="20.100000000000001" customHeight="1">
      <c r="A136" s="1" t="s">
        <v>70</v>
      </c>
      <c r="B136" s="27"/>
      <c r="C136" s="27"/>
      <c r="D136" s="28"/>
      <c r="E136" s="11"/>
      <c r="F136" s="11"/>
      <c r="G136" s="36">
        <f>SUM(G125:G134)</f>
        <v>25602877</v>
      </c>
      <c r="H136" s="37"/>
      <c r="I136" s="285">
        <f>SUM(I125:I134)</f>
        <v>24697861</v>
      </c>
      <c r="J136" s="37"/>
      <c r="K136" s="36">
        <f>SUM(K125:K134)</f>
        <v>13848806</v>
      </c>
      <c r="L136" s="37"/>
      <c r="M136" s="285">
        <f>SUM(M125:M134)</f>
        <v>13840048</v>
      </c>
    </row>
    <row r="137" spans="1:13" s="29" customFormat="1" ht="20.100000000000001" customHeight="1">
      <c r="A137" s="29" t="s">
        <v>71</v>
      </c>
      <c r="B137" s="27"/>
      <c r="C137" s="27"/>
      <c r="D137" s="28"/>
      <c r="E137" s="38"/>
      <c r="G137" s="280">
        <f>'7'!Y27</f>
        <v>2186059</v>
      </c>
      <c r="H137" s="37"/>
      <c r="I137" s="286">
        <v>2277469</v>
      </c>
      <c r="J137" s="37"/>
      <c r="K137" s="280">
        <v>0</v>
      </c>
      <c r="L137" s="37"/>
      <c r="M137" s="283">
        <v>0</v>
      </c>
    </row>
    <row r="138" spans="1:13" s="29" customFormat="1" ht="6" customHeight="1">
      <c r="A138" s="24"/>
      <c r="B138" s="27"/>
      <c r="C138" s="27"/>
      <c r="D138" s="28"/>
      <c r="E138" s="13"/>
      <c r="F138" s="13"/>
      <c r="G138" s="25"/>
      <c r="H138" s="26"/>
      <c r="I138" s="287"/>
      <c r="J138" s="12"/>
      <c r="K138" s="25"/>
      <c r="L138" s="26"/>
      <c r="M138" s="284"/>
    </row>
    <row r="139" spans="1:13" ht="20.100000000000001" customHeight="1">
      <c r="A139" s="1" t="s">
        <v>72</v>
      </c>
      <c r="B139" s="1"/>
      <c r="C139" s="1"/>
      <c r="D139" s="61"/>
      <c r="E139" s="11"/>
      <c r="F139" s="11"/>
      <c r="G139" s="33">
        <f>+G136+G137</f>
        <v>27788936</v>
      </c>
      <c r="H139" s="37"/>
      <c r="I139" s="286">
        <f>+I136+I137</f>
        <v>26975330</v>
      </c>
      <c r="J139" s="37"/>
      <c r="K139" s="33">
        <f>+K136+K137</f>
        <v>13848806</v>
      </c>
      <c r="L139" s="37"/>
      <c r="M139" s="283">
        <f>+M136+M137</f>
        <v>13840048</v>
      </c>
    </row>
    <row r="140" spans="1:13" s="29" customFormat="1" ht="6" customHeight="1">
      <c r="A140" s="24"/>
      <c r="B140" s="27"/>
      <c r="C140" s="27"/>
      <c r="D140" s="28"/>
      <c r="E140" s="13"/>
      <c r="F140" s="13"/>
      <c r="G140" s="25"/>
      <c r="H140" s="26"/>
      <c r="I140" s="287"/>
      <c r="J140" s="12"/>
      <c r="K140" s="25"/>
      <c r="L140" s="26"/>
      <c r="M140" s="284"/>
    </row>
    <row r="141" spans="1:13" ht="20.100000000000001" customHeight="1" thickBot="1">
      <c r="A141" s="1" t="s">
        <v>73</v>
      </c>
      <c r="B141" s="1"/>
      <c r="C141" s="1"/>
      <c r="D141" s="1"/>
      <c r="E141" s="11"/>
      <c r="F141" s="11"/>
      <c r="G141" s="40">
        <f>+G139+G92</f>
        <v>51413208</v>
      </c>
      <c r="H141" s="37"/>
      <c r="I141" s="288">
        <f>+I139+I92</f>
        <v>49966865</v>
      </c>
      <c r="J141" s="37"/>
      <c r="K141" s="40">
        <f>+K139+K92</f>
        <v>29319320</v>
      </c>
      <c r="L141" s="37"/>
      <c r="M141" s="274">
        <f>+M139+M92</f>
        <v>30161151</v>
      </c>
    </row>
    <row r="142" spans="1:13" ht="20.100000000000001" customHeight="1" thickTop="1">
      <c r="A142" s="1"/>
      <c r="B142" s="1"/>
      <c r="C142" s="1"/>
      <c r="D142" s="1"/>
      <c r="G142" s="62"/>
      <c r="H142" s="62"/>
      <c r="I142" s="62"/>
      <c r="J142" s="62"/>
      <c r="K142" s="62"/>
      <c r="L142" s="62"/>
      <c r="M142" s="62"/>
    </row>
    <row r="143" spans="1:13" ht="20.100000000000001" customHeight="1">
      <c r="A143" s="1"/>
      <c r="B143" s="1"/>
      <c r="C143" s="1"/>
      <c r="D143" s="1"/>
      <c r="G143" s="62"/>
      <c r="H143" s="62"/>
      <c r="I143" s="62"/>
      <c r="J143" s="62"/>
      <c r="K143" s="62"/>
      <c r="L143" s="62"/>
      <c r="M143" s="62"/>
    </row>
    <row r="144" spans="1:13" ht="20.100000000000001" customHeight="1">
      <c r="A144" s="1"/>
      <c r="B144" s="1"/>
      <c r="C144" s="1"/>
      <c r="D144" s="1"/>
      <c r="H144" s="3"/>
      <c r="J144" s="3"/>
      <c r="L144" s="3"/>
    </row>
    <row r="145" spans="1:13" ht="20.100000000000001" customHeight="1">
      <c r="A145" s="1"/>
      <c r="B145" s="1"/>
      <c r="C145" s="1"/>
      <c r="D145" s="1"/>
      <c r="H145" s="3"/>
      <c r="J145" s="3"/>
      <c r="L145" s="3"/>
    </row>
    <row r="146" spans="1:13" ht="20.100000000000001" customHeight="1">
      <c r="A146" s="1"/>
      <c r="B146" s="1"/>
      <c r="C146" s="1"/>
      <c r="D146" s="1"/>
      <c r="H146" s="3"/>
      <c r="J146" s="3"/>
      <c r="L146" s="3"/>
    </row>
    <row r="147" spans="1:13" ht="20.100000000000001" customHeight="1">
      <c r="A147" s="1"/>
      <c r="B147" s="1"/>
      <c r="C147" s="1"/>
      <c r="D147" s="1"/>
      <c r="G147" s="62"/>
      <c r="I147" s="62"/>
      <c r="K147" s="62"/>
      <c r="M147" s="62"/>
    </row>
    <row r="148" spans="1:13" ht="20.100000000000001" customHeight="1">
      <c r="A148" s="1"/>
      <c r="B148" s="1"/>
      <c r="C148" s="1"/>
      <c r="D148" s="1"/>
      <c r="G148" s="62"/>
      <c r="I148" s="62"/>
      <c r="K148" s="62"/>
      <c r="M148" s="62"/>
    </row>
    <row r="149" spans="1:13" ht="20.100000000000001" customHeight="1">
      <c r="A149" s="1"/>
      <c r="B149" s="1"/>
      <c r="C149" s="1"/>
      <c r="D149" s="1"/>
      <c r="G149" s="62"/>
      <c r="I149" s="62"/>
      <c r="K149" s="62"/>
      <c r="M149" s="62"/>
    </row>
    <row r="150" spans="1:13" ht="20.100000000000001" customHeight="1">
      <c r="A150" s="1"/>
      <c r="B150" s="1"/>
      <c r="C150" s="1"/>
      <c r="D150" s="1"/>
      <c r="G150" s="62"/>
      <c r="I150" s="62"/>
      <c r="K150" s="62"/>
      <c r="M150" s="62"/>
    </row>
    <row r="151" spans="1:13" ht="20.100000000000001" customHeight="1">
      <c r="A151" s="1"/>
      <c r="B151" s="1"/>
      <c r="C151" s="1"/>
      <c r="D151" s="1"/>
      <c r="G151" s="62"/>
      <c r="I151" s="62"/>
      <c r="K151" s="62"/>
      <c r="M151" s="62"/>
    </row>
    <row r="152" spans="1:13" ht="20.100000000000001" customHeight="1">
      <c r="A152" s="1"/>
      <c r="B152" s="1"/>
      <c r="C152" s="1"/>
      <c r="D152" s="1"/>
      <c r="G152" s="62"/>
      <c r="I152" s="62"/>
      <c r="K152" s="62"/>
      <c r="M152" s="62"/>
    </row>
    <row r="153" spans="1:13" ht="20.100000000000001" customHeight="1">
      <c r="A153" s="1"/>
      <c r="B153" s="1"/>
      <c r="C153" s="1"/>
      <c r="D153" s="1"/>
      <c r="G153" s="62"/>
      <c r="I153" s="62"/>
      <c r="K153" s="62"/>
      <c r="M153" s="62"/>
    </row>
    <row r="154" spans="1:13" ht="6" customHeight="1">
      <c r="A154" s="1"/>
      <c r="B154" s="1"/>
      <c r="C154" s="1"/>
      <c r="D154" s="1"/>
      <c r="G154" s="62"/>
      <c r="I154" s="62"/>
      <c r="K154" s="62"/>
      <c r="M154" s="62"/>
    </row>
    <row r="155" spans="1:13" ht="21.95" customHeight="1">
      <c r="A155" s="294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5" s="294"/>
      <c r="C155" s="294"/>
      <c r="D155" s="294"/>
      <c r="E155" s="294"/>
      <c r="F155" s="294"/>
      <c r="G155" s="294"/>
      <c r="H155" s="294"/>
      <c r="I155" s="294"/>
      <c r="J155" s="294"/>
      <c r="K155" s="294"/>
      <c r="L155" s="294"/>
      <c r="M155" s="294"/>
    </row>
    <row r="156" spans="1:13" ht="18" customHeight="1">
      <c r="A156" s="1"/>
      <c r="B156" s="1"/>
      <c r="C156" s="1"/>
      <c r="D156" s="1"/>
      <c r="G156" s="62"/>
      <c r="I156" s="62"/>
      <c r="K156" s="62"/>
      <c r="M156" s="62"/>
    </row>
    <row r="157" spans="1:13" ht="18" customHeight="1">
      <c r="A157" s="1"/>
      <c r="B157" s="1"/>
      <c r="C157" s="1"/>
      <c r="D157" s="1"/>
      <c r="G157" s="62"/>
      <c r="I157" s="62"/>
      <c r="K157" s="62"/>
      <c r="M157" s="62"/>
    </row>
    <row r="158" spans="1:13" ht="18" customHeight="1">
      <c r="A158" s="1"/>
      <c r="B158" s="1"/>
      <c r="C158" s="1"/>
      <c r="D158" s="1"/>
      <c r="G158" s="62"/>
      <c r="I158" s="62"/>
      <c r="K158" s="62"/>
      <c r="M158" s="62"/>
    </row>
    <row r="159" spans="1:13" ht="18" customHeight="1">
      <c r="A159" s="1"/>
      <c r="B159" s="1"/>
      <c r="C159" s="1"/>
      <c r="D159" s="1"/>
      <c r="G159" s="62"/>
      <c r="I159" s="62"/>
      <c r="K159" s="62"/>
      <c r="M159" s="62"/>
    </row>
    <row r="160" spans="1:13" ht="18" customHeight="1">
      <c r="E160" s="5"/>
      <c r="F160" s="5"/>
      <c r="G160" s="63"/>
      <c r="H160" s="63"/>
      <c r="I160" s="63"/>
      <c r="J160" s="63"/>
      <c r="K160" s="63"/>
      <c r="L160" s="63"/>
      <c r="M160" s="63"/>
    </row>
    <row r="161" spans="8:13" ht="18" customHeight="1">
      <c r="M161" s="63"/>
    </row>
    <row r="163" spans="8:13" ht="18" customHeight="1">
      <c r="H163" s="3"/>
      <c r="J163" s="3"/>
      <c r="L163" s="3"/>
    </row>
  </sheetData>
  <mergeCells count="7">
    <mergeCell ref="A155:M155"/>
    <mergeCell ref="G5:I5"/>
    <mergeCell ref="K5:M5"/>
    <mergeCell ref="G57:I57"/>
    <mergeCell ref="K57:M57"/>
    <mergeCell ref="G108:I108"/>
    <mergeCell ref="K108:M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opLeftCell="A73" zoomScaleNormal="100" zoomScaleSheetLayoutView="85" workbookViewId="0"/>
  </sheetViews>
  <sheetFormatPr defaultColWidth="8.375" defaultRowHeight="17.25" outlineLevelRow="1"/>
  <cols>
    <col min="1" max="1" width="44.875" style="30" customWidth="1"/>
    <col min="2" max="2" width="6.875" style="65" customWidth="1"/>
    <col min="3" max="3" width="0.875" style="65" customWidth="1"/>
    <col min="4" max="4" width="12.625" style="65" customWidth="1"/>
    <col min="5" max="5" width="0.875" style="65" customWidth="1"/>
    <col min="6" max="6" width="12.625" style="65" customWidth="1"/>
    <col min="7" max="7" width="0.875" style="65" customWidth="1"/>
    <col min="8" max="8" width="12.625" style="66" customWidth="1"/>
    <col min="9" max="9" width="0.875" style="65" customWidth="1"/>
    <col min="10" max="10" width="12.625" style="66" customWidth="1"/>
    <col min="11" max="16384" width="8.375" style="30"/>
  </cols>
  <sheetData>
    <row r="1" spans="1:10" ht="20.100000000000001" customHeight="1">
      <c r="A1" s="64" t="str">
        <f>'2-4'!A1</f>
        <v>บริษัท ศรีสวัสดิ์ คอร์ปอเรชั่น จำกัด (มหาชน)</v>
      </c>
    </row>
    <row r="2" spans="1:10" ht="20.100000000000001" customHeight="1">
      <c r="A2" s="24" t="s">
        <v>74</v>
      </c>
    </row>
    <row r="3" spans="1:10" ht="20.100000000000001" customHeight="1">
      <c r="A3" s="67" t="s">
        <v>218</v>
      </c>
      <c r="B3" s="68"/>
      <c r="C3" s="68"/>
      <c r="D3" s="68"/>
      <c r="E3" s="68"/>
      <c r="F3" s="68"/>
      <c r="G3" s="68"/>
      <c r="H3" s="69"/>
      <c r="I3" s="68"/>
      <c r="J3" s="69"/>
    </row>
    <row r="4" spans="1:10" ht="18" customHeight="1"/>
    <row r="5" spans="1:10" ht="18" customHeight="1">
      <c r="A5" s="24"/>
      <c r="C5" s="13"/>
      <c r="D5" s="296" t="s">
        <v>2</v>
      </c>
      <c r="E5" s="296"/>
      <c r="F5" s="296"/>
      <c r="G5" s="70"/>
      <c r="H5" s="296" t="s">
        <v>3</v>
      </c>
      <c r="I5" s="296"/>
      <c r="J5" s="296"/>
    </row>
    <row r="6" spans="1:10" ht="18" customHeight="1">
      <c r="A6" s="24"/>
      <c r="C6" s="13"/>
      <c r="D6" s="16" t="s">
        <v>4</v>
      </c>
      <c r="E6" s="70"/>
      <c r="F6" s="16" t="s">
        <v>4</v>
      </c>
      <c r="G6" s="30"/>
      <c r="H6" s="16" t="s">
        <v>4</v>
      </c>
      <c r="I6" s="70"/>
      <c r="J6" s="16" t="s">
        <v>4</v>
      </c>
    </row>
    <row r="7" spans="1:10" ht="18" customHeight="1">
      <c r="A7" s="24"/>
      <c r="C7" s="13"/>
      <c r="D7" s="16" t="s">
        <v>6</v>
      </c>
      <c r="E7" s="16"/>
      <c r="F7" s="16" t="s">
        <v>6</v>
      </c>
      <c r="G7" s="71"/>
      <c r="H7" s="16" t="s">
        <v>6</v>
      </c>
      <c r="I7" s="16"/>
      <c r="J7" s="16" t="s">
        <v>6</v>
      </c>
    </row>
    <row r="8" spans="1:10" ht="18" customHeight="1">
      <c r="A8" s="24"/>
      <c r="B8" s="22"/>
      <c r="C8" s="22"/>
      <c r="D8" s="72" t="s">
        <v>219</v>
      </c>
      <c r="E8" s="72"/>
      <c r="F8" s="72" t="s">
        <v>186</v>
      </c>
      <c r="G8" s="73"/>
      <c r="H8" s="72" t="s">
        <v>219</v>
      </c>
      <c r="I8" s="72"/>
      <c r="J8" s="72" t="s">
        <v>186</v>
      </c>
    </row>
    <row r="9" spans="1:10" ht="18" customHeight="1">
      <c r="A9" s="24"/>
      <c r="B9" s="20" t="s">
        <v>8</v>
      </c>
      <c r="C9" s="22"/>
      <c r="D9" s="74" t="s">
        <v>9</v>
      </c>
      <c r="E9" s="75"/>
      <c r="F9" s="74" t="s">
        <v>9</v>
      </c>
      <c r="G9" s="75"/>
      <c r="H9" s="74" t="s">
        <v>9</v>
      </c>
      <c r="I9" s="75"/>
      <c r="J9" s="74" t="s">
        <v>9</v>
      </c>
    </row>
    <row r="10" spans="1:10" ht="6" customHeight="1">
      <c r="A10" s="24"/>
      <c r="B10" s="22"/>
      <c r="C10" s="22"/>
      <c r="D10" s="77"/>
      <c r="E10" s="75"/>
      <c r="F10" s="16"/>
      <c r="G10" s="75"/>
      <c r="H10" s="78"/>
      <c r="I10" s="75"/>
      <c r="J10" s="79"/>
    </row>
    <row r="11" spans="1:10" ht="18" customHeight="1">
      <c r="A11" s="24" t="s">
        <v>75</v>
      </c>
      <c r="D11" s="80"/>
      <c r="H11" s="81"/>
      <c r="J11" s="82"/>
    </row>
    <row r="12" spans="1:10" ht="6" customHeight="1">
      <c r="A12" s="83"/>
      <c r="D12" s="36"/>
      <c r="E12" s="35"/>
      <c r="F12" s="37"/>
      <c r="G12" s="35"/>
      <c r="H12" s="84"/>
      <c r="I12" s="35"/>
      <c r="J12" s="85"/>
    </row>
    <row r="13" spans="1:10" ht="18" customHeight="1">
      <c r="A13" s="30" t="s">
        <v>76</v>
      </c>
      <c r="D13" s="84">
        <v>1725385</v>
      </c>
      <c r="E13" s="85"/>
      <c r="F13" s="85">
        <v>1900711</v>
      </c>
      <c r="G13" s="85"/>
      <c r="H13" s="84">
        <v>169381</v>
      </c>
      <c r="I13" s="85"/>
      <c r="J13" s="85">
        <v>186689</v>
      </c>
    </row>
    <row r="14" spans="1:10" ht="18" customHeight="1">
      <c r="A14" s="30" t="s">
        <v>77</v>
      </c>
      <c r="D14" s="84">
        <v>0</v>
      </c>
      <c r="E14" s="85"/>
      <c r="F14" s="85">
        <v>24</v>
      </c>
      <c r="G14" s="85"/>
      <c r="H14" s="84">
        <v>0</v>
      </c>
      <c r="I14" s="85"/>
      <c r="J14" s="85">
        <v>2710046</v>
      </c>
    </row>
    <row r="15" spans="1:10" ht="18" customHeight="1">
      <c r="A15" s="83" t="s">
        <v>78</v>
      </c>
      <c r="D15" s="92">
        <v>793847</v>
      </c>
      <c r="E15" s="86"/>
      <c r="F15" s="93">
        <v>905345</v>
      </c>
      <c r="G15" s="86"/>
      <c r="H15" s="92">
        <v>261</v>
      </c>
      <c r="I15" s="86"/>
      <c r="J15" s="93">
        <v>459009</v>
      </c>
    </row>
    <row r="16" spans="1:10" ht="6" customHeight="1">
      <c r="A16" s="83"/>
      <c r="D16" s="36"/>
      <c r="E16" s="35"/>
      <c r="F16" s="37"/>
      <c r="G16" s="35"/>
      <c r="H16" s="36"/>
      <c r="I16" s="35"/>
      <c r="J16" s="37"/>
    </row>
    <row r="17" spans="1:10" ht="18" customHeight="1">
      <c r="A17" s="87" t="s">
        <v>79</v>
      </c>
      <c r="D17" s="88">
        <f>SUM(D13:D15)</f>
        <v>2519232</v>
      </c>
      <c r="E17" s="37"/>
      <c r="F17" s="89">
        <f>SUM(F13:F15)</f>
        <v>2806080</v>
      </c>
      <c r="G17" s="37"/>
      <c r="H17" s="88">
        <f>SUM(H13:H15)</f>
        <v>169642</v>
      </c>
      <c r="I17" s="37"/>
      <c r="J17" s="89">
        <f>SUM(J13:J15)</f>
        <v>3355744</v>
      </c>
    </row>
    <row r="18" spans="1:10" ht="9.9499999999999993" customHeight="1">
      <c r="A18" s="90"/>
      <c r="D18" s="36"/>
      <c r="E18" s="35"/>
      <c r="F18" s="37"/>
      <c r="G18" s="35"/>
      <c r="H18" s="36"/>
      <c r="I18" s="35"/>
      <c r="J18" s="37"/>
    </row>
    <row r="19" spans="1:10" ht="18" customHeight="1">
      <c r="A19" s="90" t="s">
        <v>80</v>
      </c>
      <c r="D19" s="36"/>
      <c r="E19" s="35"/>
      <c r="F19" s="37"/>
      <c r="G19" s="35"/>
      <c r="H19" s="36"/>
      <c r="I19" s="35"/>
      <c r="J19" s="37"/>
    </row>
    <row r="20" spans="1:10" ht="6" customHeight="1">
      <c r="A20" s="90"/>
      <c r="D20" s="36"/>
      <c r="E20" s="35"/>
      <c r="F20" s="37"/>
      <c r="G20" s="35"/>
      <c r="H20" s="36"/>
      <c r="I20" s="35"/>
      <c r="J20" s="37"/>
    </row>
    <row r="21" spans="1:10" ht="18" customHeight="1">
      <c r="A21" s="91" t="s">
        <v>81</v>
      </c>
      <c r="D21" s="84">
        <v>127230</v>
      </c>
      <c r="E21" s="85"/>
      <c r="F21" s="85">
        <v>12083</v>
      </c>
      <c r="G21" s="85"/>
      <c r="H21" s="84">
        <v>0</v>
      </c>
      <c r="I21" s="85"/>
      <c r="J21" s="85">
        <v>10</v>
      </c>
    </row>
    <row r="22" spans="1:10" ht="18" customHeight="1">
      <c r="A22" s="30" t="s">
        <v>82</v>
      </c>
      <c r="D22" s="84">
        <v>863594</v>
      </c>
      <c r="E22" s="85"/>
      <c r="F22" s="85">
        <v>904284</v>
      </c>
      <c r="G22" s="85"/>
      <c r="H22" s="84">
        <v>18898</v>
      </c>
      <c r="I22" s="85"/>
      <c r="J22" s="85">
        <v>23036</v>
      </c>
    </row>
    <row r="23" spans="1:10" ht="18" customHeight="1">
      <c r="A23" s="30" t="s">
        <v>211</v>
      </c>
      <c r="D23" s="92">
        <v>19960</v>
      </c>
      <c r="E23" s="85"/>
      <c r="F23" s="93">
        <v>-174151</v>
      </c>
      <c r="G23" s="85"/>
      <c r="H23" s="92">
        <v>0</v>
      </c>
      <c r="I23" s="85"/>
      <c r="J23" s="93">
        <v>0</v>
      </c>
    </row>
    <row r="24" spans="1:10" ht="6" customHeight="1">
      <c r="A24" s="24"/>
      <c r="D24" s="36"/>
      <c r="E24" s="35"/>
      <c r="F24" s="37"/>
      <c r="G24" s="35"/>
      <c r="H24" s="36"/>
      <c r="I24" s="35"/>
      <c r="J24" s="37"/>
    </row>
    <row r="25" spans="1:10" ht="18" customHeight="1">
      <c r="A25" s="24" t="s">
        <v>83</v>
      </c>
      <c r="D25" s="88">
        <f>SUM(D21:D23)</f>
        <v>1010784</v>
      </c>
      <c r="E25" s="37"/>
      <c r="F25" s="89">
        <f>SUM(F21:F23)</f>
        <v>742216</v>
      </c>
      <c r="G25" s="37"/>
      <c r="H25" s="88">
        <f>SUM(H21:H23)</f>
        <v>18898</v>
      </c>
      <c r="I25" s="37"/>
      <c r="J25" s="89">
        <f>SUM(J21:J23)</f>
        <v>23046</v>
      </c>
    </row>
    <row r="26" spans="1:10" ht="6" customHeight="1">
      <c r="A26" s="24"/>
      <c r="D26" s="36"/>
      <c r="E26" s="35"/>
      <c r="F26" s="37"/>
      <c r="G26" s="35"/>
      <c r="H26" s="36"/>
      <c r="I26" s="35"/>
      <c r="J26" s="37"/>
    </row>
    <row r="27" spans="1:10" ht="18" customHeight="1">
      <c r="A27" s="24" t="s">
        <v>84</v>
      </c>
      <c r="D27" s="36">
        <f>D17-D25</f>
        <v>1508448</v>
      </c>
      <c r="E27" s="35"/>
      <c r="F27" s="37">
        <f>F17-F25</f>
        <v>2063864</v>
      </c>
      <c r="G27" s="35"/>
      <c r="H27" s="36">
        <f>H17-H25</f>
        <v>150744</v>
      </c>
      <c r="I27" s="35"/>
      <c r="J27" s="37">
        <f>J17-J25</f>
        <v>3332698</v>
      </c>
    </row>
    <row r="28" spans="1:10" ht="18" customHeight="1">
      <c r="A28" s="30" t="s">
        <v>85</v>
      </c>
      <c r="D28" s="84">
        <v>-165662</v>
      </c>
      <c r="E28" s="50"/>
      <c r="F28" s="85">
        <v>-218801</v>
      </c>
      <c r="G28" s="50"/>
      <c r="H28" s="84">
        <v>-141884</v>
      </c>
      <c r="I28" s="50"/>
      <c r="J28" s="85">
        <v>-168926</v>
      </c>
    </row>
    <row r="29" spans="1:10" ht="18" customHeight="1">
      <c r="A29" s="293" t="s">
        <v>235</v>
      </c>
      <c r="D29" s="92">
        <v>-5546</v>
      </c>
      <c r="E29" s="50"/>
      <c r="F29" s="93">
        <v>0</v>
      </c>
      <c r="G29" s="50"/>
      <c r="H29" s="92">
        <v>0</v>
      </c>
      <c r="I29" s="50"/>
      <c r="J29" s="93">
        <v>0</v>
      </c>
    </row>
    <row r="30" spans="1:10" ht="6" customHeight="1">
      <c r="D30" s="36"/>
      <c r="E30" s="35"/>
      <c r="F30" s="37"/>
      <c r="G30" s="35"/>
      <c r="H30" s="36"/>
      <c r="I30" s="35"/>
      <c r="J30" s="37"/>
    </row>
    <row r="31" spans="1:10" s="98" customFormat="1" ht="18" customHeight="1">
      <c r="A31" s="24" t="s">
        <v>86</v>
      </c>
      <c r="B31" s="94"/>
      <c r="C31" s="95"/>
      <c r="D31" s="96">
        <f>SUM(D27:D30)</f>
        <v>1337240</v>
      </c>
      <c r="E31" s="97"/>
      <c r="F31" s="97">
        <f>SUM(F27:F30)</f>
        <v>1845063</v>
      </c>
      <c r="G31" s="97"/>
      <c r="H31" s="96">
        <f>SUM(H27:H30)</f>
        <v>8860</v>
      </c>
      <c r="I31" s="97"/>
      <c r="J31" s="97">
        <f>SUM(J27:J30)</f>
        <v>3163772</v>
      </c>
    </row>
    <row r="32" spans="1:10" ht="18" customHeight="1">
      <c r="A32" s="30" t="s">
        <v>87</v>
      </c>
      <c r="B32" s="65">
        <v>18</v>
      </c>
      <c r="D32" s="92">
        <v>-219347</v>
      </c>
      <c r="E32" s="35"/>
      <c r="F32" s="93">
        <v>-422896</v>
      </c>
      <c r="G32" s="35"/>
      <c r="H32" s="92">
        <v>-1772</v>
      </c>
      <c r="I32" s="35"/>
      <c r="J32" s="93">
        <v>-90745</v>
      </c>
    </row>
    <row r="33" spans="1:10" ht="6" customHeight="1">
      <c r="D33" s="99"/>
      <c r="E33" s="35"/>
      <c r="F33" s="270"/>
      <c r="G33" s="35"/>
      <c r="H33" s="36"/>
      <c r="I33" s="35"/>
      <c r="J33" s="37"/>
    </row>
    <row r="34" spans="1:10" ht="18" customHeight="1" thickBot="1">
      <c r="A34" s="100" t="s">
        <v>88</v>
      </c>
      <c r="D34" s="40">
        <f>SUM(D31:D32)</f>
        <v>1117893</v>
      </c>
      <c r="E34" s="37"/>
      <c r="F34" s="41">
        <f>SUM(F31:F32)</f>
        <v>1422167</v>
      </c>
      <c r="G34" s="37"/>
      <c r="H34" s="40">
        <f>SUM(H31:H32)</f>
        <v>7088</v>
      </c>
      <c r="I34" s="37"/>
      <c r="J34" s="41">
        <f>SUM(J31:J32)</f>
        <v>3073027</v>
      </c>
    </row>
    <row r="35" spans="1:10" ht="9.9499999999999993" customHeight="1" thickTop="1">
      <c r="A35" s="90"/>
      <c r="D35" s="36"/>
      <c r="E35" s="35"/>
      <c r="F35" s="37"/>
      <c r="G35" s="35"/>
      <c r="H35" s="36"/>
      <c r="I35" s="35"/>
      <c r="J35" s="37"/>
    </row>
    <row r="36" spans="1:10" s="106" customFormat="1" ht="18" customHeight="1" outlineLevel="1">
      <c r="A36" s="101" t="s">
        <v>89</v>
      </c>
      <c r="B36" s="102"/>
      <c r="C36" s="102"/>
      <c r="D36" s="103"/>
      <c r="E36" s="104"/>
      <c r="F36" s="105"/>
      <c r="G36" s="104"/>
      <c r="H36" s="103"/>
      <c r="I36" s="104"/>
      <c r="J36" s="105"/>
    </row>
    <row r="37" spans="1:10" s="106" customFormat="1" ht="18" customHeight="1" outlineLevel="1">
      <c r="A37" s="281" t="s">
        <v>90</v>
      </c>
      <c r="B37" s="102"/>
      <c r="C37" s="102"/>
      <c r="D37" s="103"/>
      <c r="E37" s="104"/>
      <c r="F37" s="105"/>
      <c r="G37" s="104"/>
      <c r="H37" s="103"/>
      <c r="I37" s="104"/>
      <c r="J37" s="105"/>
    </row>
    <row r="38" spans="1:10" s="106" customFormat="1" ht="18" customHeight="1" outlineLevel="1">
      <c r="A38" s="107" t="s">
        <v>91</v>
      </c>
      <c r="B38" s="102"/>
      <c r="C38" s="102"/>
      <c r="D38" s="84">
        <v>13454</v>
      </c>
      <c r="E38" s="104"/>
      <c r="F38" s="85">
        <v>12968</v>
      </c>
      <c r="G38" s="104"/>
      <c r="H38" s="84">
        <v>336</v>
      </c>
      <c r="I38" s="104"/>
      <c r="J38" s="85">
        <v>-620</v>
      </c>
    </row>
    <row r="39" spans="1:10" s="106" customFormat="1" ht="18" customHeight="1" outlineLevel="1">
      <c r="A39" s="107" t="s">
        <v>92</v>
      </c>
      <c r="B39" s="102"/>
      <c r="C39" s="102"/>
      <c r="D39" s="103"/>
      <c r="E39" s="104"/>
      <c r="F39" s="105"/>
      <c r="G39" s="104"/>
      <c r="H39" s="103"/>
      <c r="I39" s="104"/>
      <c r="J39" s="105"/>
    </row>
    <row r="40" spans="1:10" s="106" customFormat="1" ht="18" customHeight="1" outlineLevel="1">
      <c r="A40" s="107" t="s">
        <v>93</v>
      </c>
      <c r="B40" s="102"/>
      <c r="C40" s="102"/>
      <c r="D40" s="92">
        <v>-2691</v>
      </c>
      <c r="E40" s="104"/>
      <c r="F40" s="93">
        <v>-2594</v>
      </c>
      <c r="G40" s="104"/>
      <c r="H40" s="92">
        <v>-67</v>
      </c>
      <c r="I40" s="104"/>
      <c r="J40" s="93">
        <v>124</v>
      </c>
    </row>
    <row r="41" spans="1:10" ht="6" customHeight="1" outlineLevel="1">
      <c r="D41" s="110"/>
      <c r="E41" s="35"/>
      <c r="F41" s="111"/>
      <c r="G41" s="35"/>
      <c r="H41" s="110"/>
      <c r="I41" s="35"/>
      <c r="J41" s="111"/>
    </row>
    <row r="42" spans="1:10" s="106" customFormat="1" ht="18" customHeight="1" outlineLevel="1">
      <c r="A42" s="106" t="s">
        <v>94</v>
      </c>
      <c r="B42" s="102"/>
      <c r="C42" s="102"/>
      <c r="D42" s="103"/>
      <c r="E42" s="112"/>
      <c r="F42" s="105"/>
      <c r="G42" s="112"/>
      <c r="H42" s="103"/>
      <c r="I42" s="112"/>
      <c r="J42" s="105"/>
    </row>
    <row r="43" spans="1:10" s="106" customFormat="1" ht="18" customHeight="1" outlineLevel="1">
      <c r="A43" s="106" t="s">
        <v>95</v>
      </c>
      <c r="B43" s="102"/>
      <c r="C43" s="102"/>
      <c r="D43" s="108">
        <f>SUM(D38:D40)</f>
        <v>10763</v>
      </c>
      <c r="E43" s="104"/>
      <c r="F43" s="109">
        <f>SUM(F38:F40)</f>
        <v>10374</v>
      </c>
      <c r="G43" s="104"/>
      <c r="H43" s="108">
        <f>SUM(H38:H40)</f>
        <v>269</v>
      </c>
      <c r="I43" s="104"/>
      <c r="J43" s="109">
        <f>SUM(J38:J40)</f>
        <v>-496</v>
      </c>
    </row>
    <row r="44" spans="1:10" s="106" customFormat="1" ht="18" customHeight="1" outlineLevel="1">
      <c r="A44" s="101"/>
      <c r="B44" s="102"/>
      <c r="C44" s="102"/>
      <c r="D44" s="103"/>
      <c r="E44" s="104"/>
      <c r="F44" s="105"/>
      <c r="G44" s="104"/>
      <c r="H44" s="103"/>
      <c r="I44" s="104"/>
      <c r="J44" s="105"/>
    </row>
    <row r="45" spans="1:10" s="106" customFormat="1" ht="18" customHeight="1" outlineLevel="1">
      <c r="A45" s="282" t="s">
        <v>96</v>
      </c>
      <c r="B45" s="102"/>
      <c r="C45" s="102"/>
      <c r="D45" s="103"/>
      <c r="E45" s="104"/>
      <c r="F45" s="105"/>
      <c r="G45" s="104"/>
      <c r="H45" s="103"/>
      <c r="I45" s="104"/>
      <c r="J45" s="105"/>
    </row>
    <row r="46" spans="1:10" s="106" customFormat="1" ht="18" customHeight="1" outlineLevel="1">
      <c r="A46" s="107" t="s">
        <v>184</v>
      </c>
      <c r="B46" s="102"/>
      <c r="C46" s="102"/>
      <c r="D46" s="113"/>
      <c r="H46" s="113"/>
    </row>
    <row r="47" spans="1:10" s="106" customFormat="1" ht="18" customHeight="1" outlineLevel="1">
      <c r="A47" s="107" t="s">
        <v>97</v>
      </c>
      <c r="B47" s="102"/>
      <c r="C47" s="102"/>
      <c r="D47" s="84">
        <v>0</v>
      </c>
      <c r="E47" s="104"/>
      <c r="F47" s="85">
        <v>-977</v>
      </c>
      <c r="G47" s="104"/>
      <c r="H47" s="84">
        <v>0</v>
      </c>
      <c r="I47" s="104"/>
      <c r="J47" s="85">
        <v>0</v>
      </c>
    </row>
    <row r="48" spans="1:10" s="106" customFormat="1" ht="18" customHeight="1" outlineLevel="1">
      <c r="A48" s="107" t="s">
        <v>98</v>
      </c>
      <c r="B48" s="102"/>
      <c r="C48" s="102"/>
      <c r="D48" s="84">
        <v>1751</v>
      </c>
      <c r="E48" s="104"/>
      <c r="F48" s="85">
        <v>4157</v>
      </c>
      <c r="G48" s="104"/>
      <c r="H48" s="84">
        <v>1751</v>
      </c>
      <c r="I48" s="104"/>
      <c r="J48" s="85">
        <v>4157</v>
      </c>
    </row>
    <row r="49" spans="1:10" s="106" customFormat="1" ht="18" customHeight="1" outlineLevel="1">
      <c r="A49" s="107" t="s">
        <v>99</v>
      </c>
      <c r="B49" s="102"/>
      <c r="C49" s="102"/>
      <c r="D49" s="84">
        <v>-1451</v>
      </c>
      <c r="E49" s="112"/>
      <c r="F49" s="85">
        <v>68</v>
      </c>
      <c r="G49" s="112"/>
      <c r="H49" s="84">
        <v>0</v>
      </c>
      <c r="I49" s="112"/>
      <c r="J49" s="85">
        <v>0</v>
      </c>
    </row>
    <row r="50" spans="1:10" s="106" customFormat="1" ht="18" customHeight="1" outlineLevel="1">
      <c r="A50" s="107" t="s">
        <v>100</v>
      </c>
      <c r="B50" s="102"/>
      <c r="C50" s="102"/>
      <c r="D50" s="103"/>
      <c r="E50" s="104"/>
      <c r="F50" s="105"/>
      <c r="G50" s="104"/>
      <c r="H50" s="103"/>
      <c r="I50" s="104"/>
      <c r="J50" s="105"/>
    </row>
    <row r="51" spans="1:10" s="106" customFormat="1" ht="18" customHeight="1" outlineLevel="1">
      <c r="A51" s="107" t="s">
        <v>101</v>
      </c>
      <c r="B51" s="102"/>
      <c r="C51" s="102"/>
      <c r="D51" s="92">
        <v>-350</v>
      </c>
      <c r="E51" s="104"/>
      <c r="F51" s="93">
        <v>-636</v>
      </c>
      <c r="G51" s="104"/>
      <c r="H51" s="92">
        <v>-350</v>
      </c>
      <c r="I51" s="104"/>
      <c r="J51" s="93">
        <v>-831</v>
      </c>
    </row>
    <row r="52" spans="1:10" ht="6" customHeight="1" outlineLevel="1">
      <c r="D52" s="110"/>
      <c r="E52" s="35"/>
      <c r="F52" s="111"/>
      <c r="G52" s="35"/>
      <c r="H52" s="110"/>
      <c r="I52" s="35"/>
      <c r="J52" s="111"/>
    </row>
    <row r="53" spans="1:10" s="106" customFormat="1" ht="18" customHeight="1" outlineLevel="1">
      <c r="A53" s="107" t="s">
        <v>102</v>
      </c>
      <c r="B53" s="102"/>
      <c r="C53" s="102"/>
      <c r="D53" s="103"/>
      <c r="E53" s="104"/>
      <c r="F53" s="105"/>
      <c r="G53" s="104"/>
      <c r="H53" s="103"/>
      <c r="I53" s="104"/>
      <c r="J53" s="105"/>
    </row>
    <row r="54" spans="1:10" s="106" customFormat="1" ht="18" customHeight="1" outlineLevel="1">
      <c r="A54" s="107" t="s">
        <v>95</v>
      </c>
      <c r="B54" s="102"/>
      <c r="C54" s="102"/>
      <c r="D54" s="103">
        <f>SUM(D47:D51)</f>
        <v>-50</v>
      </c>
      <c r="E54" s="104"/>
      <c r="F54" s="105">
        <f>SUM(F47:F51)</f>
        <v>2612</v>
      </c>
      <c r="G54" s="104"/>
      <c r="H54" s="103">
        <f>SUM(H46:H51)</f>
        <v>1401</v>
      </c>
      <c r="I54" s="104"/>
      <c r="J54" s="105">
        <f>SUM(J46:J51)</f>
        <v>3326</v>
      </c>
    </row>
    <row r="55" spans="1:10" ht="6" customHeight="1" outlineLevel="1">
      <c r="D55" s="110"/>
      <c r="E55" s="35"/>
      <c r="F55" s="111"/>
      <c r="G55" s="35"/>
      <c r="H55" s="110"/>
      <c r="I55" s="35"/>
      <c r="J55" s="111"/>
    </row>
    <row r="56" spans="1:10" s="106" customFormat="1" ht="18" customHeight="1" outlineLevel="1" thickBot="1">
      <c r="A56" s="101" t="s">
        <v>103</v>
      </c>
      <c r="B56" s="102"/>
      <c r="C56" s="102"/>
      <c r="D56" s="114">
        <f>D54+D34+D43</f>
        <v>1128606</v>
      </c>
      <c r="E56" s="104"/>
      <c r="F56" s="115">
        <f>F54+F34+F43</f>
        <v>1435153</v>
      </c>
      <c r="G56" s="104"/>
      <c r="H56" s="114">
        <f>H54+H34+H43</f>
        <v>8758</v>
      </c>
      <c r="I56" s="104"/>
      <c r="J56" s="115">
        <f>J54+J34+J43</f>
        <v>3075857</v>
      </c>
    </row>
    <row r="57" spans="1:10" s="106" customFormat="1" ht="15" customHeight="1" outlineLevel="1" thickTop="1">
      <c r="A57" s="101"/>
      <c r="B57" s="102"/>
      <c r="C57" s="102"/>
      <c r="D57" s="105"/>
      <c r="E57" s="104"/>
      <c r="F57" s="105"/>
      <c r="G57" s="104"/>
      <c r="H57" s="105"/>
      <c r="I57" s="104"/>
      <c r="J57" s="105"/>
    </row>
    <row r="58" spans="1:10" s="106" customFormat="1" ht="15" customHeight="1" outlineLevel="1">
      <c r="A58" s="101"/>
      <c r="B58" s="102"/>
      <c r="C58" s="102"/>
      <c r="D58" s="105"/>
      <c r="E58" s="104"/>
      <c r="F58" s="105"/>
      <c r="G58" s="104"/>
      <c r="H58" s="105"/>
      <c r="I58" s="104"/>
      <c r="J58" s="105"/>
    </row>
    <row r="59" spans="1:10" s="106" customFormat="1" ht="7.5" customHeight="1" outlineLevel="1">
      <c r="A59" s="101"/>
      <c r="B59" s="102"/>
      <c r="C59" s="102"/>
      <c r="D59" s="105"/>
      <c r="E59" s="104"/>
      <c r="F59" s="105"/>
      <c r="G59" s="104"/>
      <c r="H59" s="105"/>
      <c r="I59" s="104"/>
      <c r="J59" s="105"/>
    </row>
    <row r="60" spans="1:10" ht="21.95" customHeight="1" outlineLevel="1">
      <c r="A60" s="116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60" s="117"/>
      <c r="C60" s="117"/>
      <c r="D60" s="34"/>
      <c r="E60" s="118"/>
      <c r="F60" s="34"/>
      <c r="G60" s="118"/>
      <c r="H60" s="34"/>
      <c r="I60" s="118"/>
      <c r="J60" s="34"/>
    </row>
    <row r="61" spans="1:10" ht="20.100000000000001" customHeight="1" outlineLevel="1">
      <c r="A61" s="64" t="s">
        <v>0</v>
      </c>
    </row>
    <row r="62" spans="1:10" ht="20.100000000000001" customHeight="1" outlineLevel="1">
      <c r="A62" s="24" t="s">
        <v>104</v>
      </c>
    </row>
    <row r="63" spans="1:10" ht="20.100000000000001" customHeight="1" outlineLevel="1">
      <c r="A63" s="67" t="str">
        <f>A3</f>
        <v>สำหรับงวดสามเดือนสิ้นสุดวันที่ 31 มีนาคม พ.ศ. 2565</v>
      </c>
      <c r="B63" s="68"/>
      <c r="C63" s="68"/>
      <c r="D63" s="68"/>
      <c r="E63" s="68"/>
      <c r="F63" s="68"/>
      <c r="G63" s="68"/>
      <c r="H63" s="69"/>
      <c r="I63" s="68"/>
      <c r="J63" s="69"/>
    </row>
    <row r="64" spans="1:10" ht="18.95" customHeight="1" outlineLevel="1"/>
    <row r="65" spans="1:10" ht="18.95" customHeight="1" outlineLevel="1">
      <c r="A65" s="24"/>
      <c r="C65" s="13"/>
      <c r="D65" s="296" t="s">
        <v>2</v>
      </c>
      <c r="E65" s="296"/>
      <c r="F65" s="296"/>
      <c r="G65" s="70"/>
      <c r="H65" s="296" t="s">
        <v>3</v>
      </c>
      <c r="I65" s="296"/>
      <c r="J65" s="296"/>
    </row>
    <row r="66" spans="1:10" ht="18.95" customHeight="1" outlineLevel="1">
      <c r="A66" s="24"/>
      <c r="C66" s="13"/>
      <c r="D66" s="16" t="s">
        <v>4</v>
      </c>
      <c r="E66" s="70"/>
      <c r="F66" s="16" t="s">
        <v>4</v>
      </c>
      <c r="G66" s="30"/>
      <c r="H66" s="16" t="s">
        <v>4</v>
      </c>
      <c r="I66" s="70"/>
      <c r="J66" s="16" t="s">
        <v>4</v>
      </c>
    </row>
    <row r="67" spans="1:10" ht="18.95" customHeight="1" outlineLevel="1">
      <c r="A67" s="24"/>
      <c r="C67" s="13"/>
      <c r="D67" s="16" t="s">
        <v>6</v>
      </c>
      <c r="E67" s="16"/>
      <c r="F67" s="16" t="s">
        <v>6</v>
      </c>
      <c r="G67" s="71"/>
      <c r="H67" s="16" t="s">
        <v>6</v>
      </c>
      <c r="I67" s="16"/>
      <c r="J67" s="16" t="s">
        <v>6</v>
      </c>
    </row>
    <row r="68" spans="1:10" ht="18.95" customHeight="1" outlineLevel="1">
      <c r="A68" s="24"/>
      <c r="B68" s="22"/>
      <c r="C68" s="22"/>
      <c r="D68" s="72" t="s">
        <v>219</v>
      </c>
      <c r="E68" s="72"/>
      <c r="F68" s="72" t="s">
        <v>186</v>
      </c>
      <c r="G68" s="73"/>
      <c r="H68" s="72" t="s">
        <v>219</v>
      </c>
      <c r="I68" s="72"/>
      <c r="J68" s="72" t="s">
        <v>186</v>
      </c>
    </row>
    <row r="69" spans="1:10" ht="18.95" customHeight="1" outlineLevel="1">
      <c r="A69" s="24"/>
      <c r="B69" s="22"/>
      <c r="C69" s="22"/>
      <c r="D69" s="74" t="s">
        <v>9</v>
      </c>
      <c r="E69" s="75"/>
      <c r="F69" s="74" t="s">
        <v>9</v>
      </c>
      <c r="G69" s="75"/>
      <c r="H69" s="76" t="s">
        <v>9</v>
      </c>
      <c r="I69" s="75"/>
      <c r="J69" s="76" t="s">
        <v>9</v>
      </c>
    </row>
    <row r="70" spans="1:10" ht="6" customHeight="1" outlineLevel="1">
      <c r="A70" s="24"/>
      <c r="B70" s="22"/>
      <c r="C70" s="22"/>
      <c r="D70" s="77"/>
      <c r="E70" s="75"/>
      <c r="F70" s="16"/>
      <c r="G70" s="75"/>
      <c r="H70" s="78"/>
      <c r="I70" s="75"/>
      <c r="J70" s="79"/>
    </row>
    <row r="71" spans="1:10" ht="18.95" customHeight="1" outlineLevel="1">
      <c r="A71" s="119" t="s">
        <v>105</v>
      </c>
      <c r="B71" s="120"/>
      <c r="C71" s="121"/>
      <c r="D71" s="122"/>
      <c r="E71" s="123"/>
      <c r="F71" s="123"/>
      <c r="G71" s="123"/>
      <c r="H71" s="124"/>
      <c r="I71" s="123"/>
      <c r="J71" s="125"/>
    </row>
    <row r="72" spans="1:10" ht="18.95" customHeight="1">
      <c r="B72" s="126"/>
      <c r="D72" s="36"/>
      <c r="E72" s="35"/>
      <c r="F72" s="37"/>
      <c r="G72" s="35"/>
      <c r="H72" s="36"/>
      <c r="I72" s="35"/>
      <c r="J72" s="37"/>
    </row>
    <row r="73" spans="1:10" ht="18.95" customHeight="1">
      <c r="A73" s="127" t="s">
        <v>197</v>
      </c>
      <c r="B73" s="120"/>
      <c r="C73" s="121"/>
      <c r="D73" s="84">
        <v>1035947</v>
      </c>
      <c r="E73" s="123"/>
      <c r="F73" s="85">
        <v>1360953</v>
      </c>
      <c r="G73" s="123"/>
      <c r="H73" s="84">
        <f>H34</f>
        <v>7088</v>
      </c>
      <c r="I73" s="123"/>
      <c r="J73" s="85">
        <v>3073027</v>
      </c>
    </row>
    <row r="74" spans="1:10" ht="18.95" customHeight="1">
      <c r="A74" s="128" t="s">
        <v>106</v>
      </c>
      <c r="B74" s="120"/>
      <c r="C74" s="121"/>
      <c r="D74" s="92">
        <f>D76-D73</f>
        <v>81946</v>
      </c>
      <c r="E74" s="105"/>
      <c r="F74" s="93">
        <v>61214</v>
      </c>
      <c r="G74" s="105"/>
      <c r="H74" s="92">
        <v>0</v>
      </c>
      <c r="I74" s="105"/>
      <c r="J74" s="93">
        <v>0</v>
      </c>
    </row>
    <row r="75" spans="1:10" ht="6" customHeight="1">
      <c r="A75" s="24"/>
      <c r="B75" s="22"/>
      <c r="C75" s="22"/>
      <c r="D75" s="77"/>
      <c r="E75" s="75"/>
      <c r="F75" s="16"/>
      <c r="G75" s="75"/>
      <c r="H75" s="77"/>
      <c r="I75" s="75"/>
      <c r="J75" s="16"/>
    </row>
    <row r="76" spans="1:10" ht="18.95" customHeight="1" thickBot="1">
      <c r="A76" s="121"/>
      <c r="B76" s="120"/>
      <c r="C76" s="121"/>
      <c r="D76" s="129">
        <f>+D34</f>
        <v>1117893</v>
      </c>
      <c r="E76" s="123"/>
      <c r="F76" s="130">
        <f>+F34</f>
        <v>1422167</v>
      </c>
      <c r="G76" s="123"/>
      <c r="H76" s="129">
        <f>SUM(H73:H74)</f>
        <v>7088</v>
      </c>
      <c r="I76" s="123"/>
      <c r="J76" s="130">
        <f>SUM(J73:J74)</f>
        <v>3073027</v>
      </c>
    </row>
    <row r="77" spans="1:10" ht="18.95" customHeight="1" thickTop="1">
      <c r="A77" s="90"/>
      <c r="D77" s="36"/>
      <c r="E77" s="35"/>
      <c r="F77" s="37"/>
      <c r="G77" s="35"/>
      <c r="H77" s="36"/>
      <c r="I77" s="35"/>
      <c r="J77" s="37"/>
    </row>
    <row r="78" spans="1:10" ht="18.95" customHeight="1">
      <c r="A78" s="119" t="s">
        <v>107</v>
      </c>
      <c r="B78" s="120"/>
      <c r="C78" s="121"/>
      <c r="D78" s="113"/>
      <c r="E78" s="104"/>
      <c r="F78" s="106"/>
      <c r="G78" s="104"/>
      <c r="H78" s="113"/>
      <c r="I78" s="104"/>
      <c r="J78" s="106"/>
    </row>
    <row r="79" spans="1:10" ht="6" customHeight="1">
      <c r="A79" s="24"/>
      <c r="B79" s="22"/>
      <c r="C79" s="22"/>
      <c r="D79" s="77"/>
      <c r="E79" s="75"/>
      <c r="F79" s="16"/>
      <c r="G79" s="75"/>
      <c r="H79" s="77"/>
      <c r="I79" s="75"/>
      <c r="J79" s="16"/>
    </row>
    <row r="80" spans="1:10" ht="18.95" customHeight="1">
      <c r="A80" s="127" t="s">
        <v>197</v>
      </c>
      <c r="B80" s="120"/>
      <c r="C80" s="121"/>
      <c r="D80" s="84">
        <v>1045072</v>
      </c>
      <c r="E80" s="123"/>
      <c r="F80" s="85">
        <v>1372904</v>
      </c>
      <c r="G80" s="123"/>
      <c r="H80" s="84">
        <f>H56</f>
        <v>8758</v>
      </c>
      <c r="I80" s="123"/>
      <c r="J80" s="85">
        <v>3075857</v>
      </c>
    </row>
    <row r="81" spans="1:10" ht="18.95" customHeight="1">
      <c r="A81" s="128" t="s">
        <v>106</v>
      </c>
      <c r="B81" s="120"/>
      <c r="C81" s="121"/>
      <c r="D81" s="92">
        <f>D83-D80</f>
        <v>83534</v>
      </c>
      <c r="E81" s="105"/>
      <c r="F81" s="93">
        <v>62249</v>
      </c>
      <c r="G81" s="105"/>
      <c r="H81" s="92">
        <v>0</v>
      </c>
      <c r="I81" s="105"/>
      <c r="J81" s="93">
        <v>0</v>
      </c>
    </row>
    <row r="82" spans="1:10" ht="6" customHeight="1">
      <c r="A82" s="24"/>
      <c r="B82" s="22"/>
      <c r="C82" s="22"/>
      <c r="D82" s="77"/>
      <c r="E82" s="75"/>
      <c r="F82" s="16"/>
      <c r="G82" s="75"/>
      <c r="H82" s="77"/>
      <c r="I82" s="75"/>
      <c r="J82" s="16"/>
    </row>
    <row r="83" spans="1:10" ht="18.95" customHeight="1" thickBot="1">
      <c r="A83" s="121"/>
      <c r="B83" s="120"/>
      <c r="C83" s="121"/>
      <c r="D83" s="129">
        <f>+D56</f>
        <v>1128606</v>
      </c>
      <c r="E83" s="123"/>
      <c r="F83" s="130">
        <f>+F56</f>
        <v>1435153</v>
      </c>
      <c r="G83" s="123"/>
      <c r="H83" s="129">
        <f>SUM(H80:H82)</f>
        <v>8758</v>
      </c>
      <c r="I83" s="123"/>
      <c r="J83" s="130">
        <f>SUM(J80:J82)</f>
        <v>3075857</v>
      </c>
    </row>
    <row r="84" spans="1:10" ht="18.95" customHeight="1" thickTop="1">
      <c r="A84" s="90"/>
      <c r="D84" s="36"/>
      <c r="E84" s="35"/>
      <c r="F84" s="37"/>
      <c r="G84" s="35"/>
      <c r="H84" s="36"/>
      <c r="I84" s="35"/>
      <c r="J84" s="37"/>
    </row>
    <row r="85" spans="1:10" ht="18.95" customHeight="1">
      <c r="A85" s="131" t="s">
        <v>108</v>
      </c>
      <c r="B85" s="120"/>
      <c r="C85" s="121"/>
      <c r="D85" s="132"/>
      <c r="E85" s="112"/>
      <c r="F85" s="133"/>
      <c r="G85" s="112"/>
      <c r="H85" s="132"/>
      <c r="I85" s="112"/>
      <c r="J85" s="133"/>
    </row>
    <row r="86" spans="1:10" ht="6" customHeight="1">
      <c r="A86" s="24"/>
      <c r="B86" s="22"/>
      <c r="C86" s="22"/>
      <c r="D86" s="77"/>
      <c r="E86" s="75"/>
      <c r="F86" s="16"/>
      <c r="G86" s="75"/>
      <c r="H86" s="77"/>
      <c r="I86" s="75"/>
      <c r="J86" s="16"/>
    </row>
    <row r="87" spans="1:10" ht="18.95" customHeight="1" thickBot="1">
      <c r="A87" s="134" t="s">
        <v>109</v>
      </c>
      <c r="B87" s="11"/>
      <c r="C87" s="135"/>
      <c r="D87" s="136">
        <v>0.75</v>
      </c>
      <c r="E87" s="123"/>
      <c r="F87" s="137">
        <f>+F73/'2-4'!$I$127</f>
        <v>0.99111605998461938</v>
      </c>
      <c r="G87" s="123"/>
      <c r="H87" s="136">
        <v>0.01</v>
      </c>
      <c r="I87" s="123"/>
      <c r="J87" s="137">
        <f>+J73/'2-4'!$M$127</f>
        <v>2.2379365139474725</v>
      </c>
    </row>
    <row r="88" spans="1:10" ht="18.95" customHeight="1" thickTop="1">
      <c r="H88" s="65"/>
      <c r="J88" s="65"/>
    </row>
    <row r="89" spans="1:10" ht="18.95" customHeight="1">
      <c r="H89" s="65"/>
      <c r="J89" s="65"/>
    </row>
    <row r="90" spans="1:10" ht="18.95" customHeight="1">
      <c r="D90" s="35"/>
      <c r="F90" s="35"/>
      <c r="H90" s="65"/>
      <c r="J90" s="65"/>
    </row>
    <row r="91" spans="1:10" ht="18.95" customHeight="1"/>
    <row r="92" spans="1:10" ht="18.95" customHeight="1"/>
    <row r="93" spans="1:10" ht="18.95" customHeight="1"/>
    <row r="94" spans="1:10" ht="18.95" customHeight="1"/>
    <row r="95" spans="1:10" ht="18.95" customHeight="1"/>
    <row r="96" spans="1:10" ht="18.95" customHeight="1"/>
    <row r="97" spans="1:10" ht="18.95" customHeight="1"/>
    <row r="98" spans="1:10" ht="18.95" customHeight="1"/>
    <row r="99" spans="1:10" ht="18.95" customHeight="1"/>
    <row r="100" spans="1:10" ht="18.95" customHeight="1"/>
    <row r="101" spans="1:10" ht="18.95" customHeight="1"/>
    <row r="102" spans="1:10" ht="18.95" customHeight="1"/>
    <row r="103" spans="1:10" ht="18.95" customHeight="1"/>
    <row r="104" spans="1:10" ht="18.95" customHeight="1"/>
    <row r="105" spans="1:10" ht="18.95" customHeight="1"/>
    <row r="106" spans="1:10" ht="18.95" customHeight="1"/>
    <row r="107" spans="1:10" ht="18.95" customHeight="1"/>
    <row r="108" spans="1:10" ht="18.95" customHeight="1"/>
    <row r="109" spans="1:10" ht="18.95" customHeight="1"/>
    <row r="110" spans="1:10" ht="18.95" customHeight="1"/>
    <row r="111" spans="1:10" ht="18.95" customHeight="1"/>
    <row r="112" spans="1:10" ht="21.95" customHeight="1">
      <c r="A112" s="42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112" s="117"/>
      <c r="C112" s="117"/>
      <c r="D112" s="117"/>
      <c r="E112" s="117"/>
      <c r="F112" s="117"/>
      <c r="G112" s="117"/>
      <c r="H112" s="138"/>
      <c r="I112" s="117"/>
      <c r="J112" s="138"/>
    </row>
    <row r="113" spans="4:10" ht="15.95" customHeight="1"/>
    <row r="114" spans="4:10" ht="15.95" customHeight="1"/>
    <row r="115" spans="4:10" ht="15.95" customHeight="1"/>
    <row r="116" spans="4:10" ht="15.95" customHeight="1"/>
    <row r="117" spans="4:10" ht="15.95" customHeight="1"/>
    <row r="118" spans="4:10" ht="15.95" customHeight="1"/>
    <row r="119" spans="4:10" ht="15.95" customHeight="1"/>
    <row r="120" spans="4:10" ht="15.95" customHeight="1"/>
    <row r="121" spans="4:10" ht="15.95" customHeight="1"/>
    <row r="122" spans="4:10" ht="15.95" customHeight="1">
      <c r="D122" s="139"/>
      <c r="F122" s="139"/>
      <c r="H122" s="139"/>
      <c r="J122" s="139"/>
    </row>
    <row r="123" spans="4:10" ht="15.95" customHeight="1"/>
    <row r="124" spans="4:10" ht="15.95" customHeight="1"/>
    <row r="125" spans="4:10" ht="15.95" customHeight="1"/>
    <row r="126" spans="4:10" ht="15.95" customHeight="1"/>
    <row r="127" spans="4:10" ht="15.95" customHeight="1"/>
    <row r="128" spans="4:10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20.100000000000001" customHeight="1"/>
  </sheetData>
  <mergeCells count="4">
    <mergeCell ref="D5:F5"/>
    <mergeCell ref="H5:J5"/>
    <mergeCell ref="D65:F65"/>
    <mergeCell ref="H65:J6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topLeftCell="A22" zoomScaleNormal="100" zoomScaleSheetLayoutView="100" workbookViewId="0">
      <selection activeCell="I32" sqref="I32"/>
    </sheetView>
  </sheetViews>
  <sheetFormatPr defaultColWidth="9.125" defaultRowHeight="17.25"/>
  <cols>
    <col min="1" max="1" width="29.625" style="5" customWidth="1"/>
    <col min="2" max="2" width="0.75" style="140" customWidth="1"/>
    <col min="3" max="3" width="9.375" style="140" customWidth="1"/>
    <col min="4" max="4" width="0.75" style="140" customWidth="1"/>
    <col min="5" max="5" width="10" style="140" customWidth="1"/>
    <col min="6" max="6" width="0.75" style="5" customWidth="1"/>
    <col min="7" max="7" width="11.375" style="5" bestFit="1" customWidth="1"/>
    <col min="8" max="8" width="0.75" style="140" customWidth="1"/>
    <col min="9" max="9" width="9" style="5" customWidth="1"/>
    <col min="10" max="10" width="0.75" style="5" customWidth="1"/>
    <col min="11" max="11" width="11.375" style="5" customWidth="1"/>
    <col min="12" max="12" width="0.75" style="5" customWidth="1"/>
    <col min="13" max="13" width="12.375" style="5" customWidth="1"/>
    <col min="14" max="14" width="0.75" style="5" customWidth="1"/>
    <col min="15" max="15" width="8" style="5" customWidth="1"/>
    <col min="16" max="16" width="0.75" style="5" customWidth="1"/>
    <col min="17" max="17" width="11.125" style="5" customWidth="1"/>
    <col min="18" max="18" width="0.75" style="5" customWidth="1"/>
    <col min="19" max="19" width="14.875" style="5" customWidth="1"/>
    <col min="20" max="20" width="0.75" style="5" customWidth="1"/>
    <col min="21" max="21" width="13.375" style="5" customWidth="1"/>
    <col min="22" max="22" width="0.75" style="5" customWidth="1"/>
    <col min="23" max="23" width="10" style="5" customWidth="1"/>
    <col min="24" max="24" width="0.75" style="5" customWidth="1"/>
    <col min="25" max="25" width="11.375" style="5" customWidth="1"/>
    <col min="26" max="26" width="0.75" style="5" customWidth="1"/>
    <col min="27" max="27" width="10" style="5" customWidth="1"/>
    <col min="28" max="28" width="9.125" style="5"/>
    <col min="29" max="30" width="12" style="5" bestFit="1" customWidth="1"/>
    <col min="31" max="16384" width="9.125" style="5"/>
  </cols>
  <sheetData>
    <row r="1" spans="1:30" ht="20.100000000000001" customHeight="1">
      <c r="A1" s="64" t="str">
        <f>'2-4'!A1</f>
        <v>บริษัท ศรีสวัสดิ์ คอร์ปอเรชั่น จำกัด (มหาชน)</v>
      </c>
    </row>
    <row r="2" spans="1:30" ht="20.100000000000001" customHeight="1">
      <c r="A2" s="141" t="s">
        <v>110</v>
      </c>
    </row>
    <row r="3" spans="1:30" ht="20.100000000000001" customHeight="1">
      <c r="A3" s="143" t="str">
        <f>'5-6 (3 M)'!A3</f>
        <v>สำหรับงวดสามเดือนสิ้นสุดวันที่ 31 มีนาคม พ.ศ. 2565</v>
      </c>
      <c r="B3" s="144"/>
      <c r="C3" s="144"/>
      <c r="D3" s="144"/>
      <c r="E3" s="144"/>
      <c r="F3" s="43"/>
      <c r="G3" s="43"/>
      <c r="H3" s="144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30" ht="20.100000000000001" customHeight="1">
      <c r="A4" s="142"/>
      <c r="B4" s="145"/>
      <c r="C4" s="145"/>
      <c r="D4" s="145"/>
      <c r="E4" s="145"/>
      <c r="H4" s="145"/>
    </row>
    <row r="5" spans="1:30" s="147" customFormat="1" ht="20.100000000000001" customHeight="1">
      <c r="A5" s="146"/>
      <c r="B5" s="146"/>
      <c r="C5" s="297" t="s">
        <v>111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</row>
    <row r="6" spans="1:30" s="147" customFormat="1" ht="18" customHeight="1">
      <c r="A6" s="146"/>
      <c r="B6" s="146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298" t="s">
        <v>69</v>
      </c>
      <c r="P6" s="298"/>
      <c r="Q6" s="298"/>
      <c r="R6" s="298"/>
      <c r="S6" s="298"/>
      <c r="T6" s="298"/>
      <c r="U6" s="298"/>
      <c r="V6" s="148"/>
      <c r="W6" s="148"/>
      <c r="X6" s="148"/>
      <c r="Y6" s="148"/>
      <c r="Z6" s="148"/>
      <c r="AA6" s="148"/>
    </row>
    <row r="7" spans="1:30" s="147" customFormat="1" ht="18" customHeight="1">
      <c r="A7" s="146"/>
      <c r="B7" s="146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298" t="s">
        <v>112</v>
      </c>
      <c r="P7" s="298"/>
      <c r="Q7" s="298"/>
      <c r="R7" s="298"/>
      <c r="S7" s="298"/>
      <c r="T7" s="298"/>
      <c r="U7" s="298"/>
      <c r="V7" s="148"/>
      <c r="W7" s="148"/>
      <c r="X7" s="148"/>
      <c r="Y7" s="148"/>
      <c r="Z7" s="148"/>
      <c r="AA7" s="148"/>
    </row>
    <row r="8" spans="1:30" s="147" customFormat="1" ht="20.100000000000001" customHeight="1">
      <c r="A8" s="146"/>
      <c r="B8" s="146"/>
      <c r="C8" s="148"/>
      <c r="D8" s="148"/>
      <c r="E8" s="148"/>
      <c r="F8" s="148"/>
      <c r="G8" s="148"/>
      <c r="H8" s="148"/>
      <c r="I8" s="149" t="s">
        <v>65</v>
      </c>
      <c r="J8" s="148"/>
      <c r="K8" s="148"/>
      <c r="L8" s="148"/>
      <c r="M8" s="150" t="s">
        <v>113</v>
      </c>
      <c r="N8" s="148"/>
      <c r="O8" s="151"/>
      <c r="P8" s="148"/>
      <c r="Q8" s="151" t="s">
        <v>114</v>
      </c>
      <c r="R8" s="148"/>
      <c r="S8" s="148"/>
      <c r="T8" s="148"/>
      <c r="V8" s="148"/>
      <c r="W8" s="148"/>
      <c r="X8" s="148"/>
      <c r="Y8" s="148"/>
      <c r="Z8" s="148"/>
      <c r="AA8" s="148"/>
    </row>
    <row r="9" spans="1:30" s="147" customFormat="1" ht="20.100000000000001" customHeight="1">
      <c r="A9" s="146"/>
      <c r="B9" s="152"/>
      <c r="C9" s="150"/>
      <c r="D9" s="150"/>
      <c r="E9" s="149"/>
      <c r="F9" s="149"/>
      <c r="G9" s="153" t="s">
        <v>115</v>
      </c>
      <c r="H9" s="150"/>
      <c r="I9" s="149" t="s">
        <v>116</v>
      </c>
      <c r="J9" s="149"/>
      <c r="K9" s="150"/>
      <c r="L9" s="149"/>
      <c r="M9" s="149" t="s">
        <v>117</v>
      </c>
      <c r="N9" s="149"/>
      <c r="O9" s="149"/>
      <c r="P9" s="149"/>
      <c r="Q9" s="149" t="s">
        <v>118</v>
      </c>
      <c r="R9" s="149"/>
      <c r="S9" s="149"/>
      <c r="T9" s="149"/>
      <c r="V9" s="149"/>
      <c r="W9" s="149" t="s">
        <v>119</v>
      </c>
      <c r="X9" s="149"/>
      <c r="Y9" s="153"/>
      <c r="Z9" s="149"/>
    </row>
    <row r="10" spans="1:30" s="147" customFormat="1" ht="20.100000000000001" customHeight="1">
      <c r="A10" s="146"/>
      <c r="B10" s="152"/>
      <c r="C10" s="150" t="s">
        <v>120</v>
      </c>
      <c r="D10" s="150"/>
      <c r="E10" s="149" t="s">
        <v>121</v>
      </c>
      <c r="F10" s="149"/>
      <c r="G10" s="153" t="s">
        <v>122</v>
      </c>
      <c r="H10" s="150"/>
      <c r="I10" s="154" t="s">
        <v>123</v>
      </c>
      <c r="J10" s="149"/>
      <c r="K10" s="150" t="s">
        <v>65</v>
      </c>
      <c r="L10" s="149"/>
      <c r="M10" s="149" t="s">
        <v>124</v>
      </c>
      <c r="N10" s="149"/>
      <c r="O10" s="150" t="s">
        <v>10</v>
      </c>
      <c r="P10" s="149"/>
      <c r="Q10" s="150" t="s">
        <v>125</v>
      </c>
      <c r="R10" s="149"/>
      <c r="S10" s="149" t="s">
        <v>182</v>
      </c>
      <c r="T10" s="149"/>
      <c r="U10" s="151" t="s">
        <v>126</v>
      </c>
      <c r="V10" s="149"/>
      <c r="W10" s="155" t="s">
        <v>127</v>
      </c>
      <c r="X10" s="149"/>
      <c r="Y10" s="153" t="s">
        <v>128</v>
      </c>
      <c r="Z10" s="149"/>
      <c r="AA10" s="150" t="s">
        <v>119</v>
      </c>
    </row>
    <row r="11" spans="1:30" s="147" customFormat="1" ht="20.100000000000001" customHeight="1">
      <c r="A11" s="146"/>
      <c r="B11" s="152"/>
      <c r="C11" s="150" t="s">
        <v>129</v>
      </c>
      <c r="D11" s="150"/>
      <c r="E11" s="150" t="s">
        <v>130</v>
      </c>
      <c r="F11" s="150"/>
      <c r="G11" s="150" t="s">
        <v>131</v>
      </c>
      <c r="H11" s="150"/>
      <c r="I11" s="150" t="s">
        <v>132</v>
      </c>
      <c r="J11" s="150"/>
      <c r="K11" s="150" t="s">
        <v>133</v>
      </c>
      <c r="L11" s="150"/>
      <c r="M11" s="150" t="s">
        <v>134</v>
      </c>
      <c r="N11" s="150"/>
      <c r="O11" s="150" t="s">
        <v>135</v>
      </c>
      <c r="P11" s="150"/>
      <c r="Q11" s="150" t="s">
        <v>136</v>
      </c>
      <c r="R11" s="150"/>
      <c r="S11" s="150" t="s">
        <v>183</v>
      </c>
      <c r="T11" s="150"/>
      <c r="U11" s="149" t="s">
        <v>137</v>
      </c>
      <c r="V11" s="150"/>
      <c r="W11" s="150" t="s">
        <v>138</v>
      </c>
      <c r="X11" s="150"/>
      <c r="Y11" s="150" t="s">
        <v>139</v>
      </c>
      <c r="Z11" s="150"/>
      <c r="AA11" s="155" t="s">
        <v>140</v>
      </c>
    </row>
    <row r="12" spans="1:30" s="147" customFormat="1" ht="20.100000000000001" customHeight="1">
      <c r="A12" s="146"/>
      <c r="B12" s="146"/>
      <c r="C12" s="156" t="s">
        <v>9</v>
      </c>
      <c r="D12" s="150"/>
      <c r="E12" s="156" t="s">
        <v>9</v>
      </c>
      <c r="F12" s="150"/>
      <c r="G12" s="156" t="s">
        <v>9</v>
      </c>
      <c r="H12" s="150"/>
      <c r="I12" s="156" t="s">
        <v>9</v>
      </c>
      <c r="J12" s="150"/>
      <c r="K12" s="156" t="s">
        <v>9</v>
      </c>
      <c r="L12" s="150"/>
      <c r="M12" s="156" t="s">
        <v>9</v>
      </c>
      <c r="N12" s="150"/>
      <c r="O12" s="156" t="s">
        <v>9</v>
      </c>
      <c r="P12" s="150"/>
      <c r="Q12" s="156" t="s">
        <v>9</v>
      </c>
      <c r="R12" s="150"/>
      <c r="S12" s="156" t="s">
        <v>9</v>
      </c>
      <c r="T12" s="150"/>
      <c r="U12" s="156" t="s">
        <v>9</v>
      </c>
      <c r="V12" s="150"/>
      <c r="W12" s="156" t="s">
        <v>9</v>
      </c>
      <c r="X12" s="150"/>
      <c r="Y12" s="156" t="s">
        <v>9</v>
      </c>
      <c r="Z12" s="150"/>
      <c r="AA12" s="156" t="s">
        <v>9</v>
      </c>
    </row>
    <row r="13" spans="1:30" s="147" customFormat="1" ht="8.1" customHeight="1">
      <c r="A13" s="146"/>
      <c r="B13" s="146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</row>
    <row r="14" spans="1:30" s="147" customFormat="1" ht="20.100000000000001" customHeight="1">
      <c r="A14" s="165" t="s">
        <v>198</v>
      </c>
      <c r="B14" s="158"/>
      <c r="C14" s="159">
        <v>1373152</v>
      </c>
      <c r="D14" s="159"/>
      <c r="E14" s="159">
        <v>6207179</v>
      </c>
      <c r="F14" s="159"/>
      <c r="G14" s="159">
        <v>36190</v>
      </c>
      <c r="H14" s="159"/>
      <c r="I14" s="159">
        <v>142807</v>
      </c>
      <c r="J14" s="159"/>
      <c r="K14" s="159">
        <v>15003839</v>
      </c>
      <c r="L14" s="159"/>
      <c r="M14" s="159">
        <v>-665152</v>
      </c>
      <c r="N14" s="159"/>
      <c r="O14" s="159">
        <v>-226</v>
      </c>
      <c r="P14" s="159"/>
      <c r="Q14" s="159">
        <v>-872</v>
      </c>
      <c r="R14" s="159"/>
      <c r="S14" s="159">
        <v>-12050</v>
      </c>
      <c r="T14" s="159"/>
      <c r="U14" s="159">
        <v>-13148</v>
      </c>
      <c r="V14" s="159"/>
      <c r="W14" s="159">
        <v>22084867</v>
      </c>
      <c r="X14" s="159"/>
      <c r="Y14" s="159">
        <v>1985011</v>
      </c>
      <c r="Z14" s="159"/>
      <c r="AA14" s="159">
        <v>24069878</v>
      </c>
      <c r="AB14" s="160"/>
      <c r="AC14" s="160"/>
      <c r="AD14" s="164"/>
    </row>
    <row r="15" spans="1:30" s="147" customFormat="1" ht="20.100000000000001" customHeight="1">
      <c r="A15" s="161" t="s">
        <v>185</v>
      </c>
      <c r="B15" s="158"/>
      <c r="C15" s="159">
        <v>0</v>
      </c>
      <c r="D15" s="157"/>
      <c r="E15" s="159">
        <v>0</v>
      </c>
      <c r="F15" s="159"/>
      <c r="G15" s="159">
        <v>0</v>
      </c>
      <c r="H15" s="159"/>
      <c r="I15" s="159">
        <v>0</v>
      </c>
      <c r="J15" s="159"/>
      <c r="K15" s="159">
        <v>0</v>
      </c>
      <c r="L15" s="159"/>
      <c r="M15" s="159">
        <v>0</v>
      </c>
      <c r="N15" s="159"/>
      <c r="O15" s="159">
        <v>0</v>
      </c>
      <c r="P15" s="159"/>
      <c r="Q15" s="159">
        <v>0</v>
      </c>
      <c r="R15" s="159"/>
      <c r="S15" s="159">
        <v>0</v>
      </c>
      <c r="T15" s="159"/>
      <c r="U15" s="159">
        <v>0</v>
      </c>
      <c r="V15" s="159"/>
      <c r="W15" s="159">
        <f t="shared" ref="W15" si="0">SUM(C15:M15)+U15</f>
        <v>0</v>
      </c>
      <c r="X15" s="159"/>
      <c r="Y15" s="159">
        <v>-22951</v>
      </c>
      <c r="Z15" s="159"/>
      <c r="AA15" s="159">
        <f>SUM(W15:Y15)</f>
        <v>-22951</v>
      </c>
      <c r="AB15" s="160"/>
      <c r="AC15" s="160"/>
    </row>
    <row r="16" spans="1:30" s="147" customFormat="1" ht="20.100000000000001" customHeight="1">
      <c r="A16" s="161" t="s">
        <v>189</v>
      </c>
      <c r="B16" s="158"/>
      <c r="C16" s="159"/>
      <c r="D16" s="157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60"/>
      <c r="AC16" s="160"/>
    </row>
    <row r="17" spans="1:30" s="147" customFormat="1" ht="20.100000000000001" customHeight="1">
      <c r="A17" s="161" t="s">
        <v>190</v>
      </c>
      <c r="B17" s="158"/>
      <c r="C17" s="159">
        <v>0</v>
      </c>
      <c r="D17" s="157"/>
      <c r="E17" s="159">
        <v>0</v>
      </c>
      <c r="F17" s="159"/>
      <c r="G17" s="159">
        <v>0</v>
      </c>
      <c r="H17" s="159"/>
      <c r="I17" s="159">
        <v>0</v>
      </c>
      <c r="J17" s="159"/>
      <c r="K17" s="159">
        <v>0</v>
      </c>
      <c r="L17" s="159"/>
      <c r="M17" s="159">
        <v>0</v>
      </c>
      <c r="N17" s="159"/>
      <c r="O17" s="159">
        <v>0</v>
      </c>
      <c r="P17" s="159"/>
      <c r="Q17" s="159">
        <v>0</v>
      </c>
      <c r="R17" s="159"/>
      <c r="S17" s="159">
        <v>0</v>
      </c>
      <c r="T17" s="159"/>
      <c r="U17" s="159">
        <v>0</v>
      </c>
      <c r="V17" s="159"/>
      <c r="W17" s="159">
        <f>SUM(C17:M17)+U17</f>
        <v>0</v>
      </c>
      <c r="X17" s="159"/>
      <c r="Y17" s="159">
        <v>24158</v>
      </c>
      <c r="Z17" s="159"/>
      <c r="AA17" s="159">
        <f>SUM(W17:Y17)</f>
        <v>24158</v>
      </c>
      <c r="AB17" s="160"/>
      <c r="AC17" s="160"/>
    </row>
    <row r="18" spans="1:30" s="147" customFormat="1" ht="20.100000000000001" customHeight="1">
      <c r="A18" s="161" t="s">
        <v>191</v>
      </c>
      <c r="B18" s="158"/>
      <c r="C18" s="159">
        <v>0</v>
      </c>
      <c r="D18" s="157"/>
      <c r="E18" s="159">
        <v>0</v>
      </c>
      <c r="F18" s="159"/>
      <c r="G18" s="159">
        <v>0</v>
      </c>
      <c r="H18" s="159"/>
      <c r="I18" s="159">
        <v>0</v>
      </c>
      <c r="J18" s="159"/>
      <c r="K18" s="159">
        <v>0</v>
      </c>
      <c r="L18" s="159"/>
      <c r="M18" s="159">
        <v>155764</v>
      </c>
      <c r="N18" s="159"/>
      <c r="O18" s="159">
        <v>0</v>
      </c>
      <c r="P18" s="159"/>
      <c r="Q18" s="159">
        <v>0</v>
      </c>
      <c r="R18" s="159"/>
      <c r="S18" s="159">
        <v>0</v>
      </c>
      <c r="T18" s="159"/>
      <c r="U18" s="159">
        <v>0</v>
      </c>
      <c r="V18" s="159"/>
      <c r="W18" s="159">
        <f>SUM(C18:M18)+U18</f>
        <v>155764</v>
      </c>
      <c r="X18" s="159"/>
      <c r="Y18" s="159">
        <v>209236</v>
      </c>
      <c r="Z18" s="159"/>
      <c r="AA18" s="159">
        <f>SUM(W18:Y18)</f>
        <v>365000</v>
      </c>
      <c r="AB18" s="160"/>
      <c r="AC18" s="160"/>
    </row>
    <row r="19" spans="1:30" s="147" customFormat="1" ht="20.100000000000001" customHeight="1">
      <c r="A19" s="161" t="s">
        <v>103</v>
      </c>
      <c r="B19" s="157"/>
      <c r="C19" s="162">
        <v>0</v>
      </c>
      <c r="D19" s="159"/>
      <c r="E19" s="162">
        <v>0</v>
      </c>
      <c r="F19" s="159"/>
      <c r="G19" s="162">
        <v>0</v>
      </c>
      <c r="H19" s="159"/>
      <c r="I19" s="162">
        <v>0</v>
      </c>
      <c r="J19" s="159"/>
      <c r="K19" s="162">
        <v>1370159</v>
      </c>
      <c r="L19" s="159"/>
      <c r="M19" s="162">
        <v>0</v>
      </c>
      <c r="N19" s="159"/>
      <c r="O19" s="162">
        <v>-641</v>
      </c>
      <c r="P19" s="159"/>
      <c r="Q19" s="162">
        <v>61</v>
      </c>
      <c r="R19" s="159"/>
      <c r="S19" s="162">
        <v>3325</v>
      </c>
      <c r="T19" s="159"/>
      <c r="U19" s="162">
        <f>SUM(O19:S19)</f>
        <v>2745</v>
      </c>
      <c r="V19" s="159"/>
      <c r="W19" s="162">
        <f>SUM(C19:M19)+U19</f>
        <v>1372904</v>
      </c>
      <c r="X19" s="159"/>
      <c r="Y19" s="162">
        <v>62249</v>
      </c>
      <c r="Z19" s="159"/>
      <c r="AA19" s="162">
        <f>SUM(W19:Y19)</f>
        <v>1435153</v>
      </c>
      <c r="AB19" s="160"/>
      <c r="AC19" s="160"/>
      <c r="AD19" s="160"/>
    </row>
    <row r="20" spans="1:30" s="147" customFormat="1" ht="8.1" customHeight="1">
      <c r="A20" s="161"/>
      <c r="B20" s="158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</row>
    <row r="21" spans="1:30" s="147" customFormat="1" ht="20.100000000000001" customHeight="1" thickBot="1">
      <c r="A21" s="163" t="s">
        <v>188</v>
      </c>
      <c r="B21" s="158"/>
      <c r="C21" s="276">
        <f>SUM(C14:C19)</f>
        <v>1373152</v>
      </c>
      <c r="D21" s="159"/>
      <c r="E21" s="276">
        <f>SUM(E14:E19)</f>
        <v>6207179</v>
      </c>
      <c r="F21" s="159"/>
      <c r="G21" s="276">
        <f>SUM(G14:G19)</f>
        <v>36190</v>
      </c>
      <c r="H21" s="159"/>
      <c r="I21" s="276">
        <f>SUM(I14:I19)</f>
        <v>142807</v>
      </c>
      <c r="J21" s="159"/>
      <c r="K21" s="276">
        <f>SUM(K14:K19)</f>
        <v>16373998</v>
      </c>
      <c r="L21" s="159"/>
      <c r="M21" s="276">
        <f>SUM(M14:M19)</f>
        <v>-509388</v>
      </c>
      <c r="N21" s="159"/>
      <c r="O21" s="276">
        <f>SUM(O14:O19)</f>
        <v>-867</v>
      </c>
      <c r="P21" s="159"/>
      <c r="Q21" s="276">
        <f>SUM(Q14:Q19)</f>
        <v>-811</v>
      </c>
      <c r="R21" s="159"/>
      <c r="S21" s="276">
        <f>SUM(S14:S19)</f>
        <v>-8725</v>
      </c>
      <c r="T21" s="159"/>
      <c r="U21" s="276">
        <f>SUM(U14:U19)</f>
        <v>-10403</v>
      </c>
      <c r="V21" s="159"/>
      <c r="W21" s="276">
        <f>SUM(W14:W19)</f>
        <v>23613535</v>
      </c>
      <c r="X21" s="159"/>
      <c r="Y21" s="276">
        <f>SUM(Y14:Y19)</f>
        <v>2257703</v>
      </c>
      <c r="Z21" s="159"/>
      <c r="AA21" s="276">
        <f>SUM(AA14:AA19)</f>
        <v>25871238</v>
      </c>
      <c r="AC21" s="160"/>
      <c r="AD21" s="164"/>
    </row>
    <row r="22" spans="1:30" ht="20.100000000000001" customHeight="1" thickTop="1">
      <c r="A22" s="169"/>
      <c r="B22" s="170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B22" s="172"/>
      <c r="AC22" s="172"/>
      <c r="AD22" s="173"/>
    </row>
    <row r="23" spans="1:30" s="147" customFormat="1" ht="20.100000000000001" customHeight="1">
      <c r="A23" s="165" t="s">
        <v>221</v>
      </c>
      <c r="B23" s="158"/>
      <c r="C23" s="166">
        <v>1373152</v>
      </c>
      <c r="D23" s="159"/>
      <c r="E23" s="166">
        <v>6207179</v>
      </c>
      <c r="F23" s="159"/>
      <c r="G23" s="166">
        <v>36190</v>
      </c>
      <c r="H23" s="159"/>
      <c r="I23" s="166">
        <v>142900</v>
      </c>
      <c r="J23" s="159"/>
      <c r="K23" s="166">
        <v>17263484</v>
      </c>
      <c r="L23" s="159"/>
      <c r="M23" s="166">
        <v>-320154</v>
      </c>
      <c r="N23" s="159"/>
      <c r="O23" s="166">
        <v>-940</v>
      </c>
      <c r="P23" s="159"/>
      <c r="Q23" s="166">
        <v>-994</v>
      </c>
      <c r="R23" s="159"/>
      <c r="S23" s="166">
        <v>-2956</v>
      </c>
      <c r="T23" s="159"/>
      <c r="U23" s="166">
        <v>-4890</v>
      </c>
      <c r="V23" s="159"/>
      <c r="W23" s="166">
        <v>24697861</v>
      </c>
      <c r="X23" s="159"/>
      <c r="Y23" s="166">
        <v>2277469</v>
      </c>
      <c r="Z23" s="159"/>
      <c r="AA23" s="166">
        <v>26975330</v>
      </c>
      <c r="AB23" s="160"/>
      <c r="AC23" s="160"/>
      <c r="AD23" s="164"/>
    </row>
    <row r="24" spans="1:30" s="147" customFormat="1" ht="20.100000000000001" customHeight="1">
      <c r="A24" s="161" t="s">
        <v>191</v>
      </c>
      <c r="B24" s="158"/>
      <c r="C24" s="166">
        <v>0</v>
      </c>
      <c r="D24" s="157"/>
      <c r="E24" s="166">
        <v>0</v>
      </c>
      <c r="F24" s="159"/>
      <c r="G24" s="166">
        <v>0</v>
      </c>
      <c r="H24" s="159"/>
      <c r="I24" s="166">
        <v>0</v>
      </c>
      <c r="J24" s="159"/>
      <c r="K24" s="166">
        <v>0</v>
      </c>
      <c r="L24" s="159"/>
      <c r="M24" s="166">
        <v>-140056</v>
      </c>
      <c r="N24" s="159"/>
      <c r="O24" s="166">
        <v>0</v>
      </c>
      <c r="P24" s="159"/>
      <c r="Q24" s="166">
        <v>0</v>
      </c>
      <c r="R24" s="159"/>
      <c r="S24" s="166">
        <v>0</v>
      </c>
      <c r="T24" s="159"/>
      <c r="U24" s="166">
        <v>0</v>
      </c>
      <c r="V24" s="159"/>
      <c r="W24" s="166">
        <f>SUM(C24:M24)+U24</f>
        <v>-140056</v>
      </c>
      <c r="X24" s="159"/>
      <c r="Y24" s="166">
        <v>-174944</v>
      </c>
      <c r="Z24" s="159"/>
      <c r="AA24" s="166">
        <f>SUM(W24:Y24)</f>
        <v>-315000</v>
      </c>
      <c r="AB24" s="160"/>
      <c r="AC24" s="160"/>
    </row>
    <row r="25" spans="1:30" s="147" customFormat="1" ht="20.100000000000001" customHeight="1">
      <c r="A25" s="161" t="s">
        <v>103</v>
      </c>
      <c r="B25" s="157"/>
      <c r="C25" s="167">
        <v>0</v>
      </c>
      <c r="D25" s="159"/>
      <c r="E25" s="167">
        <v>0</v>
      </c>
      <c r="F25" s="159"/>
      <c r="G25" s="167">
        <v>0</v>
      </c>
      <c r="H25" s="159"/>
      <c r="I25" s="167">
        <v>0</v>
      </c>
      <c r="J25" s="159"/>
      <c r="K25" s="167">
        <f>'5-6 (3 M)'!D73+9026</f>
        <v>1044973</v>
      </c>
      <c r="L25" s="159"/>
      <c r="M25" s="167">
        <v>0</v>
      </c>
      <c r="N25" s="159"/>
      <c r="O25" s="167">
        <v>0</v>
      </c>
      <c r="P25" s="159"/>
      <c r="Q25" s="167">
        <v>-1302</v>
      </c>
      <c r="R25" s="159"/>
      <c r="S25" s="167">
        <v>1401</v>
      </c>
      <c r="T25" s="159"/>
      <c r="U25" s="167">
        <f>SUM(O25:S25)</f>
        <v>99</v>
      </c>
      <c r="V25" s="159"/>
      <c r="W25" s="167">
        <f>SUM(C25:M25)+U25</f>
        <v>1045072</v>
      </c>
      <c r="X25" s="159"/>
      <c r="Y25" s="167">
        <v>83534</v>
      </c>
      <c r="Z25" s="159"/>
      <c r="AA25" s="167">
        <f>SUM(W25:Y25)</f>
        <v>1128606</v>
      </c>
      <c r="AB25" s="160"/>
      <c r="AC25" s="160"/>
      <c r="AD25" s="160"/>
    </row>
    <row r="26" spans="1:30" s="147" customFormat="1" ht="8.1" customHeight="1">
      <c r="A26" s="161"/>
      <c r="B26" s="158"/>
      <c r="C26" s="166"/>
      <c r="D26" s="159"/>
      <c r="E26" s="166"/>
      <c r="F26" s="159"/>
      <c r="G26" s="166"/>
      <c r="H26" s="159"/>
      <c r="I26" s="166"/>
      <c r="J26" s="159"/>
      <c r="K26" s="166"/>
      <c r="L26" s="159"/>
      <c r="M26" s="166"/>
      <c r="N26" s="159"/>
      <c r="O26" s="166"/>
      <c r="P26" s="159"/>
      <c r="Q26" s="166"/>
      <c r="R26" s="159"/>
      <c r="S26" s="166"/>
      <c r="T26" s="159"/>
      <c r="U26" s="166"/>
      <c r="V26" s="159"/>
      <c r="W26" s="166"/>
      <c r="X26" s="159"/>
      <c r="Y26" s="166"/>
      <c r="Z26" s="159"/>
      <c r="AA26" s="166"/>
    </row>
    <row r="27" spans="1:30" s="147" customFormat="1" ht="20.100000000000001" customHeight="1" thickBot="1">
      <c r="A27" s="163" t="s">
        <v>222</v>
      </c>
      <c r="B27" s="158"/>
      <c r="C27" s="168">
        <f>SUM(C23:C25)</f>
        <v>1373152</v>
      </c>
      <c r="D27" s="159"/>
      <c r="E27" s="168">
        <f>SUM(E23:E25)</f>
        <v>6207179</v>
      </c>
      <c r="F27" s="159"/>
      <c r="G27" s="168">
        <f>SUM(G23:G25)</f>
        <v>36190</v>
      </c>
      <c r="H27" s="159"/>
      <c r="I27" s="168">
        <f>SUM(I23:I25)</f>
        <v>142900</v>
      </c>
      <c r="J27" s="159"/>
      <c r="K27" s="168">
        <f>SUM(K23:K25)</f>
        <v>18308457</v>
      </c>
      <c r="L27" s="159"/>
      <c r="M27" s="168">
        <f>SUM(M23:M25)</f>
        <v>-460210</v>
      </c>
      <c r="N27" s="159"/>
      <c r="O27" s="168">
        <f>SUM(O23:O25)</f>
        <v>-940</v>
      </c>
      <c r="P27" s="159"/>
      <c r="Q27" s="168">
        <f>SUM(Q23:Q25)</f>
        <v>-2296</v>
      </c>
      <c r="R27" s="159"/>
      <c r="S27" s="168">
        <f>SUM(S23:S25)</f>
        <v>-1555</v>
      </c>
      <c r="T27" s="159"/>
      <c r="U27" s="168">
        <f>SUM(U23:U25)</f>
        <v>-4791</v>
      </c>
      <c r="V27" s="159"/>
      <c r="W27" s="168">
        <f>SUM(W23:W25)</f>
        <v>25602877</v>
      </c>
      <c r="X27" s="159"/>
      <c r="Y27" s="168">
        <f>SUM(Y23:Y25)</f>
        <v>2186059</v>
      </c>
      <c r="Z27" s="159"/>
      <c r="AA27" s="168">
        <f>SUM(AA23:AA25)</f>
        <v>27788936</v>
      </c>
      <c r="AC27" s="160"/>
      <c r="AD27" s="164"/>
    </row>
    <row r="28" spans="1:30" ht="20.100000000000001" customHeight="1" thickTop="1">
      <c r="A28" s="169"/>
      <c r="B28" s="170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B28" s="172"/>
      <c r="AC28" s="172"/>
      <c r="AD28" s="173"/>
    </row>
    <row r="29" spans="1:30" ht="20.100000000000001" customHeight="1">
      <c r="A29" s="169"/>
      <c r="B29" s="170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B29" s="172"/>
      <c r="AC29" s="172"/>
      <c r="AD29" s="173"/>
    </row>
    <row r="30" spans="1:30" ht="20.100000000000001" customHeight="1">
      <c r="A30" s="169"/>
      <c r="B30" s="170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B30" s="172"/>
      <c r="AC30" s="172"/>
      <c r="AD30" s="173"/>
    </row>
    <row r="31" spans="1:30" ht="20.100000000000001" customHeight="1">
      <c r="A31" s="169"/>
      <c r="B31" s="170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B31" s="172"/>
      <c r="AC31" s="172"/>
      <c r="AD31" s="173"/>
    </row>
    <row r="32" spans="1:30" ht="20.100000000000001" customHeight="1">
      <c r="A32" s="169"/>
      <c r="B32" s="170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B32" s="172"/>
      <c r="AC32" s="172"/>
      <c r="AD32" s="173"/>
    </row>
    <row r="33" spans="1:30" ht="20.100000000000001" customHeight="1">
      <c r="A33" s="169"/>
      <c r="B33" s="170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B33" s="172"/>
      <c r="AC33" s="172"/>
      <c r="AD33" s="173"/>
    </row>
    <row r="34" spans="1:30" ht="20.100000000000001" customHeight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B34" s="172"/>
      <c r="AC34" s="172"/>
      <c r="AD34" s="173"/>
    </row>
    <row r="35" spans="1:30" ht="20.100000000000001" customHeight="1">
      <c r="A35" s="169"/>
      <c r="B35" s="17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B35" s="172"/>
      <c r="AC35" s="172"/>
      <c r="AD35" s="173"/>
    </row>
    <row r="36" spans="1:30" ht="21.95" customHeight="1">
      <c r="A36" s="299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174"/>
      <c r="Y36" s="174"/>
      <c r="Z36" s="174"/>
      <c r="AA36" s="174"/>
    </row>
    <row r="37" spans="1:30" ht="20.100000000000001" customHeight="1">
      <c r="A37" s="175"/>
      <c r="B37" s="175"/>
      <c r="C37" s="176"/>
      <c r="D37" s="176"/>
      <c r="E37" s="176"/>
      <c r="F37" s="176"/>
      <c r="H37" s="176"/>
      <c r="I37" s="176"/>
      <c r="J37" s="176"/>
      <c r="K37" s="176"/>
      <c r="L37" s="176"/>
      <c r="M37" s="176"/>
      <c r="N37" s="176"/>
      <c r="P37" s="176"/>
      <c r="R37" s="176"/>
      <c r="S37" s="176"/>
      <c r="T37" s="176"/>
      <c r="V37" s="176"/>
      <c r="W37" s="176"/>
      <c r="X37" s="176"/>
      <c r="Z37" s="176"/>
    </row>
    <row r="38" spans="1:30" ht="20.100000000000001" customHeight="1">
      <c r="K38" s="277"/>
    </row>
    <row r="39" spans="1:30" ht="20.100000000000001" customHeight="1"/>
    <row r="40" spans="1:30" ht="20.100000000000001" customHeight="1"/>
    <row r="41" spans="1:30" ht="20.100000000000001" customHeight="1"/>
    <row r="42" spans="1:30" ht="20.100000000000001" customHeight="1"/>
    <row r="43" spans="1:30" ht="20.100000000000001" customHeight="1"/>
    <row r="44" spans="1:30" ht="20.100000000000001" customHeight="1"/>
    <row r="45" spans="1:30" ht="20.100000000000001" customHeight="1"/>
    <row r="46" spans="1:30" ht="20.100000000000001" customHeight="1"/>
    <row r="47" spans="1:30" ht="20.100000000000001" customHeight="1"/>
    <row r="48" spans="1:3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12.95" customHeight="1"/>
  </sheetData>
  <mergeCells count="4">
    <mergeCell ref="C5:AA5"/>
    <mergeCell ref="O6:U6"/>
    <mergeCell ref="O7:U7"/>
    <mergeCell ref="A36:W36"/>
  </mergeCells>
  <pageMargins left="0.4" right="0.4" top="0.5" bottom="0.6" header="0.49" footer="0.4"/>
  <pageSetup paperSize="9" scale="78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Normal="100" zoomScaleSheetLayoutView="107" workbookViewId="0">
      <selection activeCell="C9" sqref="C9"/>
    </sheetView>
  </sheetViews>
  <sheetFormatPr defaultColWidth="9.125" defaultRowHeight="18.95" customHeight="1"/>
  <cols>
    <col min="1" max="1" width="30.75" style="5" customWidth="1"/>
    <col min="2" max="2" width="1" style="140" customWidth="1"/>
    <col min="3" max="3" width="10.375" style="140" customWidth="1"/>
    <col min="4" max="4" width="1" style="140" customWidth="1"/>
    <col min="5" max="5" width="11.375" style="140" customWidth="1"/>
    <col min="6" max="6" width="1" style="140" customWidth="1"/>
    <col min="7" max="7" width="13.125" style="5" customWidth="1"/>
    <col min="8" max="8" width="1" style="140" customWidth="1"/>
    <col min="9" max="9" width="9.375" style="140" customWidth="1"/>
    <col min="10" max="10" width="1" style="140" customWidth="1"/>
    <col min="11" max="11" width="12.375" style="5" customWidth="1"/>
    <col min="12" max="12" width="1" style="140" customWidth="1"/>
    <col min="13" max="13" width="10.75" style="140" customWidth="1"/>
    <col min="14" max="14" width="1" style="140" customWidth="1"/>
    <col min="15" max="15" width="15.375" style="140" customWidth="1"/>
    <col min="16" max="16" width="1" style="140" customWidth="1"/>
    <col min="17" max="17" width="15" style="5" customWidth="1"/>
    <col min="18" max="18" width="1" style="140" customWidth="1"/>
    <col min="19" max="19" width="11.125" style="5" customWidth="1"/>
    <col min="20" max="16384" width="9.125" style="5"/>
  </cols>
  <sheetData>
    <row r="1" spans="1:19" ht="18.95" customHeight="1">
      <c r="A1" s="64" t="str">
        <f>'2-4'!A1</f>
        <v>บริษัท ศรีสวัสดิ์ คอร์ปอเรชั่น จำกัด (มหาชน)</v>
      </c>
      <c r="Q1" s="151"/>
    </row>
    <row r="2" spans="1:19" ht="18.95" customHeight="1">
      <c r="A2" s="141" t="s">
        <v>141</v>
      </c>
      <c r="Q2" s="149"/>
    </row>
    <row r="3" spans="1:19" ht="18.95" customHeight="1">
      <c r="A3" s="143" t="str">
        <f>'5-6 (3 M)'!A3</f>
        <v>สำหรับงวดสามเดือนสิ้นสุดวันที่ 31 มีนาคม พ.ศ. 2565</v>
      </c>
      <c r="B3" s="144"/>
      <c r="C3" s="144"/>
      <c r="D3" s="144"/>
      <c r="E3" s="144"/>
      <c r="F3" s="144"/>
      <c r="G3" s="43"/>
      <c r="H3" s="144"/>
      <c r="I3" s="144"/>
      <c r="J3" s="144"/>
      <c r="K3" s="43"/>
      <c r="L3" s="144"/>
      <c r="M3" s="144"/>
      <c r="N3" s="144"/>
      <c r="O3" s="144"/>
      <c r="P3" s="144"/>
      <c r="Q3" s="43"/>
      <c r="R3" s="144"/>
      <c r="S3" s="43"/>
    </row>
    <row r="4" spans="1:19" ht="18.95" customHeight="1">
      <c r="A4" s="142"/>
      <c r="B4" s="145"/>
      <c r="C4" s="145"/>
      <c r="D4" s="145"/>
      <c r="E4" s="145"/>
      <c r="F4" s="145"/>
      <c r="H4" s="145"/>
      <c r="I4" s="145"/>
      <c r="J4" s="145"/>
      <c r="L4" s="145"/>
      <c r="M4" s="145"/>
      <c r="N4" s="145"/>
      <c r="O4" s="145"/>
      <c r="P4" s="145"/>
      <c r="R4" s="145"/>
    </row>
    <row r="5" spans="1:19" ht="18.95" customHeight="1">
      <c r="A5" s="177"/>
      <c r="B5" s="177"/>
      <c r="C5" s="300" t="s">
        <v>142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</row>
    <row r="6" spans="1:19" ht="18.95" customHeight="1">
      <c r="A6" s="177"/>
      <c r="B6" s="177"/>
      <c r="C6" s="178"/>
      <c r="D6" s="178"/>
      <c r="E6" s="178"/>
      <c r="F6" s="178"/>
      <c r="J6" s="178"/>
      <c r="K6" s="178"/>
      <c r="L6" s="178"/>
      <c r="M6" s="301" t="s">
        <v>69</v>
      </c>
      <c r="N6" s="301"/>
      <c r="O6" s="301"/>
      <c r="P6" s="301"/>
      <c r="Q6" s="301"/>
      <c r="R6" s="178"/>
      <c r="S6" s="178"/>
    </row>
    <row r="7" spans="1:19" ht="18.95" customHeight="1">
      <c r="A7" s="180"/>
      <c r="B7" s="181"/>
      <c r="C7" s="182"/>
      <c r="D7" s="182"/>
      <c r="E7" s="179"/>
      <c r="F7" s="182"/>
      <c r="H7" s="5"/>
      <c r="I7" s="5"/>
      <c r="J7" s="182"/>
      <c r="K7" s="179"/>
      <c r="L7" s="182"/>
      <c r="M7" s="301" t="s">
        <v>112</v>
      </c>
      <c r="N7" s="301"/>
      <c r="O7" s="301"/>
      <c r="P7" s="301"/>
      <c r="Q7" s="301"/>
      <c r="R7" s="182"/>
      <c r="S7" s="179"/>
    </row>
    <row r="8" spans="1:19" ht="18.95" customHeight="1">
      <c r="A8" s="180"/>
      <c r="B8" s="181"/>
      <c r="C8" s="182"/>
      <c r="D8" s="182"/>
      <c r="E8" s="179"/>
      <c r="F8" s="182"/>
      <c r="G8" s="178"/>
      <c r="H8" s="178"/>
      <c r="I8" s="179" t="s">
        <v>65</v>
      </c>
      <c r="J8" s="182"/>
      <c r="K8" s="179"/>
      <c r="L8" s="182"/>
      <c r="M8" s="178"/>
      <c r="N8" s="178"/>
      <c r="O8" s="178"/>
      <c r="P8" s="178"/>
      <c r="Q8" s="178"/>
      <c r="R8" s="182"/>
      <c r="S8" s="179"/>
    </row>
    <row r="9" spans="1:19" ht="18.95" customHeight="1">
      <c r="A9" s="180"/>
      <c r="B9" s="181"/>
      <c r="C9" s="182"/>
      <c r="D9" s="182"/>
      <c r="E9" s="179"/>
      <c r="F9" s="182"/>
      <c r="G9" s="179" t="s">
        <v>115</v>
      </c>
      <c r="H9" s="182"/>
      <c r="I9" s="179" t="s">
        <v>116</v>
      </c>
      <c r="J9" s="182"/>
      <c r="K9" s="179"/>
      <c r="L9" s="182"/>
      <c r="M9" s="178"/>
      <c r="N9" s="178"/>
      <c r="O9" s="178"/>
      <c r="P9" s="178"/>
      <c r="Q9" s="178"/>
      <c r="R9" s="182"/>
      <c r="S9" s="179"/>
    </row>
    <row r="10" spans="1:19" ht="18.95" customHeight="1">
      <c r="A10" s="180"/>
      <c r="B10" s="181"/>
      <c r="C10" s="182" t="s">
        <v>120</v>
      </c>
      <c r="D10" s="182"/>
      <c r="E10" s="179" t="s">
        <v>121</v>
      </c>
      <c r="F10" s="182"/>
      <c r="G10" s="179" t="s">
        <v>122</v>
      </c>
      <c r="H10" s="182"/>
      <c r="I10" s="183" t="s">
        <v>123</v>
      </c>
      <c r="J10" s="182"/>
      <c r="K10" s="179" t="s">
        <v>65</v>
      </c>
      <c r="L10" s="182"/>
      <c r="M10" s="184" t="s">
        <v>10</v>
      </c>
      <c r="O10" s="149" t="s">
        <v>182</v>
      </c>
      <c r="Q10" s="185" t="s">
        <v>126</v>
      </c>
      <c r="R10" s="182"/>
      <c r="S10" s="182" t="s">
        <v>119</v>
      </c>
    </row>
    <row r="11" spans="1:19" ht="18.95" customHeight="1">
      <c r="A11" s="180"/>
      <c r="B11" s="181"/>
      <c r="C11" s="182" t="s">
        <v>129</v>
      </c>
      <c r="D11" s="182"/>
      <c r="E11" s="182" t="s">
        <v>130</v>
      </c>
      <c r="F11" s="182"/>
      <c r="G11" s="182" t="s">
        <v>131</v>
      </c>
      <c r="H11" s="182"/>
      <c r="I11" s="182" t="s">
        <v>132</v>
      </c>
      <c r="J11" s="182"/>
      <c r="K11" s="182" t="s">
        <v>133</v>
      </c>
      <c r="L11" s="182"/>
      <c r="M11" s="182" t="s">
        <v>135</v>
      </c>
      <c r="N11" s="182"/>
      <c r="O11" s="150" t="s">
        <v>183</v>
      </c>
      <c r="P11" s="182"/>
      <c r="Q11" s="179" t="s">
        <v>137</v>
      </c>
      <c r="R11" s="182"/>
      <c r="S11" s="186" t="s">
        <v>140</v>
      </c>
    </row>
    <row r="12" spans="1:19" ht="18.95" customHeight="1">
      <c r="A12" s="180"/>
      <c r="B12" s="180"/>
      <c r="C12" s="187" t="s">
        <v>9</v>
      </c>
      <c r="D12" s="188"/>
      <c r="E12" s="189" t="s">
        <v>9</v>
      </c>
      <c r="F12" s="188"/>
      <c r="G12" s="187" t="s">
        <v>9</v>
      </c>
      <c r="H12" s="188"/>
      <c r="I12" s="187" t="s">
        <v>9</v>
      </c>
      <c r="J12" s="188"/>
      <c r="K12" s="187" t="s">
        <v>9</v>
      </c>
      <c r="L12" s="188"/>
      <c r="M12" s="187" t="s">
        <v>9</v>
      </c>
      <c r="N12" s="188"/>
      <c r="O12" s="187" t="s">
        <v>9</v>
      </c>
      <c r="P12" s="188"/>
      <c r="Q12" s="187" t="s">
        <v>9</v>
      </c>
      <c r="R12" s="188"/>
      <c r="S12" s="187" t="s">
        <v>9</v>
      </c>
    </row>
    <row r="13" spans="1:19" ht="6" customHeight="1">
      <c r="A13" s="180"/>
      <c r="B13" s="180"/>
      <c r="C13" s="188"/>
      <c r="D13" s="188"/>
      <c r="E13" s="182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</row>
    <row r="14" spans="1:19" ht="18.95" customHeight="1">
      <c r="A14" s="190" t="s">
        <v>187</v>
      </c>
      <c r="B14" s="170"/>
      <c r="C14" s="192">
        <v>1373152</v>
      </c>
      <c r="D14" s="192"/>
      <c r="E14" s="192">
        <v>6207179</v>
      </c>
      <c r="F14" s="192"/>
      <c r="G14" s="192">
        <v>36190</v>
      </c>
      <c r="H14" s="192"/>
      <c r="I14" s="192">
        <v>142807</v>
      </c>
      <c r="J14" s="192"/>
      <c r="K14" s="192">
        <v>4790028</v>
      </c>
      <c r="L14" s="192"/>
      <c r="M14" s="192">
        <v>0</v>
      </c>
      <c r="N14" s="192"/>
      <c r="O14" s="192">
        <v>-12050</v>
      </c>
      <c r="P14" s="192"/>
      <c r="Q14" s="192">
        <v>-12050</v>
      </c>
      <c r="R14" s="192"/>
      <c r="S14" s="171">
        <v>12537306</v>
      </c>
    </row>
    <row r="15" spans="1:19" ht="18.95" customHeight="1">
      <c r="A15" s="191" t="s">
        <v>103</v>
      </c>
      <c r="B15" s="170"/>
      <c r="C15" s="174">
        <v>0</v>
      </c>
      <c r="D15" s="171"/>
      <c r="E15" s="174">
        <v>0</v>
      </c>
      <c r="F15" s="171"/>
      <c r="G15" s="174">
        <v>0</v>
      </c>
      <c r="H15" s="171"/>
      <c r="I15" s="174">
        <v>0</v>
      </c>
      <c r="J15" s="171"/>
      <c r="K15" s="174">
        <v>3072531</v>
      </c>
      <c r="L15" s="171"/>
      <c r="M15" s="174">
        <v>0</v>
      </c>
      <c r="N15" s="171"/>
      <c r="O15" s="174">
        <v>3326</v>
      </c>
      <c r="P15" s="171"/>
      <c r="Q15" s="194">
        <f>SUM(M15:O15)</f>
        <v>3326</v>
      </c>
      <c r="R15" s="171"/>
      <c r="S15" s="174">
        <f>K15+Q15</f>
        <v>3075857</v>
      </c>
    </row>
    <row r="16" spans="1:19" ht="6" customHeight="1">
      <c r="A16" s="169"/>
      <c r="B16" s="170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</row>
    <row r="17" spans="1:19" ht="18.95" customHeight="1" thickBot="1">
      <c r="A17" s="169" t="s">
        <v>188</v>
      </c>
      <c r="B17" s="170"/>
      <c r="C17" s="193">
        <f>SUM(C14:C15)</f>
        <v>1373152</v>
      </c>
      <c r="D17" s="192"/>
      <c r="E17" s="193">
        <f>SUM(E14:E15)</f>
        <v>6207179</v>
      </c>
      <c r="F17" s="192"/>
      <c r="G17" s="193">
        <f>SUM(G14:G15)</f>
        <v>36190</v>
      </c>
      <c r="H17" s="192"/>
      <c r="I17" s="193">
        <f>SUM(I14:I15)</f>
        <v>142807</v>
      </c>
      <c r="J17" s="192"/>
      <c r="K17" s="193">
        <f>SUM(K14:K15)</f>
        <v>7862559</v>
      </c>
      <c r="L17" s="192"/>
      <c r="M17" s="193">
        <f>SUM(M14:M15)</f>
        <v>0</v>
      </c>
      <c r="N17" s="192"/>
      <c r="O17" s="193">
        <f>SUM(O14:O15)</f>
        <v>-8724</v>
      </c>
      <c r="P17" s="192"/>
      <c r="Q17" s="193">
        <f>SUM(Q14:Q15)</f>
        <v>-8724</v>
      </c>
      <c r="R17" s="192"/>
      <c r="S17" s="193">
        <f>SUM(S14:S15)</f>
        <v>15613163</v>
      </c>
    </row>
    <row r="18" spans="1:19" ht="17.25" customHeight="1" thickTop="1">
      <c r="A18" s="169"/>
      <c r="B18" s="170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</row>
    <row r="19" spans="1:19" ht="18.95" customHeight="1">
      <c r="A19" s="190" t="s">
        <v>223</v>
      </c>
      <c r="B19" s="170"/>
      <c r="C19" s="195">
        <v>1373152</v>
      </c>
      <c r="D19" s="192"/>
      <c r="E19" s="195">
        <v>6207179</v>
      </c>
      <c r="F19" s="192"/>
      <c r="G19" s="195">
        <v>36190</v>
      </c>
      <c r="H19" s="192"/>
      <c r="I19" s="195">
        <v>142900</v>
      </c>
      <c r="J19" s="192"/>
      <c r="K19" s="195">
        <v>6083583</v>
      </c>
      <c r="L19" s="192"/>
      <c r="M19" s="195">
        <v>0</v>
      </c>
      <c r="N19" s="192"/>
      <c r="O19" s="195">
        <v>-2956</v>
      </c>
      <c r="P19" s="192"/>
      <c r="Q19" s="195">
        <v>-2956</v>
      </c>
      <c r="R19" s="192"/>
      <c r="S19" s="196">
        <v>13840048</v>
      </c>
    </row>
    <row r="20" spans="1:19" ht="18.95" customHeight="1">
      <c r="A20" s="191" t="s">
        <v>103</v>
      </c>
      <c r="B20" s="170"/>
      <c r="C20" s="197">
        <v>0</v>
      </c>
      <c r="D20" s="171"/>
      <c r="E20" s="197">
        <v>0</v>
      </c>
      <c r="F20" s="171"/>
      <c r="G20" s="197">
        <v>0</v>
      </c>
      <c r="H20" s="171"/>
      <c r="I20" s="197">
        <v>0</v>
      </c>
      <c r="J20" s="171"/>
      <c r="K20" s="197">
        <f>'5-6 (3 M)'!H34+'5-6 (3 M)'!H43</f>
        <v>7357</v>
      </c>
      <c r="L20" s="171"/>
      <c r="M20" s="197">
        <v>0</v>
      </c>
      <c r="N20" s="171"/>
      <c r="O20" s="197">
        <f>'5-6 (3 M)'!H54</f>
        <v>1401</v>
      </c>
      <c r="P20" s="171"/>
      <c r="Q20" s="198">
        <f>SUM(M20:O20)</f>
        <v>1401</v>
      </c>
      <c r="R20" s="171"/>
      <c r="S20" s="197">
        <f>K20+Q20</f>
        <v>8758</v>
      </c>
    </row>
    <row r="21" spans="1:19" ht="6" customHeight="1">
      <c r="A21" s="169"/>
      <c r="B21" s="170"/>
      <c r="C21" s="195"/>
      <c r="D21" s="192"/>
      <c r="E21" s="195"/>
      <c r="F21" s="192"/>
      <c r="G21" s="195"/>
      <c r="H21" s="192"/>
      <c r="I21" s="195"/>
      <c r="J21" s="192"/>
      <c r="K21" s="195"/>
      <c r="L21" s="192"/>
      <c r="M21" s="195"/>
      <c r="N21" s="192"/>
      <c r="O21" s="195"/>
      <c r="P21" s="192"/>
      <c r="Q21" s="195"/>
      <c r="R21" s="192"/>
      <c r="S21" s="195"/>
    </row>
    <row r="22" spans="1:19" ht="18.95" customHeight="1" thickBot="1">
      <c r="A22" s="169" t="s">
        <v>222</v>
      </c>
      <c r="B22" s="170"/>
      <c r="C22" s="199">
        <f>SUM(C19:C20)</f>
        <v>1373152</v>
      </c>
      <c r="D22" s="192"/>
      <c r="E22" s="199">
        <f>SUM(E19:E20)</f>
        <v>6207179</v>
      </c>
      <c r="F22" s="192"/>
      <c r="G22" s="199">
        <f>SUM(G19:G20)</f>
        <v>36190</v>
      </c>
      <c r="H22" s="192"/>
      <c r="I22" s="199">
        <f>SUM(I19:I20)</f>
        <v>142900</v>
      </c>
      <c r="J22" s="192"/>
      <c r="K22" s="199">
        <f>SUM(K19:K20)</f>
        <v>6090940</v>
      </c>
      <c r="L22" s="192"/>
      <c r="M22" s="199">
        <f>SUM(M19:M20)</f>
        <v>0</v>
      </c>
      <c r="N22" s="192"/>
      <c r="O22" s="199">
        <f>SUM(O19:O20)</f>
        <v>-1555</v>
      </c>
      <c r="P22" s="192"/>
      <c r="Q22" s="199">
        <f>SUM(Q19:Q20)</f>
        <v>-1555</v>
      </c>
      <c r="R22" s="192"/>
      <c r="S22" s="199">
        <f>SUM(S19:S20)</f>
        <v>13848806</v>
      </c>
    </row>
    <row r="23" spans="1:19" ht="17.25" customHeight="1" thickTop="1">
      <c r="A23" s="169"/>
      <c r="B23" s="170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</row>
    <row r="24" spans="1:19" ht="17.25" customHeight="1">
      <c r="A24" s="169"/>
      <c r="B24" s="170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</row>
    <row r="25" spans="1:19" ht="17.25" customHeight="1">
      <c r="A25" s="169"/>
      <c r="B25" s="17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</row>
    <row r="26" spans="1:19" ht="17.25" customHeight="1">
      <c r="A26" s="169"/>
      <c r="B26" s="170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</row>
    <row r="27" spans="1:19" ht="17.25" customHeight="1">
      <c r="A27" s="169"/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</row>
    <row r="28" spans="1:19" ht="17.25" customHeight="1">
      <c r="A28" s="169"/>
      <c r="B28" s="170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</row>
    <row r="29" spans="1:19" ht="17.25" customHeight="1">
      <c r="A29" s="169"/>
      <c r="B29" s="170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</row>
    <row r="30" spans="1:19" ht="17.25" customHeight="1">
      <c r="A30" s="169"/>
      <c r="B30" s="170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</row>
    <row r="31" spans="1:19" ht="17.25" customHeight="1">
      <c r="A31" s="169"/>
      <c r="B31" s="170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</row>
    <row r="32" spans="1:19" ht="17.25" customHeight="1">
      <c r="A32" s="169"/>
      <c r="B32" s="170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</row>
    <row r="33" spans="1:19" ht="13.5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</row>
    <row r="34" spans="1:19" ht="18.95" customHeight="1">
      <c r="A34" s="299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</row>
  </sheetData>
  <mergeCells count="4">
    <mergeCell ref="C5:S5"/>
    <mergeCell ref="M6:Q6"/>
    <mergeCell ref="M7:Q7"/>
    <mergeCell ref="A34:S34"/>
  </mergeCells>
  <pageMargins left="0.5" right="0.5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opLeftCell="A94" zoomScale="115" zoomScaleNormal="115" zoomScaleSheetLayoutView="120" workbookViewId="0">
      <selection activeCell="B102" sqref="B102"/>
    </sheetView>
  </sheetViews>
  <sheetFormatPr defaultColWidth="9.125" defaultRowHeight="17.25"/>
  <cols>
    <col min="1" max="1" width="1.375" style="203" customWidth="1"/>
    <col min="2" max="2" width="44.625" style="203" customWidth="1"/>
    <col min="3" max="3" width="8.625" style="244" bestFit="1" customWidth="1"/>
    <col min="4" max="4" width="0.75" style="268" customWidth="1"/>
    <col min="5" max="5" width="12.75" style="203" customWidth="1"/>
    <col min="6" max="6" width="0.75" style="203" customWidth="1"/>
    <col min="7" max="7" width="12.75" style="203" customWidth="1"/>
    <col min="8" max="8" width="0.75" style="203" customWidth="1"/>
    <col min="9" max="9" width="12.75" style="203" customWidth="1"/>
    <col min="10" max="10" width="0.75" style="203" customWidth="1"/>
    <col min="11" max="11" width="12.75" style="203" customWidth="1"/>
    <col min="12" max="16384" width="9.125" style="203"/>
  </cols>
  <sheetData>
    <row r="1" spans="1:11" ht="18.95" customHeight="1">
      <c r="A1" s="64" t="s">
        <v>0</v>
      </c>
      <c r="B1" s="200"/>
      <c r="C1" s="201"/>
      <c r="D1" s="202"/>
      <c r="E1" s="202"/>
      <c r="F1" s="202"/>
      <c r="G1" s="202"/>
      <c r="H1" s="73"/>
      <c r="I1" s="202"/>
      <c r="J1" s="73"/>
      <c r="K1" s="202"/>
    </row>
    <row r="2" spans="1:11" ht="18.95" customHeight="1">
      <c r="A2" s="204" t="s">
        <v>143</v>
      </c>
      <c r="B2" s="200"/>
      <c r="C2" s="201"/>
      <c r="D2" s="202"/>
      <c r="E2" s="202"/>
      <c r="F2" s="202"/>
      <c r="G2" s="202"/>
      <c r="H2" s="73"/>
      <c r="I2" s="202"/>
      <c r="J2" s="73"/>
      <c r="K2" s="202"/>
    </row>
    <row r="3" spans="1:11" ht="18.95" customHeight="1">
      <c r="A3" s="205" t="s">
        <v>218</v>
      </c>
      <c r="B3" s="206"/>
      <c r="C3" s="207"/>
      <c r="D3" s="208"/>
      <c r="E3" s="208"/>
      <c r="F3" s="208"/>
      <c r="G3" s="208"/>
      <c r="H3" s="209"/>
      <c r="I3" s="208"/>
      <c r="J3" s="209"/>
      <c r="K3" s="208"/>
    </row>
    <row r="4" spans="1:11" s="215" customFormat="1" ht="15.75" customHeight="1">
      <c r="A4" s="210"/>
      <c r="B4" s="211"/>
      <c r="C4" s="212"/>
      <c r="D4" s="213"/>
      <c r="E4" s="213"/>
      <c r="F4" s="213"/>
      <c r="G4" s="213"/>
      <c r="H4" s="213"/>
      <c r="I4" s="213"/>
      <c r="J4" s="214"/>
      <c r="K4" s="213"/>
    </row>
    <row r="5" spans="1:11" s="215" customFormat="1" ht="18.95" customHeight="1">
      <c r="A5" s="216"/>
      <c r="B5" s="217"/>
      <c r="C5" s="218"/>
      <c r="D5" s="217"/>
      <c r="E5" s="302" t="s">
        <v>2</v>
      </c>
      <c r="F5" s="302"/>
      <c r="G5" s="302"/>
      <c r="H5" s="214"/>
      <c r="I5" s="303" t="s">
        <v>3</v>
      </c>
      <c r="J5" s="303"/>
      <c r="K5" s="303"/>
    </row>
    <row r="6" spans="1:11" s="215" customFormat="1" ht="18.95" customHeight="1">
      <c r="A6" s="216"/>
      <c r="B6" s="217"/>
      <c r="C6" s="218"/>
      <c r="D6" s="217"/>
      <c r="E6" s="16" t="s">
        <v>4</v>
      </c>
      <c r="F6" s="70"/>
      <c r="G6" s="16" t="s">
        <v>4</v>
      </c>
      <c r="H6" s="30"/>
      <c r="I6" s="16" t="s">
        <v>4</v>
      </c>
      <c r="J6" s="70"/>
      <c r="K6" s="16" t="s">
        <v>4</v>
      </c>
    </row>
    <row r="7" spans="1:11" s="215" customFormat="1" ht="18.95" customHeight="1">
      <c r="A7" s="216"/>
      <c r="B7" s="217"/>
      <c r="C7" s="218"/>
      <c r="D7" s="217"/>
      <c r="E7" s="16" t="s">
        <v>6</v>
      </c>
      <c r="F7" s="16"/>
      <c r="G7" s="16" t="s">
        <v>6</v>
      </c>
      <c r="H7" s="71"/>
      <c r="I7" s="16" t="s">
        <v>6</v>
      </c>
      <c r="J7" s="16"/>
      <c r="K7" s="16" t="s">
        <v>6</v>
      </c>
    </row>
    <row r="8" spans="1:11" s="215" customFormat="1" ht="18.95" customHeight="1">
      <c r="A8" s="216"/>
      <c r="B8" s="217"/>
      <c r="C8" s="219"/>
      <c r="D8" s="220"/>
      <c r="E8" s="72" t="s">
        <v>219</v>
      </c>
      <c r="F8" s="72"/>
      <c r="G8" s="72" t="s">
        <v>186</v>
      </c>
      <c r="H8" s="73"/>
      <c r="I8" s="72" t="s">
        <v>219</v>
      </c>
      <c r="J8" s="220"/>
      <c r="K8" s="72" t="s">
        <v>186</v>
      </c>
    </row>
    <row r="9" spans="1:11" s="215" customFormat="1" ht="18.95" customHeight="1">
      <c r="A9" s="221"/>
      <c r="B9" s="221"/>
      <c r="C9" s="222" t="s">
        <v>8</v>
      </c>
      <c r="D9" s="223"/>
      <c r="E9" s="224" t="s">
        <v>9</v>
      </c>
      <c r="F9" s="223"/>
      <c r="G9" s="224" t="s">
        <v>9</v>
      </c>
      <c r="H9" s="225"/>
      <c r="I9" s="224" t="s">
        <v>9</v>
      </c>
      <c r="J9" s="225"/>
      <c r="K9" s="224" t="s">
        <v>9</v>
      </c>
    </row>
    <row r="10" spans="1:11" s="215" customFormat="1" ht="18.95" customHeight="1">
      <c r="A10" s="226" t="s">
        <v>144</v>
      </c>
      <c r="B10" s="210"/>
      <c r="C10" s="212"/>
      <c r="D10" s="213"/>
      <c r="E10" s="227"/>
      <c r="F10" s="213"/>
      <c r="G10" s="213"/>
      <c r="H10" s="214"/>
      <c r="I10" s="227"/>
      <c r="J10" s="214"/>
      <c r="K10" s="213"/>
    </row>
    <row r="11" spans="1:11" s="215" customFormat="1" ht="18.95" customHeight="1">
      <c r="A11" s="210" t="s">
        <v>86</v>
      </c>
      <c r="B11" s="211"/>
      <c r="C11" s="212"/>
      <c r="D11" s="213"/>
      <c r="E11" s="227">
        <v>1337240</v>
      </c>
      <c r="F11" s="213"/>
      <c r="G11" s="213">
        <v>1845063</v>
      </c>
      <c r="H11" s="213"/>
      <c r="I11" s="227">
        <v>8860</v>
      </c>
      <c r="J11" s="214"/>
      <c r="K11" s="213">
        <v>3163772</v>
      </c>
    </row>
    <row r="12" spans="1:11" s="215" customFormat="1" ht="18.95" customHeight="1">
      <c r="A12" s="228" t="s">
        <v>145</v>
      </c>
      <c r="B12" s="211"/>
      <c r="C12" s="212"/>
      <c r="D12" s="213"/>
      <c r="E12" s="227"/>
      <c r="F12" s="213"/>
      <c r="G12" s="213"/>
      <c r="H12" s="213"/>
      <c r="I12" s="227"/>
      <c r="J12" s="214"/>
      <c r="K12" s="213"/>
    </row>
    <row r="13" spans="1:11" s="215" customFormat="1" ht="18.95" customHeight="1">
      <c r="A13" s="210"/>
      <c r="B13" s="211" t="s">
        <v>146</v>
      </c>
      <c r="C13" s="212"/>
      <c r="D13" s="213"/>
      <c r="E13" s="227">
        <v>0</v>
      </c>
      <c r="F13" s="213"/>
      <c r="G13" s="213">
        <v>-31078</v>
      </c>
      <c r="H13" s="213"/>
      <c r="I13" s="227">
        <v>0</v>
      </c>
      <c r="J13" s="214"/>
      <c r="K13" s="213">
        <v>0</v>
      </c>
    </row>
    <row r="14" spans="1:11" s="215" customFormat="1" ht="18.95" customHeight="1">
      <c r="A14" s="210"/>
      <c r="B14" s="211" t="s">
        <v>200</v>
      </c>
      <c r="C14" s="212"/>
      <c r="D14" s="213"/>
      <c r="E14" s="227">
        <v>0</v>
      </c>
      <c r="F14" s="213"/>
      <c r="G14" s="213">
        <v>0</v>
      </c>
      <c r="H14" s="213"/>
      <c r="I14" s="227">
        <v>0</v>
      </c>
      <c r="J14" s="214"/>
      <c r="K14" s="213">
        <v>-195679</v>
      </c>
    </row>
    <row r="15" spans="1:11" s="215" customFormat="1" ht="18.95" customHeight="1">
      <c r="A15" s="210"/>
      <c r="B15" s="211" t="s">
        <v>147</v>
      </c>
      <c r="C15" s="212">
        <v>10</v>
      </c>
      <c r="D15" s="213"/>
      <c r="E15" s="227">
        <v>4079</v>
      </c>
      <c r="F15" s="213"/>
      <c r="G15" s="213">
        <v>-17898</v>
      </c>
      <c r="H15" s="213"/>
      <c r="I15" s="227">
        <v>-4</v>
      </c>
      <c r="J15" s="214"/>
      <c r="K15" s="213">
        <v>-5</v>
      </c>
    </row>
    <row r="16" spans="1:11" s="215" customFormat="1" ht="18.95" customHeight="1">
      <c r="A16" s="210"/>
      <c r="B16" s="211" t="s">
        <v>213</v>
      </c>
      <c r="C16" s="212"/>
      <c r="D16" s="213"/>
      <c r="E16" s="227">
        <v>0</v>
      </c>
      <c r="F16" s="213"/>
      <c r="G16" s="213">
        <v>-223507</v>
      </c>
      <c r="H16" s="213"/>
      <c r="I16" s="227">
        <v>0</v>
      </c>
      <c r="J16" s="214"/>
      <c r="K16" s="213">
        <v>-263320</v>
      </c>
    </row>
    <row r="17" spans="1:11" s="215" customFormat="1" ht="18.95" customHeight="1">
      <c r="A17" s="210"/>
      <c r="B17" s="211" t="s">
        <v>233</v>
      </c>
      <c r="C17" s="212"/>
      <c r="D17" s="213"/>
      <c r="E17" s="227">
        <v>5546</v>
      </c>
      <c r="F17" s="213"/>
      <c r="G17" s="213">
        <v>0</v>
      </c>
      <c r="H17" s="213"/>
      <c r="I17" s="227">
        <v>0</v>
      </c>
      <c r="J17" s="214"/>
      <c r="K17" s="213">
        <v>0</v>
      </c>
    </row>
    <row r="18" spans="1:11" s="215" customFormat="1" ht="18.95" customHeight="1">
      <c r="A18" s="210"/>
      <c r="B18" s="211" t="s">
        <v>148</v>
      </c>
      <c r="C18" s="212"/>
      <c r="D18" s="213"/>
      <c r="E18" s="227">
        <v>203129</v>
      </c>
      <c r="F18" s="213"/>
      <c r="G18" s="213">
        <v>216216</v>
      </c>
      <c r="H18" s="213"/>
      <c r="I18" s="227">
        <v>735</v>
      </c>
      <c r="J18" s="214"/>
      <c r="K18" s="213">
        <v>910</v>
      </c>
    </row>
    <row r="19" spans="1:11" s="215" customFormat="1" ht="18.95" customHeight="1">
      <c r="A19" s="210"/>
      <c r="B19" s="211" t="s">
        <v>149</v>
      </c>
      <c r="C19" s="212">
        <v>16</v>
      </c>
      <c r="D19" s="213"/>
      <c r="E19" s="227">
        <v>5506</v>
      </c>
      <c r="F19" s="213"/>
      <c r="G19" s="213">
        <v>6164</v>
      </c>
      <c r="H19" s="213"/>
      <c r="I19" s="227">
        <v>5506</v>
      </c>
      <c r="J19" s="214"/>
      <c r="K19" s="213">
        <v>6164</v>
      </c>
    </row>
    <row r="20" spans="1:11" s="215" customFormat="1" ht="18.95" customHeight="1">
      <c r="A20" s="210"/>
      <c r="B20" s="211" t="s">
        <v>150</v>
      </c>
      <c r="C20" s="212"/>
      <c r="D20" s="213"/>
      <c r="E20" s="227">
        <v>0</v>
      </c>
      <c r="F20" s="213"/>
      <c r="G20" s="213">
        <v>-34</v>
      </c>
      <c r="H20" s="213"/>
      <c r="I20" s="227">
        <v>0</v>
      </c>
      <c r="J20" s="214"/>
      <c r="K20" s="213">
        <v>0</v>
      </c>
    </row>
    <row r="21" spans="1:11" s="215" customFormat="1" ht="18.95" customHeight="1">
      <c r="A21" s="210"/>
      <c r="B21" s="211" t="s">
        <v>151</v>
      </c>
      <c r="C21" s="212"/>
      <c r="D21" s="213"/>
      <c r="E21" s="227">
        <v>867</v>
      </c>
      <c r="F21" s="213"/>
      <c r="G21" s="213">
        <v>1183</v>
      </c>
      <c r="H21" s="213"/>
      <c r="I21" s="227">
        <v>0</v>
      </c>
      <c r="J21" s="214"/>
      <c r="K21" s="213">
        <v>0</v>
      </c>
    </row>
    <row r="22" spans="1:11" s="215" customFormat="1" ht="18.95" customHeight="1">
      <c r="A22" s="210"/>
      <c r="B22" s="211" t="s">
        <v>201</v>
      </c>
      <c r="C22" s="212"/>
      <c r="D22" s="213"/>
      <c r="E22" s="227">
        <v>-2465</v>
      </c>
      <c r="F22" s="213"/>
      <c r="G22" s="213">
        <v>-15471</v>
      </c>
      <c r="H22" s="213"/>
      <c r="I22" s="227">
        <v>0</v>
      </c>
      <c r="J22" s="214"/>
      <c r="K22" s="213">
        <v>0</v>
      </c>
    </row>
    <row r="23" spans="1:11" s="215" customFormat="1" ht="18.95" customHeight="1">
      <c r="A23" s="210"/>
      <c r="B23" s="211" t="s">
        <v>214</v>
      </c>
      <c r="C23" s="212"/>
      <c r="D23" s="213"/>
      <c r="E23" s="227">
        <v>-1041</v>
      </c>
      <c r="F23" s="213"/>
      <c r="G23" s="213">
        <v>-580</v>
      </c>
      <c r="H23" s="213"/>
      <c r="I23" s="227">
        <v>-9809</v>
      </c>
      <c r="J23" s="214"/>
      <c r="K23" s="213">
        <v>0</v>
      </c>
    </row>
    <row r="24" spans="1:11" s="215" customFormat="1" ht="18.95" customHeight="1">
      <c r="A24" s="210"/>
      <c r="B24" s="210" t="s">
        <v>152</v>
      </c>
      <c r="C24" s="229"/>
      <c r="D24" s="214"/>
      <c r="E24" s="227">
        <v>-7500</v>
      </c>
      <c r="G24" s="213">
        <v>14171</v>
      </c>
      <c r="I24" s="227">
        <v>0</v>
      </c>
      <c r="J24" s="214"/>
      <c r="K24" s="213">
        <v>0</v>
      </c>
    </row>
    <row r="25" spans="1:11" s="215" customFormat="1" ht="18.95" customHeight="1">
      <c r="A25" s="211"/>
      <c r="B25" s="210" t="s">
        <v>153</v>
      </c>
      <c r="C25" s="212"/>
      <c r="D25" s="213"/>
      <c r="E25" s="227">
        <v>30065</v>
      </c>
      <c r="F25" s="213"/>
      <c r="G25" s="213">
        <v>10417</v>
      </c>
      <c r="H25" s="213"/>
      <c r="I25" s="227">
        <v>0</v>
      </c>
      <c r="J25" s="214"/>
      <c r="K25" s="213">
        <v>0</v>
      </c>
    </row>
    <row r="26" spans="1:11" s="215" customFormat="1" ht="18.95" customHeight="1">
      <c r="A26" s="210"/>
      <c r="B26" s="211" t="s">
        <v>215</v>
      </c>
      <c r="C26" s="212"/>
      <c r="D26" s="213"/>
      <c r="E26" s="227">
        <v>19961</v>
      </c>
      <c r="F26" s="213"/>
      <c r="G26" s="213">
        <v>-174151</v>
      </c>
      <c r="H26" s="213"/>
      <c r="I26" s="227">
        <v>0</v>
      </c>
      <c r="J26" s="214"/>
      <c r="K26" s="213">
        <v>0</v>
      </c>
    </row>
    <row r="27" spans="1:11" s="215" customFormat="1" ht="18.95" customHeight="1">
      <c r="A27" s="211"/>
      <c r="B27" s="210" t="s">
        <v>53</v>
      </c>
      <c r="C27" s="212"/>
      <c r="D27" s="213"/>
      <c r="E27" s="227">
        <v>4952</v>
      </c>
      <c r="F27" s="213"/>
      <c r="G27" s="213">
        <v>5656</v>
      </c>
      <c r="H27" s="213"/>
      <c r="I27" s="227">
        <v>2511</v>
      </c>
      <c r="J27" s="214"/>
      <c r="K27" s="213">
        <v>1403</v>
      </c>
    </row>
    <row r="28" spans="1:11" s="215" customFormat="1" ht="18.95" customHeight="1">
      <c r="A28" s="211"/>
      <c r="B28" s="230" t="s">
        <v>154</v>
      </c>
      <c r="C28" s="212"/>
      <c r="D28" s="213"/>
      <c r="E28" s="227">
        <v>948</v>
      </c>
      <c r="F28" s="213"/>
      <c r="G28" s="213">
        <v>1457</v>
      </c>
      <c r="H28" s="213"/>
      <c r="I28" s="227">
        <v>5</v>
      </c>
      <c r="J28" s="214"/>
      <c r="K28" s="213">
        <v>5</v>
      </c>
    </row>
    <row r="29" spans="1:11" s="215" customFormat="1" ht="18.95" customHeight="1">
      <c r="A29" s="211"/>
      <c r="B29" s="230" t="s">
        <v>77</v>
      </c>
      <c r="C29" s="212"/>
      <c r="D29" s="213"/>
      <c r="E29" s="227">
        <v>0</v>
      </c>
      <c r="F29" s="213"/>
      <c r="G29" s="213">
        <v>-24</v>
      </c>
      <c r="H29" s="213"/>
      <c r="I29" s="227">
        <v>0</v>
      </c>
      <c r="J29" s="214"/>
      <c r="K29" s="213">
        <v>-2710046</v>
      </c>
    </row>
    <row r="30" spans="1:11" s="215" customFormat="1" ht="18.95" customHeight="1">
      <c r="A30" s="211"/>
      <c r="B30" s="210" t="s">
        <v>76</v>
      </c>
      <c r="C30" s="212"/>
      <c r="D30" s="213"/>
      <c r="E30" s="227">
        <v>-1725407</v>
      </c>
      <c r="F30" s="213"/>
      <c r="G30" s="213">
        <v>-1913647</v>
      </c>
      <c r="H30" s="213"/>
      <c r="I30" s="227">
        <v>-169385</v>
      </c>
      <c r="J30" s="214"/>
      <c r="K30" s="213">
        <v>-186695</v>
      </c>
    </row>
    <row r="31" spans="1:11" s="215" customFormat="1" ht="18.95" customHeight="1">
      <c r="A31" s="211"/>
      <c r="B31" s="210" t="s">
        <v>155</v>
      </c>
      <c r="C31" s="212"/>
      <c r="D31" s="213"/>
      <c r="E31" s="227">
        <v>159208</v>
      </c>
      <c r="F31" s="213"/>
      <c r="G31" s="213">
        <v>211182</v>
      </c>
      <c r="H31" s="213"/>
      <c r="I31" s="227">
        <v>136373</v>
      </c>
      <c r="J31" s="214"/>
      <c r="K31" s="213">
        <v>162757</v>
      </c>
    </row>
    <row r="32" spans="1:11" s="215" customFormat="1" ht="18.95" customHeight="1">
      <c r="A32" s="226" t="s">
        <v>156</v>
      </c>
      <c r="B32" s="210"/>
      <c r="C32" s="229"/>
      <c r="D32" s="213"/>
      <c r="E32" s="231"/>
      <c r="F32" s="213"/>
      <c r="H32" s="213"/>
      <c r="I32" s="231"/>
      <c r="J32" s="214"/>
    </row>
    <row r="33" spans="1:11" s="215" customFormat="1" ht="18.95" customHeight="1">
      <c r="A33" s="211"/>
      <c r="B33" s="210" t="s">
        <v>157</v>
      </c>
      <c r="C33" s="232"/>
      <c r="D33" s="233"/>
      <c r="E33" s="234">
        <v>-1994380</v>
      </c>
      <c r="F33" s="233"/>
      <c r="G33" s="233">
        <v>532723</v>
      </c>
      <c r="H33" s="233"/>
      <c r="I33" s="234">
        <v>0</v>
      </c>
      <c r="J33" s="214"/>
      <c r="K33" s="233">
        <v>0</v>
      </c>
    </row>
    <row r="34" spans="1:11" s="215" customFormat="1" ht="18.95" customHeight="1">
      <c r="A34" s="211"/>
      <c r="B34" s="210" t="s">
        <v>25</v>
      </c>
      <c r="C34" s="232"/>
      <c r="D34" s="233"/>
      <c r="E34" s="234">
        <v>0</v>
      </c>
      <c r="F34" s="233"/>
      <c r="G34" s="233">
        <v>0</v>
      </c>
      <c r="H34" s="233"/>
      <c r="I34" s="234">
        <v>0</v>
      </c>
      <c r="J34" s="214"/>
      <c r="K34" s="233">
        <v>0</v>
      </c>
    </row>
    <row r="35" spans="1:11" s="215" customFormat="1" ht="18.95" customHeight="1">
      <c r="A35" s="211"/>
      <c r="B35" s="210" t="s">
        <v>17</v>
      </c>
      <c r="C35" s="232"/>
      <c r="D35" s="233"/>
      <c r="E35" s="234">
        <v>-443144</v>
      </c>
      <c r="F35" s="233"/>
      <c r="G35" s="233">
        <v>-53881</v>
      </c>
      <c r="H35" s="233"/>
      <c r="I35" s="234">
        <v>-413</v>
      </c>
      <c r="J35" s="214"/>
      <c r="K35" s="233">
        <v>-571</v>
      </c>
    </row>
    <row r="36" spans="1:11" s="215" customFormat="1" ht="18.95" customHeight="1">
      <c r="A36" s="211"/>
      <c r="B36" s="210" t="s">
        <v>16</v>
      </c>
      <c r="C36" s="232"/>
      <c r="D36" s="233"/>
      <c r="E36" s="234">
        <v>-650000</v>
      </c>
      <c r="F36" s="233"/>
      <c r="G36" s="233">
        <v>200000</v>
      </c>
      <c r="H36" s="233"/>
      <c r="I36" s="234">
        <v>0</v>
      </c>
      <c r="J36" s="214"/>
      <c r="K36" s="233">
        <v>0</v>
      </c>
    </row>
    <row r="37" spans="1:11" s="215" customFormat="1" ht="18.95" customHeight="1">
      <c r="A37" s="211"/>
      <c r="B37" s="210" t="s">
        <v>18</v>
      </c>
      <c r="C37" s="232"/>
      <c r="D37" s="233"/>
      <c r="E37" s="234">
        <v>16922</v>
      </c>
      <c r="F37" s="233"/>
      <c r="G37" s="233">
        <v>-234712</v>
      </c>
      <c r="H37" s="233"/>
      <c r="I37" s="234">
        <v>0</v>
      </c>
      <c r="J37" s="214"/>
      <c r="K37" s="233">
        <v>0</v>
      </c>
    </row>
    <row r="38" spans="1:11" s="215" customFormat="1" ht="18.95" customHeight="1">
      <c r="A38" s="211"/>
      <c r="B38" s="210" t="s">
        <v>19</v>
      </c>
      <c r="C38" s="232"/>
      <c r="D38" s="233"/>
      <c r="E38" s="234">
        <v>-117027</v>
      </c>
      <c r="F38" s="233"/>
      <c r="G38" s="233">
        <v>21638</v>
      </c>
      <c r="H38" s="233"/>
      <c r="I38" s="234">
        <v>-1060</v>
      </c>
      <c r="J38" s="214"/>
      <c r="K38" s="233">
        <v>0</v>
      </c>
    </row>
    <row r="39" spans="1:11" s="215" customFormat="1" ht="18.95" customHeight="1">
      <c r="A39" s="211"/>
      <c r="B39" s="210" t="s">
        <v>30</v>
      </c>
      <c r="C39" s="232"/>
      <c r="D39" s="233"/>
      <c r="E39" s="234">
        <v>971</v>
      </c>
      <c r="F39" s="233"/>
      <c r="G39" s="233">
        <v>7208</v>
      </c>
      <c r="H39" s="233"/>
      <c r="I39" s="234">
        <v>0</v>
      </c>
      <c r="J39" s="214"/>
      <c r="K39" s="233">
        <v>0</v>
      </c>
    </row>
    <row r="40" spans="1:11" s="215" customFormat="1" ht="18.95" customHeight="1">
      <c r="A40" s="211"/>
      <c r="B40" s="210" t="s">
        <v>36</v>
      </c>
      <c r="C40" s="232"/>
      <c r="D40" s="233"/>
      <c r="E40" s="234">
        <v>-49749</v>
      </c>
      <c r="F40" s="233"/>
      <c r="G40" s="233">
        <v>-1912338</v>
      </c>
      <c r="H40" s="233"/>
      <c r="I40" s="234">
        <v>0</v>
      </c>
      <c r="J40" s="214"/>
      <c r="K40" s="233">
        <v>0</v>
      </c>
    </row>
    <row r="41" spans="1:11" s="215" customFormat="1" ht="18.95" customHeight="1">
      <c r="A41" s="211"/>
      <c r="B41" s="210" t="s">
        <v>42</v>
      </c>
      <c r="C41" s="232"/>
      <c r="D41" s="233"/>
      <c r="E41" s="234">
        <v>439336</v>
      </c>
      <c r="F41" s="233"/>
      <c r="G41" s="233">
        <v>-40105</v>
      </c>
      <c r="H41" s="233"/>
      <c r="I41" s="234">
        <v>9506</v>
      </c>
      <c r="J41" s="214"/>
      <c r="K41" s="233">
        <v>5916</v>
      </c>
    </row>
    <row r="42" spans="1:11" s="215" customFormat="1" ht="18.95" customHeight="1">
      <c r="A42" s="211"/>
      <c r="B42" s="210" t="s">
        <v>45</v>
      </c>
      <c r="C42" s="232"/>
      <c r="D42" s="233"/>
      <c r="E42" s="235">
        <v>10137</v>
      </c>
      <c r="F42" s="233"/>
      <c r="G42" s="236">
        <v>32574</v>
      </c>
      <c r="H42" s="233"/>
      <c r="I42" s="235">
        <v>-459</v>
      </c>
      <c r="J42" s="214"/>
      <c r="K42" s="236">
        <v>3258</v>
      </c>
    </row>
    <row r="43" spans="1:11" s="215" customFormat="1" ht="6" customHeight="1">
      <c r="A43" s="210"/>
      <c r="B43" s="210"/>
      <c r="C43" s="232"/>
      <c r="D43" s="233"/>
      <c r="E43" s="234"/>
      <c r="F43" s="233"/>
      <c r="G43" s="233"/>
      <c r="H43" s="233"/>
      <c r="I43" s="234"/>
      <c r="J43" s="214"/>
      <c r="K43" s="233"/>
    </row>
    <row r="44" spans="1:11" s="215" customFormat="1" ht="18.95" customHeight="1">
      <c r="A44" s="211" t="s">
        <v>158</v>
      </c>
      <c r="B44" s="210"/>
      <c r="C44" s="212"/>
      <c r="D44" s="213"/>
      <c r="E44" s="227">
        <f>SUM(E11:E42)</f>
        <v>-2751846</v>
      </c>
      <c r="F44" s="213"/>
      <c r="G44" s="213">
        <f>SUM(G11:G42)</f>
        <v>-1511774</v>
      </c>
      <c r="H44" s="213"/>
      <c r="I44" s="227">
        <f>SUM(I11:I42)</f>
        <v>-17634</v>
      </c>
      <c r="J44" s="213"/>
      <c r="K44" s="213">
        <f>SUM(K11:K42)</f>
        <v>-12131</v>
      </c>
    </row>
    <row r="45" spans="1:11" s="215" customFormat="1" ht="18.95" customHeight="1">
      <c r="A45" s="226"/>
      <c r="B45" s="210" t="s">
        <v>159</v>
      </c>
      <c r="C45" s="212"/>
      <c r="D45" s="213"/>
      <c r="E45" s="227">
        <v>1484203</v>
      </c>
      <c r="F45" s="213"/>
      <c r="G45" s="213">
        <v>1872314</v>
      </c>
      <c r="H45" s="213"/>
      <c r="I45" s="227">
        <v>340508</v>
      </c>
      <c r="J45" s="214"/>
      <c r="K45" s="213">
        <v>224622</v>
      </c>
    </row>
    <row r="46" spans="1:11" s="215" customFormat="1" ht="18.95" customHeight="1">
      <c r="A46" s="226"/>
      <c r="B46" s="210" t="s">
        <v>155</v>
      </c>
      <c r="C46" s="212"/>
      <c r="D46" s="213"/>
      <c r="E46" s="227">
        <v>-157030</v>
      </c>
      <c r="F46" s="213"/>
      <c r="G46" s="213">
        <v>-201041</v>
      </c>
      <c r="H46" s="213"/>
      <c r="I46" s="227">
        <v>-142913</v>
      </c>
      <c r="J46" s="214"/>
      <c r="K46" s="213">
        <v>-164255</v>
      </c>
    </row>
    <row r="47" spans="1:11" s="215" customFormat="1" ht="18.95" customHeight="1">
      <c r="A47" s="210"/>
      <c r="B47" s="210" t="s">
        <v>202</v>
      </c>
      <c r="C47" s="232"/>
      <c r="D47" s="233"/>
      <c r="E47" s="237">
        <v>-11665</v>
      </c>
      <c r="F47" s="238"/>
      <c r="G47" s="239">
        <v>-14070</v>
      </c>
      <c r="H47" s="238"/>
      <c r="I47" s="237">
        <v>-2241</v>
      </c>
      <c r="J47" s="240"/>
      <c r="K47" s="239">
        <v>-2164</v>
      </c>
    </row>
    <row r="48" spans="1:11" s="215" customFormat="1" ht="6" customHeight="1">
      <c r="A48" s="211"/>
      <c r="B48" s="210"/>
      <c r="C48" s="212"/>
      <c r="D48" s="213"/>
      <c r="E48" s="227"/>
      <c r="F48" s="213"/>
      <c r="G48" s="213"/>
      <c r="H48" s="213"/>
      <c r="I48" s="227"/>
      <c r="J48" s="214"/>
      <c r="K48" s="213"/>
    </row>
    <row r="49" spans="1:11" s="215" customFormat="1" ht="18.95" customHeight="1">
      <c r="A49" s="241" t="s">
        <v>203</v>
      </c>
      <c r="B49" s="214"/>
      <c r="C49" s="212"/>
      <c r="D49" s="213"/>
      <c r="E49" s="237">
        <f>SUM(E44:E47)</f>
        <v>-1436338</v>
      </c>
      <c r="F49" s="213"/>
      <c r="G49" s="239">
        <f>SUM(G44:G47)</f>
        <v>145429</v>
      </c>
      <c r="H49" s="213"/>
      <c r="I49" s="237">
        <f>SUM(I44:I47)</f>
        <v>177720</v>
      </c>
      <c r="J49" s="214"/>
      <c r="K49" s="239">
        <f>SUM(K44:K47)</f>
        <v>46072</v>
      </c>
    </row>
    <row r="50" spans="1:11" s="215" customFormat="1" ht="18">
      <c r="A50" s="241"/>
      <c r="B50" s="214"/>
      <c r="C50" s="212"/>
      <c r="D50" s="213"/>
      <c r="E50" s="238"/>
      <c r="F50" s="213"/>
      <c r="G50" s="238"/>
      <c r="H50" s="213"/>
      <c r="I50" s="238"/>
      <c r="J50" s="214"/>
      <c r="K50" s="238"/>
    </row>
    <row r="51" spans="1:11" s="215" customFormat="1" ht="15" customHeight="1">
      <c r="A51" s="241"/>
      <c r="B51" s="214"/>
      <c r="C51" s="212"/>
      <c r="D51" s="213"/>
      <c r="E51" s="238"/>
      <c r="F51" s="213"/>
      <c r="G51" s="238"/>
      <c r="H51" s="213"/>
      <c r="I51" s="238"/>
      <c r="J51" s="214"/>
      <c r="K51" s="238"/>
    </row>
    <row r="52" spans="1:11" ht="21.95" customHeight="1">
      <c r="A52" s="242" t="s">
        <v>196</v>
      </c>
      <c r="B52" s="209"/>
      <c r="C52" s="207"/>
      <c r="D52" s="208"/>
      <c r="E52" s="208"/>
      <c r="F52" s="208"/>
      <c r="G52" s="208"/>
      <c r="H52" s="209"/>
      <c r="I52" s="208"/>
      <c r="J52" s="209"/>
      <c r="K52" s="208"/>
    </row>
    <row r="53" spans="1:11" ht="18.95" customHeight="1">
      <c r="A53" s="243" t="s">
        <v>0</v>
      </c>
      <c r="B53" s="200"/>
      <c r="C53" s="201"/>
      <c r="D53" s="202"/>
      <c r="E53" s="202"/>
      <c r="F53" s="202"/>
      <c r="G53" s="202"/>
      <c r="H53" s="73"/>
      <c r="I53" s="202"/>
      <c r="J53" s="73"/>
      <c r="K53" s="202"/>
    </row>
    <row r="54" spans="1:11" ht="18.95" customHeight="1">
      <c r="A54" s="204" t="s">
        <v>160</v>
      </c>
      <c r="B54" s="200"/>
      <c r="C54" s="201"/>
      <c r="D54" s="202"/>
      <c r="E54" s="202"/>
      <c r="F54" s="202"/>
      <c r="G54" s="202"/>
      <c r="H54" s="73"/>
      <c r="I54" s="202"/>
      <c r="J54" s="73"/>
      <c r="K54" s="202"/>
    </row>
    <row r="55" spans="1:11" ht="18.95" customHeight="1">
      <c r="A55" s="205" t="str">
        <f>A3</f>
        <v>สำหรับงวดสามเดือนสิ้นสุดวันที่ 31 มีนาคม พ.ศ. 2565</v>
      </c>
      <c r="B55" s="206"/>
      <c r="C55" s="207"/>
      <c r="D55" s="208"/>
      <c r="E55" s="208"/>
      <c r="F55" s="208"/>
      <c r="G55" s="208"/>
      <c r="H55" s="209"/>
      <c r="I55" s="208"/>
      <c r="J55" s="209"/>
      <c r="K55" s="208"/>
    </row>
    <row r="56" spans="1:11" ht="13.5" customHeight="1">
      <c r="A56" s="204"/>
      <c r="B56" s="200"/>
      <c r="C56" s="201"/>
      <c r="D56" s="202"/>
      <c r="E56" s="202"/>
      <c r="F56" s="202"/>
      <c r="G56" s="202"/>
      <c r="H56" s="73"/>
      <c r="I56" s="202"/>
      <c r="J56" s="73"/>
      <c r="K56" s="202"/>
    </row>
    <row r="57" spans="1:11" ht="18.95" customHeight="1">
      <c r="A57" s="204"/>
      <c r="B57" s="200"/>
      <c r="D57" s="200"/>
      <c r="E57" s="302" t="s">
        <v>2</v>
      </c>
      <c r="F57" s="302"/>
      <c r="G57" s="302"/>
      <c r="H57" s="73"/>
      <c r="I57" s="296" t="s">
        <v>3</v>
      </c>
      <c r="J57" s="296"/>
      <c r="K57" s="296"/>
    </row>
    <row r="58" spans="1:11" ht="18.95" customHeight="1">
      <c r="A58" s="204"/>
      <c r="B58" s="200"/>
      <c r="D58" s="200"/>
      <c r="E58" s="16" t="s">
        <v>4</v>
      </c>
      <c r="F58" s="70"/>
      <c r="G58" s="16" t="s">
        <v>4</v>
      </c>
      <c r="H58" s="30"/>
      <c r="I58" s="16" t="s">
        <v>4</v>
      </c>
      <c r="J58" s="70"/>
      <c r="K58" s="16" t="s">
        <v>4</v>
      </c>
    </row>
    <row r="59" spans="1:11" ht="18.95" customHeight="1">
      <c r="A59" s="204"/>
      <c r="B59" s="200"/>
      <c r="D59" s="200"/>
      <c r="E59" s="16" t="s">
        <v>6</v>
      </c>
      <c r="F59" s="16"/>
      <c r="G59" s="16" t="s">
        <v>6</v>
      </c>
      <c r="H59" s="71"/>
      <c r="I59" s="16" t="s">
        <v>6</v>
      </c>
      <c r="J59" s="16"/>
      <c r="K59" s="16" t="s">
        <v>6</v>
      </c>
    </row>
    <row r="60" spans="1:11" ht="18.95" customHeight="1">
      <c r="A60" s="245"/>
      <c r="B60" s="245"/>
      <c r="C60" s="246"/>
      <c r="D60" s="72"/>
      <c r="E60" s="72" t="s">
        <v>219</v>
      </c>
      <c r="F60" s="72"/>
      <c r="G60" s="72" t="s">
        <v>186</v>
      </c>
      <c r="H60" s="73"/>
      <c r="I60" s="72" t="s">
        <v>219</v>
      </c>
      <c r="J60" s="72"/>
      <c r="K60" s="72" t="s">
        <v>186</v>
      </c>
    </row>
    <row r="61" spans="1:11" ht="18.95" customHeight="1">
      <c r="A61" s="247"/>
      <c r="B61" s="247"/>
      <c r="C61" s="248" t="s">
        <v>8</v>
      </c>
      <c r="D61" s="249"/>
      <c r="E61" s="250" t="s">
        <v>9</v>
      </c>
      <c r="F61" s="249"/>
      <c r="G61" s="250" t="s">
        <v>9</v>
      </c>
      <c r="H61" s="251"/>
      <c r="I61" s="250" t="s">
        <v>9</v>
      </c>
      <c r="J61" s="251"/>
      <c r="K61" s="250" t="s">
        <v>9</v>
      </c>
    </row>
    <row r="62" spans="1:11" ht="18.95" customHeight="1">
      <c r="A62" s="252" t="s">
        <v>161</v>
      </c>
      <c r="B62" s="253"/>
      <c r="C62" s="201"/>
      <c r="D62" s="202"/>
      <c r="E62" s="254"/>
      <c r="F62" s="202"/>
      <c r="G62" s="202"/>
      <c r="H62" s="73"/>
      <c r="I62" s="254"/>
      <c r="J62" s="73"/>
      <c r="K62" s="202"/>
    </row>
    <row r="63" spans="1:11" ht="18.95" customHeight="1">
      <c r="A63" s="253" t="s">
        <v>236</v>
      </c>
      <c r="B63" s="253"/>
      <c r="C63" s="201"/>
      <c r="D63" s="202"/>
      <c r="E63" s="254">
        <v>-1</v>
      </c>
      <c r="F63" s="202"/>
      <c r="G63" s="202">
        <v>-1</v>
      </c>
      <c r="H63" s="73"/>
      <c r="I63" s="254">
        <v>0</v>
      </c>
      <c r="J63" s="73"/>
      <c r="K63" s="202">
        <v>0</v>
      </c>
    </row>
    <row r="64" spans="1:11" ht="18.95" customHeight="1">
      <c r="A64" s="253" t="s">
        <v>162</v>
      </c>
      <c r="B64" s="253"/>
      <c r="C64" s="201"/>
      <c r="D64" s="202"/>
      <c r="E64" s="254">
        <v>0</v>
      </c>
      <c r="F64" s="202"/>
      <c r="G64" s="202">
        <v>82676</v>
      </c>
      <c r="H64" s="202"/>
      <c r="I64" s="254">
        <v>0</v>
      </c>
      <c r="J64" s="73"/>
      <c r="K64" s="202">
        <v>0</v>
      </c>
    </row>
    <row r="65" spans="1:11" ht="18.95" customHeight="1">
      <c r="A65" s="255" t="s">
        <v>163</v>
      </c>
      <c r="B65" s="253"/>
      <c r="C65" s="244" t="s">
        <v>231</v>
      </c>
      <c r="D65" s="203"/>
      <c r="E65" s="254">
        <v>900000</v>
      </c>
      <c r="F65" s="202"/>
      <c r="G65" s="202">
        <v>0</v>
      </c>
      <c r="H65" s="202"/>
      <c r="I65" s="254">
        <v>2735010</v>
      </c>
      <c r="J65" s="73"/>
      <c r="K65" s="202">
        <v>1405010</v>
      </c>
    </row>
    <row r="66" spans="1:11" ht="18.95" customHeight="1">
      <c r="A66" s="255" t="s">
        <v>164</v>
      </c>
      <c r="B66" s="253"/>
      <c r="C66" s="244" t="s">
        <v>238</v>
      </c>
      <c r="D66" s="202"/>
      <c r="E66" s="254">
        <v>0</v>
      </c>
      <c r="F66" s="202"/>
      <c r="G66" s="202">
        <v>0</v>
      </c>
      <c r="H66" s="202"/>
      <c r="I66" s="254">
        <v>-1755000</v>
      </c>
      <c r="J66" s="202"/>
      <c r="K66" s="202">
        <v>-2650000</v>
      </c>
    </row>
    <row r="67" spans="1:11" ht="18.95" customHeight="1">
      <c r="A67" s="255" t="s">
        <v>165</v>
      </c>
      <c r="B67" s="253"/>
      <c r="C67" s="201"/>
      <c r="D67" s="202"/>
      <c r="E67" s="254">
        <v>2870</v>
      </c>
      <c r="F67" s="202"/>
      <c r="G67" s="202">
        <v>15485</v>
      </c>
      <c r="H67" s="202"/>
      <c r="I67" s="254">
        <v>0</v>
      </c>
      <c r="J67" s="202"/>
      <c r="K67" s="202">
        <v>0</v>
      </c>
    </row>
    <row r="68" spans="1:11" ht="18.95" customHeight="1">
      <c r="A68" s="255" t="s">
        <v>166</v>
      </c>
      <c r="B68" s="253"/>
      <c r="C68" s="201"/>
      <c r="D68" s="202"/>
      <c r="E68" s="254">
        <v>-33260</v>
      </c>
      <c r="F68" s="202"/>
      <c r="G68" s="202">
        <v>-51205</v>
      </c>
      <c r="H68" s="202"/>
      <c r="I68" s="254">
        <v>0</v>
      </c>
      <c r="J68" s="73"/>
      <c r="K68" s="202">
        <v>0</v>
      </c>
    </row>
    <row r="69" spans="1:11" ht="18.95" customHeight="1">
      <c r="A69" s="255" t="s">
        <v>167</v>
      </c>
      <c r="B69" s="253"/>
      <c r="C69" s="201"/>
      <c r="D69" s="202"/>
      <c r="E69" s="254">
        <v>-1491</v>
      </c>
      <c r="F69" s="202"/>
      <c r="G69" s="202">
        <v>-1697</v>
      </c>
      <c r="H69" s="202"/>
      <c r="I69" s="254">
        <v>0</v>
      </c>
      <c r="J69" s="73"/>
      <c r="K69" s="202">
        <v>0</v>
      </c>
    </row>
    <row r="70" spans="1:11" ht="18.95" customHeight="1">
      <c r="A70" s="290" t="s">
        <v>237</v>
      </c>
      <c r="B70" s="253"/>
      <c r="C70" s="201"/>
      <c r="D70" s="202"/>
      <c r="E70" s="254">
        <v>0</v>
      </c>
      <c r="F70" s="202"/>
      <c r="G70" s="202">
        <v>0</v>
      </c>
      <c r="H70" s="202"/>
      <c r="I70" s="254">
        <v>-315000</v>
      </c>
      <c r="J70" s="73"/>
      <c r="K70" s="202">
        <v>560100</v>
      </c>
    </row>
    <row r="71" spans="1:11" ht="18.95" customHeight="1">
      <c r="A71" s="290" t="s">
        <v>234</v>
      </c>
      <c r="B71" s="253"/>
      <c r="C71" s="201"/>
      <c r="D71" s="202"/>
      <c r="E71" s="254">
        <v>0</v>
      </c>
      <c r="F71" s="202"/>
      <c r="G71" s="202">
        <v>33421</v>
      </c>
      <c r="H71" s="202"/>
      <c r="I71" s="254">
        <v>0</v>
      </c>
      <c r="J71" s="73"/>
      <c r="K71" s="202">
        <v>-1885501</v>
      </c>
    </row>
    <row r="72" spans="1:11" ht="18.95" customHeight="1">
      <c r="A72" s="211" t="s">
        <v>168</v>
      </c>
      <c r="C72" s="256"/>
      <c r="D72" s="257"/>
      <c r="E72" s="258">
        <v>0</v>
      </c>
      <c r="F72" s="259"/>
      <c r="G72" s="260">
        <v>24</v>
      </c>
      <c r="H72" s="259"/>
      <c r="I72" s="289">
        <v>0</v>
      </c>
      <c r="J72" s="91"/>
      <c r="K72" s="292">
        <v>2710046</v>
      </c>
    </row>
    <row r="73" spans="1:11" ht="6" customHeight="1">
      <c r="A73" s="255"/>
      <c r="B73" s="253"/>
      <c r="C73" s="201"/>
      <c r="D73" s="202"/>
      <c r="E73" s="254"/>
      <c r="F73" s="202"/>
      <c r="G73" s="202"/>
      <c r="H73" s="202"/>
      <c r="I73" s="254"/>
      <c r="J73" s="73"/>
      <c r="K73" s="202"/>
    </row>
    <row r="74" spans="1:11" ht="18.95" customHeight="1">
      <c r="A74" s="261" t="s">
        <v>204</v>
      </c>
      <c r="B74" s="253"/>
      <c r="C74" s="201"/>
      <c r="D74" s="202"/>
      <c r="E74" s="262">
        <f>SUM(E63:E73)</f>
        <v>868118</v>
      </c>
      <c r="F74" s="202"/>
      <c r="G74" s="208">
        <f>SUM(G63:G73)</f>
        <v>78703</v>
      </c>
      <c r="H74" s="202"/>
      <c r="I74" s="262">
        <f>SUM(I63:I73)</f>
        <v>665010</v>
      </c>
      <c r="J74" s="73"/>
      <c r="K74" s="208">
        <f>SUM(K63:K73)</f>
        <v>139655</v>
      </c>
    </row>
    <row r="75" spans="1:11" ht="8.1" customHeight="1">
      <c r="A75" s="255"/>
      <c r="B75" s="253"/>
      <c r="C75" s="201"/>
      <c r="D75" s="202"/>
      <c r="E75" s="254"/>
      <c r="F75" s="202"/>
      <c r="G75" s="202"/>
      <c r="H75" s="202"/>
      <c r="I75" s="254"/>
      <c r="J75" s="73"/>
      <c r="K75" s="202"/>
    </row>
    <row r="76" spans="1:11" ht="18.95" customHeight="1">
      <c r="A76" s="263" t="s">
        <v>169</v>
      </c>
      <c r="B76" s="253"/>
      <c r="C76" s="201"/>
      <c r="D76" s="202"/>
      <c r="E76" s="254"/>
      <c r="F76" s="202"/>
      <c r="G76" s="202"/>
      <c r="H76" s="202"/>
      <c r="I76" s="254"/>
      <c r="J76" s="73"/>
      <c r="K76" s="202"/>
    </row>
    <row r="77" spans="1:11" ht="18.95" customHeight="1">
      <c r="A77" s="255" t="s">
        <v>170</v>
      </c>
      <c r="B77" s="253"/>
      <c r="C77" s="264" t="s">
        <v>229</v>
      </c>
      <c r="D77" s="202"/>
      <c r="E77" s="254">
        <v>2000000</v>
      </c>
      <c r="F77" s="202"/>
      <c r="G77" s="202">
        <v>0</v>
      </c>
      <c r="H77" s="202"/>
      <c r="I77" s="254">
        <v>2000000</v>
      </c>
      <c r="J77" s="73"/>
      <c r="K77" s="202">
        <v>0</v>
      </c>
    </row>
    <row r="78" spans="1:11" ht="18.95" customHeight="1">
      <c r="A78" s="255" t="s">
        <v>171</v>
      </c>
      <c r="B78" s="253"/>
      <c r="C78" s="264" t="s">
        <v>229</v>
      </c>
      <c r="D78" s="202"/>
      <c r="E78" s="254">
        <v>-1500000</v>
      </c>
      <c r="F78" s="202"/>
      <c r="G78" s="202">
        <v>0</v>
      </c>
      <c r="H78" s="202"/>
      <c r="I78" s="254">
        <v>-1500000</v>
      </c>
      <c r="J78" s="73"/>
      <c r="K78" s="202">
        <v>0</v>
      </c>
    </row>
    <row r="79" spans="1:11" ht="18.95" customHeight="1">
      <c r="A79" s="255" t="s">
        <v>205</v>
      </c>
      <c r="B79" s="253"/>
      <c r="C79" s="264" t="s">
        <v>230</v>
      </c>
      <c r="D79" s="202"/>
      <c r="E79" s="254">
        <v>1000000</v>
      </c>
      <c r="F79" s="202"/>
      <c r="G79" s="202">
        <v>1600000</v>
      </c>
      <c r="H79" s="202"/>
      <c r="I79" s="254">
        <v>0</v>
      </c>
      <c r="J79" s="73"/>
      <c r="K79" s="202">
        <v>500000</v>
      </c>
    </row>
    <row r="80" spans="1:11" ht="18.95" customHeight="1">
      <c r="A80" s="255" t="s">
        <v>172</v>
      </c>
      <c r="B80" s="253"/>
      <c r="C80" s="264" t="s">
        <v>230</v>
      </c>
      <c r="D80" s="202"/>
      <c r="E80" s="254">
        <v>-383644</v>
      </c>
      <c r="F80" s="202"/>
      <c r="G80" s="202">
        <v>-437755</v>
      </c>
      <c r="H80" s="202"/>
      <c r="I80" s="254">
        <v>-308310</v>
      </c>
      <c r="J80" s="73"/>
      <c r="K80" s="202">
        <v>-322199</v>
      </c>
    </row>
    <row r="81" spans="1:11" ht="18.95" customHeight="1">
      <c r="A81" s="255" t="s">
        <v>173</v>
      </c>
      <c r="B81" s="253"/>
      <c r="C81" s="212"/>
      <c r="D81" s="202"/>
      <c r="E81" s="254">
        <v>0</v>
      </c>
      <c r="F81" s="202"/>
      <c r="G81" s="202">
        <v>2986899</v>
      </c>
      <c r="H81" s="202"/>
      <c r="I81" s="254">
        <v>0</v>
      </c>
      <c r="J81" s="73"/>
      <c r="K81" s="202">
        <v>2986899</v>
      </c>
    </row>
    <row r="82" spans="1:11" ht="18.95" customHeight="1">
      <c r="A82" s="255" t="s">
        <v>174</v>
      </c>
      <c r="B82" s="253"/>
      <c r="C82" s="212">
        <v>16</v>
      </c>
      <c r="D82" s="202"/>
      <c r="E82" s="254">
        <v>-1050000</v>
      </c>
      <c r="F82" s="202"/>
      <c r="G82" s="202">
        <v>-2102100</v>
      </c>
      <c r="H82" s="202"/>
      <c r="I82" s="254">
        <v>-1050000</v>
      </c>
      <c r="J82" s="73"/>
      <c r="K82" s="202">
        <v>-2102100</v>
      </c>
    </row>
    <row r="83" spans="1:11" ht="18.95" customHeight="1">
      <c r="A83" s="255" t="s">
        <v>237</v>
      </c>
      <c r="B83" s="253"/>
      <c r="C83" s="264"/>
      <c r="D83" s="202"/>
      <c r="E83" s="254">
        <v>-315000</v>
      </c>
      <c r="F83" s="202"/>
      <c r="G83" s="202">
        <v>-1932657</v>
      </c>
      <c r="H83" s="202"/>
      <c r="I83" s="254">
        <v>0</v>
      </c>
      <c r="J83" s="73"/>
      <c r="K83" s="202">
        <v>0</v>
      </c>
    </row>
    <row r="84" spans="1:11" ht="18.95" customHeight="1">
      <c r="A84" s="255" t="s">
        <v>206</v>
      </c>
      <c r="B84" s="253"/>
      <c r="C84" s="264"/>
      <c r="D84" s="202"/>
      <c r="E84" s="254"/>
      <c r="F84" s="202"/>
      <c r="G84" s="202"/>
      <c r="H84" s="202"/>
      <c r="I84" s="254"/>
      <c r="J84" s="73"/>
      <c r="K84" s="202"/>
    </row>
    <row r="85" spans="1:11" ht="18.95" customHeight="1">
      <c r="A85" s="255"/>
      <c r="B85" s="253" t="s">
        <v>207</v>
      </c>
      <c r="C85" s="264"/>
      <c r="D85" s="202"/>
      <c r="E85" s="254">
        <v>0</v>
      </c>
      <c r="F85" s="202"/>
      <c r="G85" s="202">
        <v>1365496</v>
      </c>
      <c r="H85" s="202"/>
      <c r="I85" s="254">
        <v>0</v>
      </c>
      <c r="J85" s="73"/>
      <c r="K85" s="202">
        <v>0</v>
      </c>
    </row>
    <row r="86" spans="1:11" ht="18.95" customHeight="1">
      <c r="A86" s="255" t="s">
        <v>199</v>
      </c>
      <c r="B86" s="253"/>
      <c r="C86" s="264"/>
      <c r="D86" s="202"/>
      <c r="E86" s="254">
        <v>0</v>
      </c>
      <c r="F86" s="202"/>
      <c r="G86" s="202">
        <v>-22951</v>
      </c>
      <c r="H86" s="202"/>
      <c r="I86" s="254">
        <v>0</v>
      </c>
      <c r="J86" s="73"/>
      <c r="K86" s="202">
        <v>0</v>
      </c>
    </row>
    <row r="87" spans="1:11" ht="18.95" customHeight="1">
      <c r="A87" s="255" t="s">
        <v>208</v>
      </c>
      <c r="B87" s="253"/>
      <c r="C87" s="264"/>
      <c r="D87" s="202"/>
      <c r="E87" s="254">
        <v>-21</v>
      </c>
      <c r="F87" s="202"/>
      <c r="G87" s="202">
        <v>-24</v>
      </c>
      <c r="H87" s="202"/>
      <c r="I87" s="254">
        <v>-21</v>
      </c>
      <c r="J87" s="73"/>
      <c r="K87" s="202">
        <v>-24</v>
      </c>
    </row>
    <row r="88" spans="1:11" ht="18.95" customHeight="1">
      <c r="A88" s="255" t="s">
        <v>175</v>
      </c>
      <c r="C88" s="256"/>
      <c r="D88" s="257"/>
      <c r="E88" s="258">
        <v>-162764</v>
      </c>
      <c r="F88" s="259"/>
      <c r="G88" s="260">
        <v>-168252</v>
      </c>
      <c r="H88" s="259"/>
      <c r="I88" s="258">
        <v>9161</v>
      </c>
      <c r="J88" s="91"/>
      <c r="K88" s="260">
        <v>-842</v>
      </c>
    </row>
    <row r="89" spans="1:11" ht="6" customHeight="1">
      <c r="A89" s="255"/>
      <c r="B89" s="253"/>
      <c r="C89" s="201"/>
      <c r="D89" s="202"/>
      <c r="E89" s="254"/>
      <c r="F89" s="202"/>
      <c r="G89" s="202"/>
      <c r="H89" s="202"/>
      <c r="I89" s="254"/>
      <c r="J89" s="73"/>
      <c r="K89" s="202"/>
    </row>
    <row r="90" spans="1:11" ht="18.95" customHeight="1">
      <c r="A90" s="263" t="s">
        <v>209</v>
      </c>
      <c r="B90" s="253"/>
      <c r="C90" s="201"/>
      <c r="D90" s="202"/>
      <c r="E90" s="262">
        <f>SUM(E77:E89)</f>
        <v>-411429</v>
      </c>
      <c r="F90" s="202"/>
      <c r="G90" s="208">
        <f>SUM(G77:G89)</f>
        <v>1288656</v>
      </c>
      <c r="H90" s="202"/>
      <c r="I90" s="262">
        <f>SUM(I77:I89)</f>
        <v>-849170</v>
      </c>
      <c r="J90" s="73"/>
      <c r="K90" s="208">
        <f>SUM(K77:K89)</f>
        <v>1061734</v>
      </c>
    </row>
    <row r="91" spans="1:11" ht="8.1" customHeight="1">
      <c r="A91" s="255"/>
      <c r="B91" s="253"/>
      <c r="C91" s="201"/>
      <c r="D91" s="202"/>
      <c r="E91" s="254"/>
      <c r="F91" s="202"/>
      <c r="G91" s="202"/>
      <c r="H91" s="202"/>
      <c r="I91" s="254"/>
      <c r="J91" s="73"/>
      <c r="K91" s="202"/>
    </row>
    <row r="92" spans="1:11" ht="18.95" customHeight="1">
      <c r="A92" s="263" t="s">
        <v>176</v>
      </c>
      <c r="B92" s="253"/>
      <c r="C92" s="201"/>
      <c r="D92" s="202"/>
      <c r="E92" s="254">
        <f>E90+E74+E49</f>
        <v>-979649</v>
      </c>
      <c r="F92" s="202"/>
      <c r="G92" s="202">
        <f>G90+G74+G49</f>
        <v>1512788</v>
      </c>
      <c r="H92" s="202"/>
      <c r="I92" s="254">
        <f>I90+I74+I49</f>
        <v>-6440</v>
      </c>
      <c r="J92" s="73"/>
      <c r="K92" s="202">
        <f>K90+K74+K49</f>
        <v>1247461</v>
      </c>
    </row>
    <row r="93" spans="1:11" ht="18.95" customHeight="1">
      <c r="A93" s="255" t="s">
        <v>177</v>
      </c>
      <c r="B93" s="253"/>
      <c r="C93" s="201"/>
      <c r="D93" s="202"/>
      <c r="E93" s="254">
        <f>'2-4'!I15</f>
        <v>2688647</v>
      </c>
      <c r="F93" s="202"/>
      <c r="G93" s="202">
        <v>1837586</v>
      </c>
      <c r="H93" s="202"/>
      <c r="I93" s="254">
        <f>'2-4'!M15</f>
        <v>137639</v>
      </c>
      <c r="J93" s="73"/>
      <c r="K93" s="202">
        <v>276581</v>
      </c>
    </row>
    <row r="94" spans="1:11" ht="18.95" customHeight="1">
      <c r="A94" s="255" t="s">
        <v>217</v>
      </c>
      <c r="B94" s="253"/>
      <c r="C94" s="201"/>
      <c r="D94" s="202"/>
      <c r="E94" s="262">
        <v>-1444</v>
      </c>
      <c r="F94" s="202"/>
      <c r="G94" s="208">
        <v>247</v>
      </c>
      <c r="H94" s="202"/>
      <c r="I94" s="262">
        <v>0</v>
      </c>
      <c r="J94" s="73"/>
      <c r="K94" s="208">
        <v>0</v>
      </c>
    </row>
    <row r="95" spans="1:11" ht="6" customHeight="1">
      <c r="A95" s="255"/>
      <c r="B95" s="253"/>
      <c r="C95" s="201"/>
      <c r="D95" s="202"/>
      <c r="E95" s="254"/>
      <c r="F95" s="202"/>
      <c r="G95" s="202"/>
      <c r="H95" s="202"/>
      <c r="I95" s="254"/>
      <c r="J95" s="73"/>
      <c r="K95" s="202"/>
    </row>
    <row r="96" spans="1:11" ht="18.95" customHeight="1" thickBot="1">
      <c r="A96" s="263" t="s">
        <v>178</v>
      </c>
      <c r="B96" s="253"/>
      <c r="C96" s="201"/>
      <c r="D96" s="202"/>
      <c r="E96" s="291">
        <f>SUM(E92:E95)</f>
        <v>1707554</v>
      </c>
      <c r="F96" s="202"/>
      <c r="G96" s="265">
        <f>SUM(G92:G95)</f>
        <v>3350621</v>
      </c>
      <c r="H96" s="202"/>
      <c r="I96" s="291">
        <f>SUM(I92:I95)</f>
        <v>131199</v>
      </c>
      <c r="J96" s="73"/>
      <c r="K96" s="265">
        <f>SUM(K92:K95)</f>
        <v>1524042</v>
      </c>
    </row>
    <row r="97" spans="1:11" ht="12" customHeight="1" thickTop="1">
      <c r="A97" s="255"/>
      <c r="B97" s="253"/>
      <c r="C97" s="201"/>
      <c r="D97" s="73"/>
      <c r="E97" s="254"/>
      <c r="F97" s="73"/>
      <c r="G97" s="202"/>
      <c r="H97" s="73"/>
      <c r="I97" s="254"/>
      <c r="K97" s="202"/>
    </row>
    <row r="98" spans="1:11" ht="18.95" customHeight="1">
      <c r="A98" s="263" t="s">
        <v>179</v>
      </c>
      <c r="B98" s="253"/>
      <c r="C98" s="201"/>
      <c r="D98" s="202"/>
      <c r="E98" s="254"/>
      <c r="F98" s="202"/>
      <c r="G98" s="202"/>
      <c r="H98" s="202"/>
      <c r="I98" s="254"/>
      <c r="J98" s="73"/>
      <c r="K98" s="202"/>
    </row>
    <row r="99" spans="1:11" ht="6" customHeight="1">
      <c r="A99" s="263"/>
      <c r="B99" s="253"/>
      <c r="C99" s="201"/>
      <c r="D99" s="202"/>
      <c r="E99" s="254"/>
      <c r="F99" s="202"/>
      <c r="G99" s="202"/>
      <c r="H99" s="202"/>
      <c r="I99" s="254"/>
      <c r="J99" s="73"/>
      <c r="K99" s="202"/>
    </row>
    <row r="100" spans="1:11" ht="18.95" customHeight="1">
      <c r="A100" s="255" t="s">
        <v>180</v>
      </c>
      <c r="B100" s="253"/>
      <c r="C100" s="201"/>
      <c r="D100" s="202"/>
      <c r="E100" s="254"/>
      <c r="F100" s="202"/>
      <c r="G100" s="202"/>
      <c r="H100" s="202"/>
      <c r="I100" s="254"/>
      <c r="J100" s="73"/>
      <c r="K100" s="202"/>
    </row>
    <row r="101" spans="1:11" ht="18.95" customHeight="1">
      <c r="A101" s="255"/>
      <c r="B101" s="253" t="s">
        <v>181</v>
      </c>
      <c r="C101" s="201"/>
      <c r="D101" s="202"/>
      <c r="E101" s="254">
        <v>0</v>
      </c>
      <c r="F101" s="202"/>
      <c r="G101" s="202">
        <v>-977</v>
      </c>
      <c r="H101" s="202"/>
      <c r="I101" s="254">
        <v>0</v>
      </c>
      <c r="J101" s="73"/>
      <c r="K101" s="202">
        <v>0</v>
      </c>
    </row>
    <row r="102" spans="1:11" ht="18.95" customHeight="1">
      <c r="A102" s="255" t="s">
        <v>210</v>
      </c>
      <c r="B102" s="253"/>
      <c r="C102" s="201"/>
      <c r="D102" s="202"/>
      <c r="E102" s="254">
        <v>134964</v>
      </c>
      <c r="F102" s="202"/>
      <c r="G102" s="202">
        <v>88547</v>
      </c>
      <c r="H102" s="202"/>
      <c r="I102" s="254">
        <v>0</v>
      </c>
      <c r="J102" s="240"/>
      <c r="K102" s="202">
        <v>0</v>
      </c>
    </row>
    <row r="103" spans="1:11" ht="18.95" customHeight="1">
      <c r="A103" s="266" t="s">
        <v>216</v>
      </c>
      <c r="B103" s="253"/>
      <c r="C103" s="201"/>
      <c r="D103" s="202"/>
      <c r="E103" s="267">
        <v>0</v>
      </c>
      <c r="F103" s="202"/>
      <c r="G103" s="269">
        <v>0</v>
      </c>
      <c r="H103" s="202"/>
      <c r="I103" s="254">
        <v>0</v>
      </c>
      <c r="J103" s="240"/>
      <c r="K103" s="202">
        <v>-131</v>
      </c>
    </row>
    <row r="104" spans="1:11">
      <c r="A104" s="266"/>
      <c r="B104" s="253"/>
      <c r="C104" s="201"/>
      <c r="D104" s="202"/>
      <c r="E104" s="202"/>
      <c r="F104" s="202"/>
      <c r="G104" s="202"/>
      <c r="H104" s="202"/>
      <c r="I104" s="202"/>
      <c r="J104" s="240"/>
      <c r="K104" s="202"/>
    </row>
    <row r="105" spans="1:11">
      <c r="A105" s="266"/>
      <c r="B105" s="253"/>
      <c r="C105" s="201"/>
      <c r="D105" s="202"/>
      <c r="E105" s="202"/>
      <c r="F105" s="202"/>
      <c r="G105" s="202"/>
      <c r="H105" s="202"/>
      <c r="I105" s="202"/>
      <c r="J105" s="240"/>
      <c r="K105" s="202"/>
    </row>
    <row r="106" spans="1:11">
      <c r="A106" s="266"/>
      <c r="B106" s="253"/>
      <c r="C106" s="201"/>
      <c r="D106" s="202"/>
      <c r="E106" s="202"/>
      <c r="F106" s="202"/>
      <c r="G106" s="202"/>
      <c r="H106" s="202"/>
      <c r="I106" s="202"/>
      <c r="J106" s="240"/>
      <c r="K106" s="202"/>
    </row>
    <row r="107" spans="1:11" ht="21.95" customHeight="1">
      <c r="A107" s="242" t="s">
        <v>196</v>
      </c>
      <c r="B107" s="209"/>
      <c r="C107" s="207"/>
      <c r="D107" s="208"/>
      <c r="E107" s="208"/>
      <c r="F107" s="208"/>
      <c r="G107" s="208"/>
      <c r="H107" s="209"/>
      <c r="I107" s="208"/>
      <c r="J107" s="209"/>
      <c r="K107" s="208"/>
    </row>
    <row r="137" spans="3:4" ht="20.100000000000001" customHeight="1">
      <c r="C137" s="203"/>
      <c r="D137" s="203"/>
    </row>
  </sheetData>
  <mergeCells count="4">
    <mergeCell ref="E5:G5"/>
    <mergeCell ref="I5:K5"/>
    <mergeCell ref="E57:G57"/>
    <mergeCell ref="I57:K57"/>
  </mergeCells>
  <pageMargins left="0.8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 M)</vt:lpstr>
      <vt:lpstr>7</vt:lpstr>
      <vt:lpstr>8</vt:lpstr>
      <vt:lpstr>9-10</vt:lpstr>
      <vt:lpstr>'2-4'!Print_Area</vt:lpstr>
      <vt:lpstr>'5-6 (3 M)'!Print_Area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2022-05-12T08:33:28Z</cp:lastPrinted>
  <dcterms:created xsi:type="dcterms:W3CDTF">2020-05-14T19:00:43Z</dcterms:created>
  <dcterms:modified xsi:type="dcterms:W3CDTF">2022-05-12T12:23:27Z</dcterms:modified>
</cp:coreProperties>
</file>