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re-Built\2565\Q1\งบคีย์\"/>
    </mc:Choice>
  </mc:AlternateContent>
  <bookViews>
    <workbookView xWindow="-105" yWindow="-105" windowWidth="23250" windowHeight="12570" tabRatio="792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กระแสเงินสด!$A$1:$L$116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0" i="7" l="1"/>
  <c r="H24" i="7"/>
  <c r="H23" i="7"/>
  <c r="J60" i="6" l="1"/>
  <c r="H32" i="7"/>
  <c r="L32" i="7"/>
  <c r="L24" i="7"/>
  <c r="F106" i="6" l="1"/>
  <c r="F104" i="6"/>
  <c r="F49" i="6"/>
  <c r="J16" i="6" l="1"/>
  <c r="L56" i="7"/>
  <c r="H56" i="7" l="1"/>
  <c r="N56" i="7"/>
  <c r="J56" i="7"/>
  <c r="S19" i="4" l="1"/>
  <c r="H29" i="7" l="1"/>
  <c r="H28" i="7"/>
  <c r="H30" i="7"/>
  <c r="G66" i="1"/>
  <c r="G25" i="1"/>
  <c r="G24" i="1"/>
  <c r="G15" i="1"/>
  <c r="J106" i="6"/>
  <c r="J61" i="6"/>
  <c r="J49" i="6"/>
  <c r="M20" i="4"/>
  <c r="L29" i="7"/>
  <c r="L28" i="7"/>
  <c r="K15" i="1"/>
  <c r="Q11" i="5" l="1"/>
  <c r="B4" i="5"/>
  <c r="G15" i="4"/>
  <c r="N18" i="7"/>
  <c r="M37" i="1"/>
  <c r="I37" i="1"/>
  <c r="G37" i="1"/>
  <c r="I70" i="1"/>
  <c r="I105" i="1"/>
  <c r="L101" i="6"/>
  <c r="J101" i="6"/>
  <c r="H101" i="6"/>
  <c r="F101" i="6"/>
  <c r="L106" i="6"/>
  <c r="H106" i="6"/>
  <c r="L14" i="6" l="1"/>
  <c r="J14" i="6"/>
  <c r="H14" i="6"/>
  <c r="Q16" i="5"/>
  <c r="M14" i="5"/>
  <c r="K14" i="5"/>
  <c r="I14" i="5"/>
  <c r="G14" i="5"/>
  <c r="S14" i="4"/>
  <c r="S15" i="4" s="1"/>
  <c r="M15" i="4"/>
  <c r="K15" i="4"/>
  <c r="I15" i="4"/>
  <c r="Q12" i="4"/>
  <c r="M7" i="1"/>
  <c r="K7" i="1"/>
  <c r="F14" i="6" l="1"/>
  <c r="G64" i="1" l="1"/>
  <c r="H107" i="6" l="1"/>
  <c r="G70" i="1" l="1"/>
  <c r="F107" i="6" l="1"/>
  <c r="L18" i="7" l="1"/>
  <c r="J18" i="7"/>
  <c r="N13" i="7"/>
  <c r="L13" i="7"/>
  <c r="J13" i="7"/>
  <c r="M19" i="5" l="1"/>
  <c r="K19" i="5"/>
  <c r="I19" i="5"/>
  <c r="G19" i="5"/>
  <c r="K20" i="4" l="1"/>
  <c r="I20" i="4"/>
  <c r="G20" i="4"/>
  <c r="S20" i="4" l="1"/>
  <c r="I107" i="1" l="1"/>
  <c r="G107" i="1"/>
  <c r="L107" i="6" l="1"/>
  <c r="I64" i="1" l="1"/>
  <c r="J13" i="6" l="1"/>
  <c r="J107" i="6" l="1"/>
  <c r="H18" i="7" l="1"/>
  <c r="H13" i="7"/>
  <c r="K64" i="1"/>
  <c r="K70" i="1"/>
  <c r="I52" i="1" l="1"/>
  <c r="M52" i="1" s="1"/>
  <c r="I87" i="1" l="1"/>
  <c r="M87" i="1" s="1"/>
  <c r="F85" i="6"/>
  <c r="H85" i="6"/>
  <c r="F109" i="6"/>
  <c r="J109" i="6"/>
  <c r="K37" i="1" l="1"/>
  <c r="G52" i="1" l="1"/>
  <c r="G87" i="1" s="1"/>
  <c r="K87" i="1" s="1"/>
  <c r="K52" i="1" l="1"/>
  <c r="M21" i="1" l="1"/>
  <c r="M38" i="1" s="1"/>
  <c r="K21" i="1"/>
  <c r="I21" i="1"/>
  <c r="G21" i="1"/>
  <c r="G38" i="1" l="1"/>
  <c r="F13" i="6"/>
  <c r="H13" i="6"/>
  <c r="L13" i="6"/>
  <c r="L26" i="7" l="1"/>
  <c r="J26" i="7"/>
  <c r="H26" i="7"/>
  <c r="K104" i="1" l="1"/>
  <c r="N26" i="7" l="1"/>
  <c r="M70" i="1"/>
  <c r="M64" i="1"/>
  <c r="J19" i="7" l="1"/>
  <c r="J21" i="7" s="1"/>
  <c r="J27" i="7" s="1"/>
  <c r="N19" i="7"/>
  <c r="N21" i="7" s="1"/>
  <c r="J31" i="7" l="1"/>
  <c r="N27" i="7"/>
  <c r="N31" i="7" s="1"/>
  <c r="N33" i="7" l="1"/>
  <c r="J33" i="7"/>
  <c r="L8" i="6"/>
  <c r="L85" i="6" s="1"/>
  <c r="J8" i="6"/>
  <c r="J85" i="6" s="1"/>
  <c r="J57" i="7" l="1"/>
  <c r="J63" i="7" s="1"/>
  <c r="J59" i="7"/>
  <c r="L10" i="6"/>
  <c r="L29" i="6" s="1"/>
  <c r="L65" i="6" s="1"/>
  <c r="L70" i="6" s="1"/>
  <c r="N57" i="7"/>
  <c r="N63" i="7" s="1"/>
  <c r="O13" i="5" s="1"/>
  <c r="O14" i="4"/>
  <c r="H10" i="6"/>
  <c r="H29" i="6" s="1"/>
  <c r="N59" i="7"/>
  <c r="O14" i="5" l="1"/>
  <c r="Q13" i="5"/>
  <c r="Q14" i="5" s="1"/>
  <c r="Q14" i="4"/>
  <c r="O15" i="4"/>
  <c r="M105" i="1"/>
  <c r="N8" i="7"/>
  <c r="L8" i="7"/>
  <c r="Q15" i="4" l="1"/>
  <c r="U14" i="4"/>
  <c r="U15" i="4" s="1"/>
  <c r="H65" i="6"/>
  <c r="H70" i="6" s="1"/>
  <c r="H108" i="6" l="1"/>
  <c r="H110" i="6" s="1"/>
  <c r="A3" i="6"/>
  <c r="B3" i="4"/>
  <c r="B3" i="5" s="1"/>
  <c r="N48" i="7"/>
  <c r="L48" i="7"/>
  <c r="J48" i="7"/>
  <c r="H48" i="7"/>
  <c r="B43" i="7"/>
  <c r="L19" i="7" l="1"/>
  <c r="L21" i="7" s="1"/>
  <c r="H19" i="7"/>
  <c r="H21" i="7" l="1"/>
  <c r="H27" i="7" s="1"/>
  <c r="H31" i="7" s="1"/>
  <c r="L108" i="6"/>
  <c r="L110" i="6" s="1"/>
  <c r="L27" i="7"/>
  <c r="L31" i="7" l="1"/>
  <c r="H33" i="7"/>
  <c r="H59" i="7" l="1"/>
  <c r="H68" i="7" s="1"/>
  <c r="H57" i="7"/>
  <c r="H63" i="7" s="1"/>
  <c r="O19" i="4" s="1"/>
  <c r="F10" i="6"/>
  <c r="L33" i="7"/>
  <c r="L57" i="7" l="1"/>
  <c r="L63" i="7" s="1"/>
  <c r="O18" i="5" s="1"/>
  <c r="O19" i="5" s="1"/>
  <c r="L59" i="7"/>
  <c r="L61" i="7" s="1"/>
  <c r="F29" i="6"/>
  <c r="F65" i="6" s="1"/>
  <c r="F70" i="6" s="1"/>
  <c r="N65" i="7"/>
  <c r="J10" i="6"/>
  <c r="J68" i="7"/>
  <c r="J61" i="7"/>
  <c r="N68" i="7"/>
  <c r="N61" i="7"/>
  <c r="H61" i="7"/>
  <c r="J65" i="7"/>
  <c r="F108" i="6" l="1"/>
  <c r="F110" i="6" s="1"/>
  <c r="O20" i="4"/>
  <c r="G105" i="1" s="1"/>
  <c r="J29" i="6"/>
  <c r="J65" i="6" s="1"/>
  <c r="J70" i="6" s="1"/>
  <c r="J108" i="6" s="1"/>
  <c r="K105" i="1"/>
  <c r="H65" i="7"/>
  <c r="Q19" i="4"/>
  <c r="Q20" i="4" s="1"/>
  <c r="L68" i="7"/>
  <c r="L65" i="7" l="1"/>
  <c r="U19" i="4"/>
  <c r="U20" i="4" s="1"/>
  <c r="L46" i="6"/>
  <c r="J46" i="6"/>
  <c r="H46" i="6"/>
  <c r="F46" i="6"/>
  <c r="G104" i="1"/>
  <c r="J110" i="6" l="1"/>
  <c r="G106" i="1"/>
  <c r="A41" i="6" l="1"/>
  <c r="A80" i="6" s="1"/>
  <c r="I106" i="1"/>
  <c r="I108" i="1" s="1"/>
  <c r="B83" i="1"/>
  <c r="I71" i="1"/>
  <c r="B48" i="1"/>
  <c r="M71" i="1" l="1"/>
  <c r="M106" i="1"/>
  <c r="M108" i="1" s="1"/>
  <c r="I38" i="1"/>
  <c r="G71" i="1"/>
  <c r="K71" i="1"/>
  <c r="K38" i="1"/>
  <c r="I109" i="1"/>
  <c r="M109" i="1" l="1"/>
  <c r="G108" i="1" l="1"/>
  <c r="G109" i="1" l="1"/>
  <c r="Q18" i="5" l="1"/>
  <c r="Q19" i="5" s="1"/>
  <c r="K106" i="1"/>
  <c r="K108" i="1" s="1"/>
  <c r="K109" i="1" l="1"/>
</calcChain>
</file>

<file path=xl/sharedStrings.xml><?xml version="1.0" encoding="utf-8"?>
<sst xmlns="http://schemas.openxmlformats.org/spreadsheetml/2006/main" count="350" uniqueCount="233">
  <si>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</si>
  <si>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</si>
  <si>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</si>
  <si>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</si>
  <si>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</si>
  <si>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</si>
  <si>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</si>
  <si>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</si>
  <si>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</si>
  <si>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</si>
  <si>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</si>
  <si>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</si>
  <si>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</si>
  <si>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</si>
  <si>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</si>
  <si>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</si>
  <si>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</si>
  <si>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</si>
  <si>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</si>
  <si>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</si>
  <si>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</si>
  <si>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</si>
  <si>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</si>
  <si>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</si>
  <si>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</si>
  <si>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</si>
  <si>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</si>
  <si>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</si>
  <si>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</si>
  <si>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</si>
  <si>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</si>
  <si>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</si>
  <si>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</si>
  <si>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</si>
  <si>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</si>
  <si>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</si>
  <si>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</si>
  <si>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</si>
  <si>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</si>
  <si>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</si>
  <si>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</si>
  <si>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</si>
  <si>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</si>
  <si>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</si>
  <si>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</si>
  <si>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</si>
  <si>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</si>
  <si>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</si>
  <si>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</si>
  <si>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</si>
  <si>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</si>
  <si>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</si>
  <si>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</si>
  <si>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</si>
  <si>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</si>
  <si>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</si>
  <si>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</si>
  <si>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</si>
  <si>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</si>
  <si>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</si>
  <si>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</si>
  <si>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</si>
  <si>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</si>
  <si>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</si>
  <si>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</si>
  <si>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</si>
  <si>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</si>
  <si>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</si>
  <si>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</si>
  <si>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</si>
  <si>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</si>
  <si>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</si>
  <si>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</si>
  <si>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</si>
  <si>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</si>
  <si>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</si>
  <si>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</si>
  <si>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</si>
  <si>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</si>
  <si>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</si>
  <si>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</si>
  <si>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</si>
  <si>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</si>
  <si>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</si>
  <si>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</si>
  <si>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</si>
  <si>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</si>
  <si>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</si>
  <si>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</si>
  <si>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</si>
  <si>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</si>
  <si>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</si>
  <si>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</si>
  <si>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</si>
  <si>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</si>
  <si>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</si>
  <si>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</si>
  <si>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</si>
  <si>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</si>
  <si>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</si>
  <si>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</si>
  <si>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</si>
  <si>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</si>
  <si>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</si>
  <si>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</si>
  <si>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</si>
  <si>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</si>
  <si>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</si>
  <si>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</si>
  <si>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</si>
  <si>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</si>
  <si>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</si>
  <si>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</si>
  <si>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</si>
  <si>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</si>
  <si>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</si>
  <si>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</si>
  <si>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</si>
  <si>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</si>
  <si>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</si>
  <si>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</si>
  <si>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</si>
  <si>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</si>
  <si>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</si>
  <si>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</si>
  <si>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</si>
  <si>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</si>
  <si>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</si>
  <si>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</si>
  <si>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</si>
  <si>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</si>
  <si>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</si>
  <si>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</si>
  <si>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</si>
  <si>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</si>
  <si>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</si>
  <si>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</si>
  <si>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</si>
  <si>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</si>
  <si>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</si>
  <si>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</si>
  <si>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</si>
  <si>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</si>
  <si>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</si>
  <si>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</si>
  <si>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</si>
  <si>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</si>
  <si>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(กำไร)จากการปรับมูลค่ายุติธรรมสินทรัพย์ทางการเงิน</t>
  </si>
  <si>
    <t xml:space="preserve">         (กำไร)ขาดทุนจากการจำหน่ายสินทรัพย์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</si>
  <si>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</si>
  <si>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</si>
  <si>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</si>
  <si>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</si>
  <si>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</si>
  <si>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</si>
  <si>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</si>
  <si>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</si>
  <si>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</si>
  <si>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</si>
  <si>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</si>
  <si>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</si>
  <si>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</si>
  <si>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</si>
  <si>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</si>
  <si>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</si>
  <si>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</si>
  <si>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</si>
  <si>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</si>
  <si>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</si>
  <si>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</si>
  <si>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</si>
  <si>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</si>
  <si>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</si>
  <si>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</si>
  <si>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</si>
  <si>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</si>
  <si>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</si>
  <si>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</si>
  <si>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</si>
  <si>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</si>
  <si>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</si>
  <si>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</si>
  <si>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</si>
  <si>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</si>
  <si>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</si>
  <si>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</si>
  <si>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</si>
  <si>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</si>
  <si>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</si>
  <si>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</si>
  <si>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</si>
  <si>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</si>
  <si>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</si>
  <si>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</si>
  <si>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</si>
  <si>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</si>
  <si>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</si>
  <si>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</si>
  <si>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</si>
  <si>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ค่าเผื่อผลขาดทุนด้านเครดิตที่คาดจะเกิดขึ้น</t>
  </si>
  <si>
    <t>(ยังไม่ได้ตรวจสอบ</t>
  </si>
  <si>
    <t>/สอบทานแล้ว)</t>
  </si>
  <si>
    <t>(ตรวจสอบแล้ว)</t>
  </si>
  <si>
    <t>31 ธันวาคม 2564</t>
  </si>
  <si>
    <t>31 มีนาคม 2565</t>
  </si>
  <si>
    <t>ณ วันที่ 31 มีนาคม 2565</t>
  </si>
  <si>
    <t>กำไรเบ็ดเสร็จรวมสำหรับงวด</t>
  </si>
  <si>
    <t>สำหรับงวด 3 เดือน สิ้นสุดวันที่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</si>
  <si>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</si>
  <si>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</si>
  <si>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</si>
  <si>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</si>
  <si>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(ยังไม่ได้ตรวจสอบ/สอบทานแล้ว)</t>
  </si>
  <si>
    <t>หนี้สงสัยจะสูญ</t>
  </si>
  <si>
    <t xml:space="preserve">   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</si>
  <si>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</si>
  <si>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</si>
  <si>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เงินมัดจำค่าที่ดิน</t>
  </si>
  <si>
    <t xml:space="preserve">         เงินลงทุนชั่วคราวเงินฝากประจำ(เพิ่มขึ้น)ลดลง </t>
  </si>
  <si>
    <t>กำไรสำหรับงวด</t>
  </si>
  <si>
    <t xml:space="preserve">   กำไรสำหรับงวด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</si>
  <si>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</si>
  <si>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</si>
  <si>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</si>
  <si>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</si>
  <si>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</si>
  <si>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</si>
  <si>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</si>
  <si>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 xml:space="preserve">         (กำไร)ขาดทุนจากการจำหน่ายสินทรัพย์ไม่มีตัวตน</t>
  </si>
  <si>
    <t>กำไร(ขาดทุน)เบ็ดเสร็จรวมสำหรับงวด</t>
  </si>
  <si>
    <t>กำไร(ขาดทุน)เบ็ดเสร็จอื่นสำหรับงวด-สุทธิจากภาษี</t>
  </si>
  <si>
    <t>28</t>
  </si>
  <si>
    <t xml:space="preserve">          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</si>
</sst>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4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rgb="FFFF0000"/>
      <name val="Angsana New"/>
      <family val="1"/>
    </font>
    <font>
      <sz val="12"/>
      <name val="Angsana New"/>
      <family val="1"/>
    </font>
    <font>
      <sz val="15"/>
      <color theme="1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60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0" xfId="3" applyNumberFormat="1" applyFont="1" applyAlignment="1">
      <alignment horizontal="left" indent="1"/>
    </xf>
    <xf numFmtId="190" fontId="1" fillId="0" borderId="4" xfId="3" applyNumberFormat="1" applyFont="1" applyBorder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190" fontId="7" fillId="0" borderId="0" xfId="3" applyNumberFormat="1" applyFo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39" fontId="1" fillId="0" borderId="0" xfId="3" applyFont="1" applyAlignment="1">
      <alignment horizontal="center"/>
    </xf>
    <xf numFmtId="190" fontId="1" fillId="0" borderId="5" xfId="6" applyNumberFormat="1" applyFont="1" applyFill="1" applyBorder="1" applyAlignment="1"/>
    <xf numFmtId="190" fontId="1" fillId="0" borderId="0" xfId="6" applyNumberFormat="1" applyFont="1" applyFill="1" applyAlignment="1"/>
    <xf numFmtId="190" fontId="1" fillId="0" borderId="0" xfId="6" applyNumberFormat="1" applyFont="1" applyFill="1" applyBorder="1" applyAlignment="1" applyProtection="1"/>
    <xf numFmtId="190" fontId="1" fillId="0" borderId="3" xfId="6" applyNumberFormat="1" applyFont="1" applyFill="1" applyBorder="1" applyAlignment="1"/>
    <xf numFmtId="39" fontId="7" fillId="0" borderId="0" xfId="6" applyNumberFormat="1" applyFont="1" applyFill="1" applyBorder="1" applyAlignment="1"/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190" fontId="10" fillId="0" borderId="0" xfId="1" applyNumberFormat="1" applyFont="1" applyFill="1"/>
    <xf numFmtId="190" fontId="10" fillId="0" borderId="0" xfId="1" applyNumberFormat="1" applyFont="1" applyFill="1" applyBorder="1"/>
    <xf numFmtId="39" fontId="71" fillId="0" borderId="0" xfId="6" applyNumberFormat="1" applyFont="1" applyFill="1" applyBorder="1" applyAlignment="1"/>
    <xf numFmtId="40" fontId="1" fillId="0" borderId="0" xfId="8" applyNumberFormat="1" applyFont="1" applyAlignment="1">
      <alignment horizontal="center"/>
    </xf>
    <xf numFmtId="43" fontId="10" fillId="0" borderId="0" xfId="1" applyFont="1" applyFill="1"/>
    <xf numFmtId="40" fontId="10" fillId="0" borderId="0" xfId="3" applyNumberFormat="1" applyFont="1" applyFill="1" applyAlignment="1">
      <alignment horizontal="centerContinuous"/>
    </xf>
    <xf numFmtId="0" fontId="10" fillId="0" borderId="0" xfId="0" applyFont="1" applyFill="1"/>
    <xf numFmtId="39" fontId="10" fillId="0" borderId="0" xfId="3" quotePrefix="1" applyFont="1" applyFill="1" applyAlignment="1">
      <alignment horizontal="centerContinuous"/>
    </xf>
    <xf numFmtId="39" fontId="10" fillId="0" borderId="0" xfId="3" applyFont="1" applyFill="1" applyAlignment="1">
      <alignment horizontal="centerContinuous"/>
    </xf>
    <xf numFmtId="40" fontId="10" fillId="0" borderId="0" xfId="0" applyNumberFormat="1" applyFont="1" applyFill="1"/>
    <xf numFmtId="39" fontId="10" fillId="0" borderId="0" xfId="3" quotePrefix="1" applyFont="1" applyFill="1" applyAlignment="1">
      <alignment horizontal="center"/>
    </xf>
    <xf numFmtId="40" fontId="10" fillId="0" borderId="0" xfId="3" applyNumberFormat="1" applyFont="1" applyFill="1" applyAlignment="1">
      <alignment horizontal="center"/>
    </xf>
    <xf numFmtId="39" fontId="10" fillId="0" borderId="0" xfId="3" applyFont="1" applyFill="1" applyAlignment="1">
      <alignment horizontal="right"/>
    </xf>
    <xf numFmtId="40" fontId="10" fillId="0" borderId="1" xfId="3" applyNumberFormat="1" applyFont="1" applyFill="1" applyBorder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/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39" fontId="10" fillId="0" borderId="0" xfId="0" applyNumberFormat="1" applyFont="1" applyFill="1"/>
    <xf numFmtId="190" fontId="10" fillId="0" borderId="0" xfId="0" applyNumberFormat="1" applyFont="1" applyFill="1"/>
    <xf numFmtId="0" fontId="68" fillId="0" borderId="0" xfId="2" applyFont="1" applyFill="1" applyAlignment="1">
      <alignment vertical="center"/>
    </xf>
    <xf numFmtId="190" fontId="1" fillId="0" borderId="0" xfId="0" applyNumberFormat="1" applyFont="1" applyFill="1"/>
    <xf numFmtId="4" fontId="10" fillId="0" borderId="0" xfId="0" applyNumberFormat="1" applyFont="1" applyFill="1"/>
    <xf numFmtId="190" fontId="10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right"/>
    </xf>
    <xf numFmtId="0" fontId="1" fillId="0" borderId="0" xfId="0" applyFont="1" applyFill="1"/>
    <xf numFmtId="189" fontId="10" fillId="0" borderId="0" xfId="5" applyNumberFormat="1" applyFont="1" applyFill="1"/>
    <xf numFmtId="190" fontId="10" fillId="0" borderId="2" xfId="0" applyNumberFormat="1" applyFont="1" applyFill="1" applyBorder="1"/>
    <xf numFmtId="40" fontId="10" fillId="0" borderId="0" xfId="3" applyNumberFormat="1" applyFont="1" applyFill="1" applyAlignment="1">
      <alignment horizontal="right"/>
    </xf>
    <xf numFmtId="39" fontId="10" fillId="0" borderId="0" xfId="3" applyFont="1" applyFill="1" applyAlignment="1">
      <alignment horizontal="left"/>
    </xf>
    <xf numFmtId="39" fontId="10" fillId="0" borderId="0" xfId="3" applyFont="1" applyFill="1" applyAlignment="1">
      <alignment horizontal="left" vertical="top"/>
    </xf>
    <xf numFmtId="39" fontId="10" fillId="0" borderId="0" xfId="8" applyNumberFormat="1" applyFont="1" applyFill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Alignment="1">
      <alignment vertical="top"/>
    </xf>
    <xf numFmtId="40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Continuous"/>
    </xf>
    <xf numFmtId="39" fontId="10" fillId="0" borderId="0" xfId="3" applyFont="1" applyFill="1" applyAlignment="1">
      <alignment horizontal="center"/>
    </xf>
    <xf numFmtId="0" fontId="10" fillId="0" borderId="0" xfId="3" quotePrefix="1" applyNumberFormat="1" applyFont="1" applyFill="1" applyAlignment="1">
      <alignment horizontal="center"/>
    </xf>
    <xf numFmtId="190" fontId="10" fillId="0" borderId="2" xfId="0" applyNumberFormat="1" applyFont="1" applyFill="1" applyBorder="1" applyAlignment="1">
      <alignment horizontal="right"/>
    </xf>
    <xf numFmtId="40" fontId="1" fillId="0" borderId="0" xfId="0" applyNumberFormat="1" applyFont="1" applyFill="1"/>
    <xf numFmtId="40" fontId="10" fillId="0" borderId="0" xfId="0" applyNumberFormat="1" applyFont="1" applyFill="1" applyAlignment="1">
      <alignment horizontal="right"/>
    </xf>
    <xf numFmtId="190" fontId="10" fillId="0" borderId="3" xfId="0" applyNumberFormat="1" applyFont="1" applyFill="1" applyBorder="1" applyAlignment="1">
      <alignment horizontal="right"/>
    </xf>
    <xf numFmtId="190" fontId="10" fillId="0" borderId="4" xfId="0" applyNumberFormat="1" applyFont="1" applyFill="1" applyBorder="1"/>
    <xf numFmtId="40" fontId="69" fillId="0" borderId="0" xfId="0" applyNumberFormat="1" applyFont="1" applyFill="1"/>
    <xf numFmtId="190" fontId="9" fillId="0" borderId="0" xfId="3" applyNumberFormat="1" applyFont="1" applyFill="1" applyBorder="1" applyAlignment="1"/>
    <xf numFmtId="190" fontId="9" fillId="0" borderId="0" xfId="3" applyNumberFormat="1" applyFont="1" applyFill="1" applyBorder="1" applyAlignment="1" applyProtection="1"/>
    <xf numFmtId="39" fontId="1" fillId="0" borderId="0" xfId="8" applyNumberFormat="1" applyFont="1" applyFill="1"/>
    <xf numFmtId="39" fontId="1" fillId="0" borderId="0" xfId="3" applyFont="1" applyFill="1" applyAlignment="1">
      <alignment horizontal="centerContinuous"/>
    </xf>
    <xf numFmtId="39" fontId="1" fillId="0" borderId="0" xfId="3" applyFont="1" applyFill="1"/>
    <xf numFmtId="39" fontId="1" fillId="0" borderId="0" xfId="3" applyFont="1" applyFill="1" applyAlignment="1">
      <alignment horizontal="center"/>
    </xf>
    <xf numFmtId="39" fontId="1" fillId="0" borderId="0" xfId="3" applyFont="1" applyFill="1" applyAlignment="1">
      <alignment horizontal="right"/>
    </xf>
    <xf numFmtId="39" fontId="1" fillId="0" borderId="1" xfId="3" applyFont="1" applyFill="1" applyBorder="1" applyAlignment="1">
      <alignment horizontal="center"/>
    </xf>
    <xf numFmtId="39" fontId="7" fillId="0" borderId="0" xfId="3" applyFont="1" applyFill="1"/>
    <xf numFmtId="39" fontId="7" fillId="0" borderId="0" xfId="3" applyFont="1" applyFill="1" applyAlignment="1">
      <alignment horizontal="center"/>
    </xf>
    <xf numFmtId="49" fontId="1" fillId="0" borderId="2" xfId="3" quotePrefix="1" applyNumberFormat="1" applyFont="1" applyFill="1" applyBorder="1" applyAlignment="1">
      <alignment horizontal="center"/>
    </xf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190" fontId="1" fillId="0" borderId="0" xfId="8" applyNumberFormat="1" applyFont="1" applyFill="1"/>
    <xf numFmtId="39" fontId="1" fillId="0" borderId="0" xfId="8" applyNumberFormat="1" applyFont="1" applyFill="1" applyAlignment="1">
      <alignment horizontal="center"/>
    </xf>
    <xf numFmtId="39" fontId="7" fillId="0" borderId="0" xfId="3" applyFont="1" applyFill="1" applyAlignment="1">
      <alignment horizontal="left"/>
    </xf>
    <xf numFmtId="39" fontId="1" fillId="0" borderId="0" xfId="3" applyFont="1" applyFill="1" applyAlignment="1">
      <alignment horizontal="left"/>
    </xf>
    <xf numFmtId="0" fontId="1" fillId="0" borderId="0" xfId="3" applyNumberFormat="1" applyFont="1" applyFill="1" applyAlignment="1">
      <alignment horizontal="center"/>
    </xf>
    <xf numFmtId="190" fontId="1" fillId="0" borderId="0" xfId="3" applyNumberFormat="1" applyFont="1" applyFill="1"/>
    <xf numFmtId="39" fontId="1" fillId="0" borderId="0" xfId="8" applyNumberFormat="1" applyFont="1" applyFill="1" applyAlignment="1">
      <alignment horizontal="left"/>
    </xf>
    <xf numFmtId="190" fontId="1" fillId="0" borderId="3" xfId="3" applyNumberFormat="1" applyFont="1" applyFill="1" applyBorder="1"/>
    <xf numFmtId="190" fontId="1" fillId="0" borderId="4" xfId="3" applyNumberFormat="1" applyFont="1" applyFill="1" applyBorder="1"/>
    <xf numFmtId="39" fontId="70" fillId="0" borderId="0" xfId="3" applyFont="1" applyFill="1"/>
    <xf numFmtId="39" fontId="70" fillId="0" borderId="0" xfId="3" applyFont="1" applyFill="1" applyAlignment="1">
      <alignment horizontal="left"/>
    </xf>
    <xf numFmtId="39" fontId="70" fillId="0" borderId="0" xfId="8" applyNumberFormat="1" applyFont="1" applyFill="1"/>
    <xf numFmtId="39" fontId="73" fillId="0" borderId="0" xfId="8" applyNumberFormat="1" applyFont="1" applyFill="1"/>
    <xf numFmtId="39" fontId="73" fillId="0" borderId="0" xfId="3" applyFont="1" applyFill="1"/>
    <xf numFmtId="39" fontId="73" fillId="0" borderId="0" xfId="3" applyFont="1" applyFill="1" applyAlignment="1">
      <alignment horizontal="left"/>
    </xf>
    <xf numFmtId="189" fontId="10" fillId="0" borderId="0" xfId="3" applyNumberFormat="1" applyFont="1" applyFill="1" applyAlignment="1">
      <alignment horizontal="left"/>
    </xf>
    <xf numFmtId="0" fontId="1" fillId="0" borderId="2" xfId="3" applyNumberFormat="1" applyFont="1" applyFill="1" applyBorder="1" applyAlignment="1">
      <alignment horizontal="center"/>
    </xf>
    <xf numFmtId="190" fontId="1" fillId="0" borderId="0" xfId="3" applyNumberFormat="1" applyFont="1" applyFill="1" applyAlignment="1">
      <alignment horizontal="center"/>
    </xf>
    <xf numFmtId="39" fontId="7" fillId="0" borderId="0" xfId="8" applyNumberFormat="1" applyFont="1" applyFill="1"/>
    <xf numFmtId="0" fontId="1" fillId="0" borderId="0" xfId="8" applyFont="1" applyFill="1" applyAlignment="1">
      <alignment horizontal="left"/>
    </xf>
    <xf numFmtId="39" fontId="1" fillId="0" borderId="0" xfId="3" quotePrefix="1" applyFont="1" applyFill="1" applyAlignment="1">
      <alignment horizontal="centerContinuous"/>
    </xf>
    <xf numFmtId="190" fontId="1" fillId="0" borderId="1" xfId="8" applyNumberFormat="1" applyFont="1" applyFill="1" applyBorder="1"/>
    <xf numFmtId="39" fontId="71" fillId="0" borderId="0" xfId="3" applyFont="1" applyFill="1"/>
    <xf numFmtId="39" fontId="71" fillId="0" borderId="0" xfId="3" applyFont="1" applyFill="1" applyAlignment="1">
      <alignment horizontal="left"/>
    </xf>
    <xf numFmtId="39" fontId="71" fillId="0" borderId="0" xfId="8" applyNumberFormat="1" applyFont="1" applyFill="1"/>
    <xf numFmtId="190" fontId="10" fillId="0" borderId="0" xfId="0" applyNumberFormat="1" applyFont="1" applyFill="1" applyBorder="1" applyAlignment="1">
      <alignment horizontal="right"/>
    </xf>
    <xf numFmtId="40" fontId="7" fillId="0" borderId="0" xfId="0" applyNumberFormat="1" applyFont="1" applyFill="1"/>
    <xf numFmtId="39" fontId="1" fillId="0" borderId="3" xfId="3" applyFont="1" applyFill="1" applyBorder="1"/>
    <xf numFmtId="39" fontId="1" fillId="0" borderId="0" xfId="3" applyFont="1" applyFill="1" applyAlignment="1">
      <alignment horizontal="left" indent="2"/>
    </xf>
    <xf numFmtId="190" fontId="1" fillId="0" borderId="2" xfId="3" applyNumberFormat="1" applyFont="1" applyFill="1" applyBorder="1"/>
    <xf numFmtId="39" fontId="8" fillId="0" borderId="0" xfId="3" applyFont="1" applyFill="1" applyAlignment="1">
      <alignment horizontal="left"/>
    </xf>
    <xf numFmtId="39" fontId="8" fillId="0" borderId="0" xfId="3" applyFont="1" applyFill="1"/>
    <xf numFmtId="190" fontId="1" fillId="0" borderId="4" xfId="8" applyNumberFormat="1" applyFont="1" applyFill="1" applyBorder="1"/>
    <xf numFmtId="39" fontId="1" fillId="0" borderId="0" xfId="3" quotePrefix="1" applyFont="1" applyFill="1" applyAlignment="1">
      <alignment horizontal="left"/>
    </xf>
    <xf numFmtId="191" fontId="1" fillId="0" borderId="0" xfId="3" applyNumberFormat="1" applyFont="1" applyFill="1" applyAlignment="1">
      <alignment horizontal="right"/>
    </xf>
    <xf numFmtId="191" fontId="1" fillId="0" borderId="0" xfId="3" applyNumberFormat="1" applyFont="1" applyFill="1"/>
    <xf numFmtId="37" fontId="1" fillId="0" borderId="0" xfId="3" applyNumberFormat="1" applyFont="1" applyFill="1"/>
    <xf numFmtId="39" fontId="7" fillId="0" borderId="0" xfId="3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39" fontId="7" fillId="0" borderId="0" xfId="3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49" fontId="1" fillId="0" borderId="2" xfId="3" quotePrefix="1" applyNumberFormat="1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49" fontId="1" fillId="0" borderId="0" xfId="3" quotePrefix="1" applyNumberFormat="1" applyFont="1" applyAlignment="1">
      <alignment horizontal="center"/>
    </xf>
    <xf numFmtId="40" fontId="9" fillId="0" borderId="0" xfId="3" quotePrefix="1" applyNumberFormat="1" applyFont="1" applyAlignment="1">
      <alignment horizontal="centerContinuous"/>
    </xf>
    <xf numFmtId="0" fontId="72" fillId="0" borderId="0" xfId="0" applyFont="1" applyFill="1"/>
    <xf numFmtId="190" fontId="1" fillId="0" borderId="0" xfId="8" applyNumberFormat="1" applyFont="1" applyFill="1" applyBorder="1"/>
    <xf numFmtId="190" fontId="1" fillId="0" borderId="3" xfId="8" applyNumberFormat="1" applyFont="1" applyFill="1" applyBorder="1"/>
    <xf numFmtId="39" fontId="1" fillId="0" borderId="1" xfId="3" applyFont="1" applyFill="1" applyBorder="1" applyAlignment="1">
      <alignment horizontal="center"/>
    </xf>
    <xf numFmtId="39" fontId="1" fillId="0" borderId="0" xfId="3" applyFont="1" applyFill="1" applyAlignment="1">
      <alignment horizontal="center"/>
    </xf>
    <xf numFmtId="39" fontId="8" fillId="0" borderId="0" xfId="3" quotePrefix="1" applyFont="1" applyFill="1" applyAlignment="1">
      <alignment horizontal="center"/>
    </xf>
    <xf numFmtId="39" fontId="73" fillId="0" borderId="0" xfId="3" applyNumberFormat="1" applyFont="1" applyFill="1" applyAlignment="1">
      <alignment horizontal="left"/>
    </xf>
    <xf numFmtId="39" fontId="73" fillId="0" borderId="0" xfId="3" applyNumberFormat="1" applyFont="1" applyFill="1"/>
    <xf numFmtId="39" fontId="1" fillId="0" borderId="0" xfId="8" quotePrefix="1" applyNumberFormat="1" applyFont="1" applyFill="1" applyAlignment="1">
      <alignment horizontal="center"/>
    </xf>
    <xf numFmtId="39" fontId="7" fillId="0" borderId="0" xfId="3" applyFont="1" applyFill="1" applyAlignment="1">
      <alignment horizontal="center"/>
    </xf>
    <xf numFmtId="39" fontId="1" fillId="0" borderId="1" xfId="3" applyFont="1" applyFill="1" applyBorder="1" applyAlignment="1">
      <alignment horizontal="center"/>
    </xf>
    <xf numFmtId="39" fontId="1" fillId="0" borderId="0" xfId="3" quotePrefix="1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Fill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opLeftCell="A118" zoomScaleNormal="100" zoomScaleSheetLayoutView="100" workbookViewId="0">
      <selection activeCell="K115" sqref="K115"/>
    </sheetView>
  </sheetViews>
  <sheetFormatPr defaultColWidth="9.140625" defaultRowHeight="24" customHeight="1"/>
  <cols>
    <col min="1" max="1" width="1.7109375" style="88" customWidth="1"/>
    <col min="2" max="4" width="9.140625" style="88" customWidth="1"/>
    <col min="5" max="5" width="12.42578125" style="88" customWidth="1"/>
    <col min="6" max="6" width="8.28515625" style="88" bestFit="1" customWidth="1"/>
    <col min="7" max="7" width="15.7109375" style="88" customWidth="1"/>
    <col min="8" max="8" width="0.8554687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6384" width="9.140625" style="88"/>
  </cols>
  <sheetData>
    <row r="1" spans="1:13" ht="21.95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1.95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1.95" customHeight="1">
      <c r="B3" s="89" t="s">
        <v>205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11.25" customHeight="1"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21.75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 t="s">
        <v>2</v>
      </c>
    </row>
    <row r="6" spans="1:13" ht="21.95" customHeight="1">
      <c r="A6" s="90"/>
      <c r="G6" s="93"/>
      <c r="H6" s="93" t="s">
        <v>3</v>
      </c>
      <c r="I6" s="93"/>
      <c r="J6" s="91"/>
      <c r="K6" s="155" t="s">
        <v>4</v>
      </c>
      <c r="L6" s="155"/>
      <c r="M6" s="155"/>
    </row>
    <row r="7" spans="1:13" ht="21.95" customHeight="1">
      <c r="A7" s="90"/>
      <c r="B7" s="94"/>
      <c r="C7" s="94"/>
      <c r="D7" s="94"/>
      <c r="E7" s="95"/>
      <c r="F7" s="91" t="s">
        <v>5</v>
      </c>
      <c r="G7" s="140" t="s">
        <v>204</v>
      </c>
      <c r="H7" s="141"/>
      <c r="I7" s="141" t="s">
        <v>203</v>
      </c>
      <c r="J7" s="142"/>
      <c r="K7" s="140" t="str">
        <f>+G7</f>
        <v>31 มีนาคม 2565</v>
      </c>
      <c r="L7" s="141"/>
      <c r="M7" s="141" t="str">
        <f>+I7</f>
        <v>31 ธันวาคม 2564</v>
      </c>
    </row>
    <row r="8" spans="1:13" ht="21.95" customHeight="1">
      <c r="A8" s="90"/>
      <c r="B8" s="94"/>
      <c r="C8" s="94"/>
      <c r="D8" s="94"/>
      <c r="E8" s="136"/>
      <c r="F8" s="137"/>
      <c r="G8" s="143" t="s">
        <v>200</v>
      </c>
      <c r="H8" s="142"/>
      <c r="I8" s="142"/>
      <c r="J8" s="142"/>
      <c r="K8" s="142" t="s">
        <v>200</v>
      </c>
      <c r="L8" s="142"/>
      <c r="M8" s="142"/>
    </row>
    <row r="9" spans="1:13" ht="22.5" customHeight="1">
      <c r="A9" s="90"/>
      <c r="B9" s="154" t="s">
        <v>6</v>
      </c>
      <c r="C9" s="154"/>
      <c r="D9" s="154"/>
      <c r="E9" s="154"/>
      <c r="F9" s="91"/>
      <c r="G9" s="142" t="s">
        <v>201</v>
      </c>
      <c r="H9" s="143"/>
      <c r="I9" s="22" t="s">
        <v>202</v>
      </c>
      <c r="J9" s="142"/>
      <c r="K9" s="142" t="s">
        <v>201</v>
      </c>
      <c r="L9" s="143"/>
      <c r="M9" s="142" t="s">
        <v>202</v>
      </c>
    </row>
    <row r="10" spans="1:13" ht="21.95" customHeight="1">
      <c r="A10" s="90"/>
      <c r="B10" s="101" t="s">
        <v>7</v>
      </c>
      <c r="C10" s="90"/>
      <c r="D10" s="90"/>
      <c r="E10" s="90"/>
      <c r="F10" s="90"/>
      <c r="G10" s="90"/>
      <c r="J10" s="90"/>
      <c r="K10" s="90"/>
      <c r="L10" s="90"/>
      <c r="M10" s="90"/>
    </row>
    <row r="11" spans="1:13" ht="21.95" customHeight="1">
      <c r="A11" s="90"/>
      <c r="B11" s="102" t="s">
        <v>8</v>
      </c>
      <c r="C11" s="90"/>
      <c r="D11" s="90"/>
      <c r="E11" s="90"/>
      <c r="F11" s="103">
        <v>6</v>
      </c>
      <c r="G11" s="99">
        <v>584039061.03000009</v>
      </c>
      <c r="I11" s="99">
        <v>680034569.65999997</v>
      </c>
      <c r="K11" s="99">
        <v>241254219.06000006</v>
      </c>
      <c r="L11" s="90"/>
      <c r="M11" s="99">
        <v>393257978.43999994</v>
      </c>
    </row>
    <row r="12" spans="1:13" ht="21.95" customHeight="1">
      <c r="A12" s="90"/>
      <c r="B12" s="102" t="s">
        <v>9</v>
      </c>
      <c r="C12" s="90"/>
      <c r="D12" s="90"/>
      <c r="E12" s="90"/>
      <c r="F12" s="103">
        <v>7</v>
      </c>
      <c r="G12" s="99">
        <v>269785060.59999996</v>
      </c>
      <c r="I12" s="99">
        <v>303606801.83999997</v>
      </c>
      <c r="K12" s="99">
        <v>263374230.25999996</v>
      </c>
      <c r="L12" s="90"/>
      <c r="M12" s="99">
        <v>297203652</v>
      </c>
    </row>
    <row r="13" spans="1:13" ht="21.95" customHeight="1">
      <c r="A13" s="90"/>
      <c r="B13" s="102" t="s">
        <v>10</v>
      </c>
      <c r="C13" s="90"/>
      <c r="D13" s="90"/>
      <c r="E13" s="90"/>
      <c r="F13" s="103">
        <v>8</v>
      </c>
      <c r="G13" s="99">
        <v>548948319.89999998</v>
      </c>
      <c r="I13" s="99">
        <v>616989865.58000004</v>
      </c>
      <c r="K13" s="99">
        <v>614842118.84000003</v>
      </c>
      <c r="L13" s="90"/>
      <c r="M13" s="99">
        <v>659872756.86999989</v>
      </c>
    </row>
    <row r="14" spans="1:13" ht="21.95" customHeight="1">
      <c r="A14" s="90"/>
      <c r="B14" s="102" t="s">
        <v>11</v>
      </c>
      <c r="D14" s="90"/>
      <c r="E14" s="90"/>
      <c r="F14" s="103">
        <v>9</v>
      </c>
      <c r="G14" s="99">
        <v>157990471.00999999</v>
      </c>
      <c r="I14" s="99">
        <v>82274208.920000002</v>
      </c>
      <c r="K14" s="99">
        <v>179704186.62</v>
      </c>
      <c r="L14" s="90"/>
      <c r="M14" s="99">
        <v>84727785.700000003</v>
      </c>
    </row>
    <row r="15" spans="1:13" ht="21.95" customHeight="1">
      <c r="A15" s="90"/>
      <c r="B15" s="102" t="s">
        <v>12</v>
      </c>
      <c r="C15" s="90"/>
      <c r="D15" s="90"/>
      <c r="E15" s="90"/>
      <c r="F15" s="103">
        <v>10</v>
      </c>
      <c r="G15" s="99">
        <f>31000000+22000000+115640000</f>
        <v>168640000</v>
      </c>
      <c r="I15" s="99">
        <v>164640000</v>
      </c>
      <c r="K15" s="99">
        <f>1387681287.64+31000000</f>
        <v>1418681287.6400001</v>
      </c>
      <c r="L15" s="90"/>
      <c r="M15" s="99">
        <v>1418681287.6400001</v>
      </c>
    </row>
    <row r="16" spans="1:13" ht="21.95" customHeight="1">
      <c r="A16" s="90"/>
      <c r="B16" s="102" t="s">
        <v>13</v>
      </c>
      <c r="D16" s="90"/>
      <c r="E16" s="90"/>
      <c r="F16" s="103">
        <v>11</v>
      </c>
      <c r="G16" s="99">
        <v>157320407.81</v>
      </c>
      <c r="H16" s="99"/>
      <c r="I16" s="99">
        <v>135192511.22</v>
      </c>
      <c r="J16" s="99"/>
      <c r="K16" s="99">
        <v>89353033.689999998</v>
      </c>
      <c r="L16" s="104"/>
      <c r="M16" s="99">
        <v>83470337.379999995</v>
      </c>
    </row>
    <row r="17" spans="1:13" ht="21.95" customHeight="1">
      <c r="A17" s="90"/>
      <c r="B17" s="102" t="s">
        <v>14</v>
      </c>
      <c r="D17" s="90"/>
      <c r="E17" s="90"/>
      <c r="F17" s="103">
        <v>12</v>
      </c>
      <c r="G17" s="99">
        <v>937536919.41000009</v>
      </c>
      <c r="I17" s="99">
        <v>956292097.27999997</v>
      </c>
      <c r="K17" s="99">
        <v>0</v>
      </c>
      <c r="L17" s="90"/>
      <c r="M17" s="99">
        <v>0</v>
      </c>
    </row>
    <row r="18" spans="1:13" ht="21.95" customHeight="1">
      <c r="A18" s="90"/>
      <c r="B18" s="102" t="s">
        <v>15</v>
      </c>
      <c r="D18" s="90"/>
      <c r="E18" s="90"/>
      <c r="F18" s="103"/>
      <c r="G18" s="99"/>
      <c r="I18" s="99"/>
      <c r="K18" s="99"/>
      <c r="L18" s="90"/>
      <c r="M18" s="99"/>
    </row>
    <row r="19" spans="1:13" ht="21.95" customHeight="1">
      <c r="A19" s="90"/>
      <c r="B19" s="102" t="s">
        <v>16</v>
      </c>
      <c r="D19" s="90"/>
      <c r="E19" s="90"/>
      <c r="F19" s="103">
        <v>9</v>
      </c>
      <c r="G19" s="99">
        <v>519334701.60000002</v>
      </c>
      <c r="H19" s="99"/>
      <c r="I19" s="99">
        <v>493843665.51000005</v>
      </c>
      <c r="J19" s="99"/>
      <c r="K19" s="99">
        <v>528382315.57000005</v>
      </c>
      <c r="L19" s="104"/>
      <c r="M19" s="99">
        <v>498373501.35000002</v>
      </c>
    </row>
    <row r="20" spans="1:13" ht="21.95" customHeight="1">
      <c r="A20" s="90"/>
      <c r="B20" s="102" t="s">
        <v>17</v>
      </c>
      <c r="D20" s="90"/>
      <c r="E20" s="90"/>
      <c r="F20" s="102"/>
      <c r="G20" s="99">
        <v>82042200.049999997</v>
      </c>
      <c r="H20" s="99"/>
      <c r="I20" s="99">
        <v>22591521.91</v>
      </c>
      <c r="J20" s="99"/>
      <c r="K20" s="99">
        <v>81929850.049999997</v>
      </c>
      <c r="L20" s="104"/>
      <c r="M20" s="99">
        <v>22479171.91</v>
      </c>
    </row>
    <row r="21" spans="1:13" ht="21.95" customHeight="1">
      <c r="A21" s="90"/>
      <c r="B21" s="90"/>
      <c r="C21" s="101" t="s">
        <v>18</v>
      </c>
      <c r="F21" s="105"/>
      <c r="G21" s="106">
        <f>SUM(G11:G20)</f>
        <v>3425637141.4100003</v>
      </c>
      <c r="H21" s="99"/>
      <c r="I21" s="106">
        <f>SUM(I11:I20)</f>
        <v>3455465241.9200001</v>
      </c>
      <c r="J21" s="104"/>
      <c r="K21" s="106">
        <f>SUM(K11:K20)</f>
        <v>3417521241.7300005</v>
      </c>
      <c r="L21" s="104"/>
      <c r="M21" s="106">
        <f>SUM(M11:M20)</f>
        <v>3458066471.29</v>
      </c>
    </row>
    <row r="22" spans="1:13" ht="21.95" customHeight="1">
      <c r="A22" s="90"/>
      <c r="B22" s="101" t="s">
        <v>19</v>
      </c>
      <c r="D22" s="102"/>
      <c r="E22" s="102"/>
      <c r="F22" s="102"/>
      <c r="G22" s="104"/>
      <c r="H22" s="99"/>
      <c r="I22" s="104"/>
      <c r="J22" s="104"/>
      <c r="K22" s="104"/>
      <c r="L22" s="104"/>
      <c r="M22" s="104"/>
    </row>
    <row r="23" spans="1:13" ht="21.95" customHeight="1">
      <c r="A23" s="90"/>
      <c r="B23" s="102" t="s">
        <v>20</v>
      </c>
      <c r="D23" s="102"/>
      <c r="E23" s="102"/>
      <c r="F23" s="103">
        <v>13</v>
      </c>
      <c r="G23" s="104">
        <v>0</v>
      </c>
      <c r="H23" s="99"/>
      <c r="I23" s="104">
        <v>0</v>
      </c>
      <c r="J23" s="99"/>
      <c r="K23" s="104">
        <v>912654603.75</v>
      </c>
      <c r="L23" s="104"/>
      <c r="M23" s="104">
        <v>912654603.75</v>
      </c>
    </row>
    <row r="24" spans="1:13" ht="21.95" customHeight="1">
      <c r="A24" s="90"/>
      <c r="B24" s="102" t="s">
        <v>21</v>
      </c>
      <c r="D24" s="102"/>
      <c r="E24" s="102"/>
      <c r="F24" s="103">
        <v>14</v>
      </c>
      <c r="G24" s="104">
        <f>117282864.06+99797867.8+58747877.22+233156922.63</f>
        <v>508985531.71000004</v>
      </c>
      <c r="H24" s="99"/>
      <c r="I24" s="104">
        <v>510502796.95000005</v>
      </c>
      <c r="J24" s="99"/>
      <c r="K24" s="104">
        <v>0</v>
      </c>
      <c r="L24" s="104"/>
      <c r="M24" s="104">
        <v>0</v>
      </c>
    </row>
    <row r="25" spans="1:13" ht="21.95" customHeight="1">
      <c r="A25" s="90"/>
      <c r="B25" s="102" t="s">
        <v>22</v>
      </c>
      <c r="D25" s="102"/>
      <c r="E25" s="102"/>
      <c r="F25" s="103">
        <v>15</v>
      </c>
      <c r="G25" s="104">
        <f>108835077.75+16668872.83+90000000</f>
        <v>215503950.57999998</v>
      </c>
      <c r="H25" s="99"/>
      <c r="I25" s="104">
        <v>221813324.59999999</v>
      </c>
      <c r="J25" s="99"/>
      <c r="K25" s="104">
        <v>108835077.75</v>
      </c>
      <c r="L25" s="104"/>
      <c r="M25" s="104">
        <v>108835077.75</v>
      </c>
    </row>
    <row r="26" spans="1:13" ht="21.95" customHeight="1">
      <c r="A26" s="90"/>
      <c r="B26" s="102" t="s">
        <v>23</v>
      </c>
      <c r="D26" s="90"/>
      <c r="E26" s="90"/>
      <c r="F26" s="103">
        <v>16</v>
      </c>
      <c r="G26" s="104">
        <v>95857699.700000003</v>
      </c>
      <c r="H26" s="99"/>
      <c r="I26" s="104">
        <v>95857699.700000003</v>
      </c>
      <c r="J26" s="99"/>
      <c r="K26" s="104">
        <v>95857699.700000003</v>
      </c>
      <c r="L26" s="104"/>
      <c r="M26" s="104">
        <v>95857699.700000003</v>
      </c>
    </row>
    <row r="27" spans="1:13" ht="21.95" customHeight="1">
      <c r="A27" s="90"/>
      <c r="B27" s="102" t="s">
        <v>24</v>
      </c>
      <c r="D27" s="90"/>
      <c r="E27" s="90"/>
      <c r="F27" s="103">
        <v>17</v>
      </c>
      <c r="G27" s="104">
        <v>1170754484.02</v>
      </c>
      <c r="H27" s="99"/>
      <c r="I27" s="104">
        <v>1170754484.02</v>
      </c>
      <c r="J27" s="99"/>
      <c r="K27" s="104">
        <v>0</v>
      </c>
      <c r="L27" s="104"/>
      <c r="M27" s="104">
        <v>0</v>
      </c>
    </row>
    <row r="28" spans="1:13" ht="21.95" customHeight="1">
      <c r="A28" s="90"/>
      <c r="B28" s="102" t="s">
        <v>25</v>
      </c>
      <c r="D28" s="90"/>
      <c r="E28" s="90"/>
      <c r="F28" s="103">
        <v>18</v>
      </c>
      <c r="G28" s="104">
        <v>304151153.35000002</v>
      </c>
      <c r="H28" s="99"/>
      <c r="I28" s="104">
        <v>307270326.00999993</v>
      </c>
      <c r="J28" s="99"/>
      <c r="K28" s="104">
        <v>68325852.129999995</v>
      </c>
      <c r="L28" s="104"/>
      <c r="M28" s="104">
        <v>68637001.619999975</v>
      </c>
    </row>
    <row r="29" spans="1:13" ht="21.95" customHeight="1">
      <c r="A29" s="90"/>
      <c r="B29" s="102" t="s">
        <v>26</v>
      </c>
      <c r="D29" s="90"/>
      <c r="E29" s="90"/>
      <c r="F29" s="103">
        <v>19</v>
      </c>
      <c r="G29" s="104">
        <v>53477785.299999982</v>
      </c>
      <c r="H29" s="99"/>
      <c r="I29" s="104">
        <v>58913722.659999996</v>
      </c>
      <c r="J29" s="99"/>
      <c r="K29" s="104">
        <v>38162354.569999985</v>
      </c>
      <c r="L29" s="104"/>
      <c r="M29" s="104">
        <v>42154909.969999999</v>
      </c>
    </row>
    <row r="30" spans="1:13" ht="21.95" customHeight="1">
      <c r="B30" s="88" t="s">
        <v>27</v>
      </c>
      <c r="D30" s="90"/>
      <c r="E30" s="90"/>
      <c r="F30" s="103">
        <v>20</v>
      </c>
      <c r="G30" s="104">
        <v>6078974.6300000008</v>
      </c>
      <c r="H30" s="99"/>
      <c r="I30" s="104">
        <v>5730655.2000000002</v>
      </c>
      <c r="J30" s="99"/>
      <c r="K30" s="104">
        <v>3124954.5900000003</v>
      </c>
      <c r="L30" s="104"/>
      <c r="M30" s="104">
        <v>2683938.59</v>
      </c>
    </row>
    <row r="31" spans="1:13" ht="21.95" customHeight="1">
      <c r="B31" s="88" t="s">
        <v>28</v>
      </c>
      <c r="D31" s="90"/>
      <c r="E31" s="90"/>
      <c r="F31" s="103">
        <v>21</v>
      </c>
      <c r="G31" s="104">
        <v>76844655.170000002</v>
      </c>
      <c r="H31" s="99"/>
      <c r="I31" s="104">
        <v>72156987.829999998</v>
      </c>
      <c r="J31" s="99"/>
      <c r="K31" s="104">
        <v>50836504.850000001</v>
      </c>
      <c r="L31" s="104"/>
      <c r="M31" s="104">
        <v>48547128.520000003</v>
      </c>
    </row>
    <row r="32" spans="1:13" ht="21.95" customHeight="1">
      <c r="B32" s="88" t="s">
        <v>29</v>
      </c>
      <c r="D32" s="90"/>
      <c r="E32" s="90"/>
      <c r="F32" s="98"/>
      <c r="G32" s="104">
        <v>111401346.43000001</v>
      </c>
      <c r="H32" s="99"/>
      <c r="I32" s="104">
        <v>95153778.200000003</v>
      </c>
      <c r="J32" s="99"/>
      <c r="K32" s="104">
        <v>106214503.65000001</v>
      </c>
      <c r="L32" s="104"/>
      <c r="M32" s="104">
        <v>89966935.420000002</v>
      </c>
    </row>
    <row r="33" spans="1:13" ht="21.95" customHeight="1">
      <c r="B33" s="88" t="s">
        <v>30</v>
      </c>
      <c r="D33" s="90"/>
      <c r="E33" s="90"/>
      <c r="F33" s="103">
        <v>22</v>
      </c>
      <c r="G33" s="104">
        <v>163741749.94</v>
      </c>
      <c r="H33" s="99"/>
      <c r="I33" s="104">
        <v>190155560.30000001</v>
      </c>
      <c r="J33" s="99"/>
      <c r="K33" s="104">
        <v>163741749.94</v>
      </c>
      <c r="L33" s="104"/>
      <c r="M33" s="104">
        <v>190155560.30000001</v>
      </c>
    </row>
    <row r="34" spans="1:13" ht="21.95" customHeight="1">
      <c r="B34" s="88" t="s">
        <v>31</v>
      </c>
      <c r="D34" s="90"/>
      <c r="E34" s="90"/>
      <c r="F34" s="103"/>
      <c r="G34" s="104"/>
      <c r="H34" s="99"/>
      <c r="I34" s="104"/>
      <c r="J34" s="99"/>
      <c r="K34" s="104"/>
      <c r="L34" s="104"/>
      <c r="M34" s="104"/>
    </row>
    <row r="35" spans="1:13" ht="21.95" customHeight="1">
      <c r="B35" s="88" t="s">
        <v>32</v>
      </c>
      <c r="D35" s="90"/>
      <c r="E35" s="90"/>
      <c r="F35" s="103"/>
      <c r="G35" s="104">
        <v>200000</v>
      </c>
      <c r="H35" s="99"/>
      <c r="I35" s="104">
        <v>200000</v>
      </c>
      <c r="J35" s="99"/>
      <c r="K35" s="104">
        <v>0</v>
      </c>
      <c r="L35" s="104"/>
      <c r="M35" s="104">
        <v>0</v>
      </c>
    </row>
    <row r="36" spans="1:13" ht="21.95" customHeight="1">
      <c r="A36" s="90"/>
      <c r="B36" s="88" t="s">
        <v>33</v>
      </c>
      <c r="D36" s="90"/>
      <c r="E36" s="90"/>
      <c r="F36" s="102"/>
      <c r="G36" s="104">
        <v>6555223</v>
      </c>
      <c r="I36" s="104">
        <v>6961973</v>
      </c>
      <c r="K36" s="104">
        <v>5913623</v>
      </c>
      <c r="L36" s="90"/>
      <c r="M36" s="104">
        <v>6420373</v>
      </c>
    </row>
    <row r="37" spans="1:13" ht="21.95" customHeight="1">
      <c r="A37" s="90"/>
      <c r="B37" s="90"/>
      <c r="C37" s="101" t="s">
        <v>34</v>
      </c>
      <c r="F37" s="105"/>
      <c r="G37" s="106">
        <f>SUM(G23:G36)</f>
        <v>2713552553.8300004</v>
      </c>
      <c r="I37" s="106">
        <f>SUM(I23:I36)</f>
        <v>2735471308.4699993</v>
      </c>
      <c r="J37" s="90"/>
      <c r="K37" s="106">
        <f>SUM(K23:K36)</f>
        <v>1553666923.9299998</v>
      </c>
      <c r="L37" s="90"/>
      <c r="M37" s="106">
        <f>SUM(M23:M36)</f>
        <v>1565913228.6199999</v>
      </c>
    </row>
    <row r="38" spans="1:13" ht="21.95" customHeight="1" thickBot="1">
      <c r="A38" s="90"/>
      <c r="B38" s="101" t="s">
        <v>35</v>
      </c>
      <c r="C38" s="90"/>
      <c r="D38" s="90"/>
      <c r="E38" s="90"/>
      <c r="F38" s="102"/>
      <c r="G38" s="107">
        <f>+G37+G21</f>
        <v>6139189695.2400007</v>
      </c>
      <c r="I38" s="107">
        <f>+I37+I21</f>
        <v>6190936550.3899994</v>
      </c>
      <c r="J38" s="90"/>
      <c r="K38" s="107">
        <f>+K37+K21</f>
        <v>4971188165.6599998</v>
      </c>
      <c r="L38" s="90"/>
      <c r="M38" s="107">
        <f>+M37+M21</f>
        <v>5023979699.9099998</v>
      </c>
    </row>
    <row r="39" spans="1:13" ht="22.5" thickTop="1">
      <c r="A39" s="90"/>
      <c r="B39" s="90"/>
      <c r="C39" s="102"/>
      <c r="G39" s="90"/>
      <c r="H39" s="90"/>
      <c r="I39" s="90"/>
      <c r="J39" s="90"/>
      <c r="K39" s="90"/>
      <c r="L39" s="90"/>
      <c r="M39" s="90"/>
    </row>
    <row r="40" spans="1:13" ht="21.4" customHeight="1">
      <c r="A40" s="90"/>
      <c r="B40" s="102" t="s">
        <v>36</v>
      </c>
      <c r="C40" s="102"/>
      <c r="D40" s="90"/>
      <c r="E40" s="90"/>
      <c r="F40" s="102"/>
      <c r="G40" s="90"/>
      <c r="H40" s="90"/>
      <c r="I40" s="90"/>
      <c r="J40" s="90"/>
      <c r="K40" s="90"/>
      <c r="L40" s="90"/>
      <c r="M40" s="90"/>
    </row>
    <row r="41" spans="1:13" s="110" customFormat="1" ht="21.75">
      <c r="A41" s="108"/>
      <c r="B41" s="109"/>
      <c r="D41" s="109"/>
      <c r="E41" s="108"/>
      <c r="F41" s="109"/>
      <c r="G41" s="108"/>
      <c r="H41" s="108"/>
      <c r="I41" s="108"/>
      <c r="J41" s="108"/>
      <c r="K41" s="108"/>
      <c r="L41" s="108"/>
      <c r="M41" s="108"/>
    </row>
    <row r="42" spans="1:13" s="111" customFormat="1" ht="21.75">
      <c r="B42" s="112"/>
      <c r="C42" s="113"/>
      <c r="D42" s="114"/>
      <c r="F42" s="112"/>
      <c r="G42" s="112"/>
      <c r="H42" s="112"/>
      <c r="I42" s="112"/>
      <c r="J42" s="112"/>
      <c r="K42" s="112"/>
      <c r="L42" s="112"/>
      <c r="M42" s="112"/>
    </row>
    <row r="43" spans="1:13" ht="21.95" customHeight="1">
      <c r="A43" s="90"/>
      <c r="B43" s="90"/>
      <c r="C43" s="102"/>
      <c r="D43" s="105" t="s">
        <v>37</v>
      </c>
      <c r="F43" s="105"/>
      <c r="G43" s="100"/>
      <c r="I43" s="100"/>
      <c r="J43" s="100"/>
      <c r="K43" s="100"/>
      <c r="L43" s="100"/>
      <c r="M43" s="100"/>
    </row>
    <row r="44" spans="1:13" ht="21.95" customHeight="1">
      <c r="A44" s="90"/>
      <c r="B44" s="90"/>
      <c r="C44" s="102"/>
      <c r="D44" s="88" t="s">
        <v>38</v>
      </c>
      <c r="F44" s="105"/>
      <c r="G44" s="100"/>
      <c r="I44" s="100"/>
      <c r="J44" s="100"/>
      <c r="K44" s="100"/>
      <c r="L44" s="100"/>
      <c r="M44" s="100"/>
    </row>
    <row r="45" spans="1:13" ht="27" customHeight="1">
      <c r="A45" s="90"/>
      <c r="B45" s="156" t="s">
        <v>39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27" customHeight="1">
      <c r="B46" s="89" t="s">
        <v>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ht="27" customHeight="1">
      <c r="B47" s="89" t="s">
        <v>40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 ht="27" customHeight="1">
      <c r="B48" s="89" t="str">
        <f>+B3</f>
        <v>ณ วันที่ 31 มีนาคม 2565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1:13" ht="27" customHeight="1"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</row>
    <row r="50" spans="1:13" ht="27" customHeight="1">
      <c r="A50" s="90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 t="s">
        <v>2</v>
      </c>
    </row>
    <row r="51" spans="1:13" ht="27" customHeight="1">
      <c r="A51" s="90"/>
      <c r="G51" s="93"/>
      <c r="H51" s="93" t="s">
        <v>3</v>
      </c>
      <c r="I51" s="93"/>
      <c r="J51" s="91"/>
      <c r="K51" s="155" t="s">
        <v>4</v>
      </c>
      <c r="L51" s="155"/>
      <c r="M51" s="155"/>
    </row>
    <row r="52" spans="1:13" ht="27" customHeight="1">
      <c r="A52" s="90"/>
      <c r="B52" s="94"/>
      <c r="C52" s="94"/>
      <c r="D52" s="94"/>
      <c r="E52" s="95"/>
      <c r="F52" s="91" t="s">
        <v>5</v>
      </c>
      <c r="G52" s="96" t="str">
        <f>+G7</f>
        <v>31 มีนาคม 2565</v>
      </c>
      <c r="H52" s="115"/>
      <c r="I52" s="97" t="str">
        <f>+I7</f>
        <v>31 ธันวาคม 2564</v>
      </c>
      <c r="J52" s="103"/>
      <c r="K52" s="96" t="str">
        <f>+G52</f>
        <v>31 มีนาคม 2565</v>
      </c>
      <c r="L52" s="97"/>
      <c r="M52" s="97" t="str">
        <f>+I52</f>
        <v>31 ธันวาคม 2564</v>
      </c>
    </row>
    <row r="53" spans="1:13" ht="27" customHeight="1">
      <c r="A53" s="90"/>
      <c r="B53" s="94"/>
      <c r="C53" s="94"/>
      <c r="D53" s="94"/>
      <c r="E53" s="138"/>
      <c r="F53" s="139"/>
      <c r="G53" s="143" t="s">
        <v>200</v>
      </c>
      <c r="H53" s="142"/>
      <c r="I53" s="142"/>
      <c r="J53" s="142"/>
      <c r="K53" s="142" t="s">
        <v>200</v>
      </c>
      <c r="L53" s="142"/>
      <c r="M53" s="142"/>
    </row>
    <row r="54" spans="1:13" ht="25.5" customHeight="1">
      <c r="A54" s="90"/>
      <c r="B54" s="154" t="s">
        <v>41</v>
      </c>
      <c r="C54" s="154"/>
      <c r="D54" s="154"/>
      <c r="E54" s="154"/>
      <c r="F54" s="91"/>
      <c r="G54" s="142" t="s">
        <v>201</v>
      </c>
      <c r="H54" s="143"/>
      <c r="I54" s="22" t="s">
        <v>202</v>
      </c>
      <c r="J54" s="142"/>
      <c r="K54" s="142" t="s">
        <v>201</v>
      </c>
      <c r="L54" s="143"/>
      <c r="M54" s="142" t="s">
        <v>202</v>
      </c>
    </row>
    <row r="55" spans="1:13" ht="27" customHeight="1">
      <c r="A55" s="90"/>
      <c r="B55" s="101" t="s">
        <v>42</v>
      </c>
      <c r="C55" s="90"/>
      <c r="D55" s="90"/>
      <c r="E55" s="90"/>
      <c r="F55" s="90"/>
      <c r="G55" s="104"/>
      <c r="H55" s="99"/>
      <c r="I55" s="104"/>
      <c r="J55" s="104"/>
      <c r="K55" s="104"/>
      <c r="L55" s="104"/>
      <c r="M55" s="116"/>
    </row>
    <row r="56" spans="1:13" ht="27" customHeight="1">
      <c r="A56" s="90"/>
      <c r="B56" s="102" t="s">
        <v>43</v>
      </c>
      <c r="C56" s="90"/>
      <c r="D56" s="90"/>
      <c r="E56" s="90"/>
      <c r="F56" s="103">
        <v>24</v>
      </c>
      <c r="G56" s="104">
        <v>351150000</v>
      </c>
      <c r="H56" s="99"/>
      <c r="I56" s="104">
        <v>30000000</v>
      </c>
      <c r="J56" s="104"/>
      <c r="K56" s="104">
        <v>351150000</v>
      </c>
      <c r="L56" s="104"/>
      <c r="M56" s="104">
        <v>20000000</v>
      </c>
    </row>
    <row r="57" spans="1:13" ht="27" customHeight="1">
      <c r="A57" s="90"/>
      <c r="B57" s="102" t="s">
        <v>44</v>
      </c>
      <c r="C57" s="90"/>
      <c r="D57" s="90"/>
      <c r="E57" s="90"/>
      <c r="F57" s="103">
        <v>25</v>
      </c>
      <c r="G57" s="104">
        <v>833644165.23000002</v>
      </c>
      <c r="H57" s="99"/>
      <c r="I57" s="104">
        <v>878671408.05000007</v>
      </c>
      <c r="J57" s="99"/>
      <c r="K57" s="104">
        <v>797793663.12</v>
      </c>
      <c r="L57" s="104"/>
      <c r="M57" s="104">
        <v>844921346.64999998</v>
      </c>
    </row>
    <row r="58" spans="1:13" ht="27" customHeight="1">
      <c r="A58" s="90"/>
      <c r="B58" s="88" t="s">
        <v>45</v>
      </c>
      <c r="C58" s="90"/>
      <c r="D58" s="90"/>
      <c r="E58" s="90"/>
      <c r="F58" s="103">
        <v>9</v>
      </c>
      <c r="G58" s="104">
        <v>1060362585.1499999</v>
      </c>
      <c r="H58" s="99"/>
      <c r="I58" s="104">
        <v>1146161803.3099997</v>
      </c>
      <c r="J58" s="99"/>
      <c r="K58" s="104">
        <v>1047522879.1099999</v>
      </c>
      <c r="L58" s="104"/>
      <c r="M58" s="104">
        <v>1120064091.3699999</v>
      </c>
    </row>
    <row r="59" spans="1:13" ht="27" customHeight="1">
      <c r="A59" s="90"/>
      <c r="B59" s="102" t="s">
        <v>46</v>
      </c>
      <c r="C59" s="90"/>
      <c r="D59" s="90"/>
      <c r="E59" s="90"/>
      <c r="F59" s="103"/>
      <c r="G59" s="104"/>
      <c r="H59" s="99"/>
      <c r="I59" s="104"/>
      <c r="J59" s="99"/>
      <c r="K59" s="104"/>
      <c r="L59" s="104"/>
      <c r="M59" s="104"/>
    </row>
    <row r="60" spans="1:13" ht="27" customHeight="1">
      <c r="A60" s="90"/>
      <c r="B60" s="102" t="s">
        <v>47</v>
      </c>
      <c r="C60" s="90"/>
      <c r="D60" s="90"/>
      <c r="E60" s="90"/>
      <c r="F60" s="103">
        <v>26</v>
      </c>
      <c r="G60" s="104">
        <v>32974846.23</v>
      </c>
      <c r="H60" s="99"/>
      <c r="I60" s="104">
        <v>36463274.039999999</v>
      </c>
      <c r="J60" s="99"/>
      <c r="K60" s="104">
        <v>26762628.559999999</v>
      </c>
      <c r="L60" s="104"/>
      <c r="M60" s="104">
        <v>30909223.84</v>
      </c>
    </row>
    <row r="61" spans="1:13" ht="27" customHeight="1">
      <c r="A61" s="90"/>
      <c r="B61" s="88" t="s">
        <v>48</v>
      </c>
      <c r="C61" s="90"/>
      <c r="D61" s="90"/>
      <c r="E61" s="90"/>
      <c r="F61" s="103"/>
      <c r="G61" s="104">
        <v>274030276.29000002</v>
      </c>
      <c r="H61" s="99"/>
      <c r="I61" s="104">
        <v>256412761.80000001</v>
      </c>
      <c r="J61" s="99"/>
      <c r="K61" s="104">
        <v>267751144.90000001</v>
      </c>
      <c r="L61" s="104"/>
      <c r="M61" s="104">
        <v>250743422.30000001</v>
      </c>
    </row>
    <row r="62" spans="1:13" ht="27" customHeight="1">
      <c r="B62" s="90" t="s">
        <v>49</v>
      </c>
      <c r="D62" s="90"/>
      <c r="E62" s="90"/>
      <c r="F62" s="91"/>
      <c r="G62" s="104">
        <v>27830986.039999999</v>
      </c>
      <c r="I62" s="104">
        <v>31675345.220000003</v>
      </c>
      <c r="J62" s="90"/>
      <c r="K62" s="104">
        <v>27830986.039999999</v>
      </c>
      <c r="L62" s="90"/>
      <c r="M62" s="104">
        <v>31675345.220000003</v>
      </c>
    </row>
    <row r="63" spans="1:13" ht="27" customHeight="1">
      <c r="A63" s="90"/>
      <c r="B63" s="90" t="s">
        <v>50</v>
      </c>
      <c r="D63" s="90"/>
      <c r="E63" s="90"/>
      <c r="F63" s="91"/>
      <c r="G63" s="104">
        <v>10926790.940000001</v>
      </c>
      <c r="I63" s="104">
        <v>4461682.33</v>
      </c>
      <c r="J63" s="90"/>
      <c r="K63" s="104">
        <v>0</v>
      </c>
      <c r="L63" s="90"/>
      <c r="M63" s="104">
        <v>0</v>
      </c>
    </row>
    <row r="64" spans="1:13" ht="27" customHeight="1">
      <c r="A64" s="90"/>
      <c r="C64" s="101" t="s">
        <v>51</v>
      </c>
      <c r="F64" s="100"/>
      <c r="G64" s="106">
        <f>SUM(G55:G63)</f>
        <v>2590919649.8800001</v>
      </c>
      <c r="I64" s="106">
        <f>SUM(I56:I63)</f>
        <v>2383846274.7499995</v>
      </c>
      <c r="J64" s="104"/>
      <c r="K64" s="106">
        <f>SUM(K56:K63)</f>
        <v>2518811301.7299995</v>
      </c>
      <c r="L64" s="104"/>
      <c r="M64" s="106">
        <f>SUM(M56:M63)</f>
        <v>2298313429.3799996</v>
      </c>
    </row>
    <row r="65" spans="1:13" ht="27" customHeight="1">
      <c r="A65" s="90"/>
      <c r="B65" s="117" t="s">
        <v>52</v>
      </c>
      <c r="C65" s="102"/>
      <c r="F65" s="100"/>
      <c r="G65" s="92"/>
      <c r="I65" s="92"/>
      <c r="J65" s="104"/>
      <c r="K65" s="104"/>
      <c r="L65" s="104"/>
      <c r="M65" s="104"/>
    </row>
    <row r="66" spans="1:13" ht="27" customHeight="1">
      <c r="A66" s="90"/>
      <c r="B66" s="88" t="s">
        <v>53</v>
      </c>
      <c r="C66" s="102"/>
      <c r="F66" s="103">
        <v>27</v>
      </c>
      <c r="G66" s="92">
        <f>1364759100-351150000</f>
        <v>1013609100</v>
      </c>
      <c r="I66" s="92">
        <v>1369689100</v>
      </c>
      <c r="J66" s="104"/>
      <c r="K66" s="104">
        <v>0</v>
      </c>
      <c r="L66" s="104"/>
      <c r="M66" s="104">
        <v>351150000</v>
      </c>
    </row>
    <row r="67" spans="1:13" ht="27" customHeight="1">
      <c r="A67" s="90"/>
      <c r="B67" s="88" t="s">
        <v>54</v>
      </c>
      <c r="C67" s="102"/>
      <c r="F67" s="103">
        <v>26</v>
      </c>
      <c r="G67" s="92">
        <v>26360449.5</v>
      </c>
      <c r="I67" s="92">
        <v>28241018.149999999</v>
      </c>
      <c r="J67" s="104"/>
      <c r="K67" s="104">
        <v>17036999.100000005</v>
      </c>
      <c r="L67" s="104"/>
      <c r="M67" s="104">
        <v>16894201.789999999</v>
      </c>
    </row>
    <row r="68" spans="1:13" ht="27" customHeight="1">
      <c r="A68" s="90"/>
      <c r="B68" s="88" t="s">
        <v>55</v>
      </c>
      <c r="C68" s="90"/>
      <c r="D68" s="90"/>
      <c r="E68" s="90"/>
      <c r="F68" s="103"/>
      <c r="G68" s="99"/>
      <c r="I68" s="99"/>
      <c r="J68" s="99"/>
      <c r="K68" s="99"/>
      <c r="L68" s="104"/>
      <c r="M68" s="99"/>
    </row>
    <row r="69" spans="1:13" ht="27" customHeight="1">
      <c r="A69" s="90"/>
      <c r="B69" s="88" t="s">
        <v>56</v>
      </c>
      <c r="C69" s="90"/>
      <c r="D69" s="90"/>
      <c r="E69" s="90"/>
      <c r="F69" s="103">
        <v>28</v>
      </c>
      <c r="G69" s="104">
        <v>139162609.47</v>
      </c>
      <c r="I69" s="104">
        <v>99978300.039999992</v>
      </c>
      <c r="J69" s="99"/>
      <c r="K69" s="104">
        <v>109475290.25</v>
      </c>
      <c r="L69" s="104"/>
      <c r="M69" s="104">
        <v>73484315</v>
      </c>
    </row>
    <row r="70" spans="1:13" ht="27" customHeight="1">
      <c r="A70" s="90"/>
      <c r="C70" s="101" t="s">
        <v>57</v>
      </c>
      <c r="F70" s="118"/>
      <c r="G70" s="106">
        <f>SUM(G66:G69)</f>
        <v>1179132158.97</v>
      </c>
      <c r="H70" s="90"/>
      <c r="I70" s="106">
        <f>SUM(I66:I69)</f>
        <v>1497908418.1900001</v>
      </c>
      <c r="J70" s="90"/>
      <c r="K70" s="106">
        <f>SUM(K66:K69)</f>
        <v>126512289.35000001</v>
      </c>
      <c r="L70" s="90"/>
      <c r="M70" s="106">
        <f>SUM(M66:M69)</f>
        <v>441528516.79000002</v>
      </c>
    </row>
    <row r="71" spans="1:13" ht="27" customHeight="1">
      <c r="A71" s="90"/>
      <c r="B71" s="90"/>
      <c r="C71" s="101" t="s">
        <v>58</v>
      </c>
      <c r="D71" s="90"/>
      <c r="E71" s="90"/>
      <c r="F71" s="102"/>
      <c r="G71" s="106">
        <f>+G64+G70</f>
        <v>3770051808.8500004</v>
      </c>
      <c r="H71" s="90"/>
      <c r="I71" s="106">
        <f>+I64+I70</f>
        <v>3881754692.9399996</v>
      </c>
      <c r="J71" s="90"/>
      <c r="K71" s="106">
        <f>+K64+K70</f>
        <v>2645323591.0799994</v>
      </c>
      <c r="L71" s="90"/>
      <c r="M71" s="106">
        <f>+M64+M70</f>
        <v>2739841946.1699996</v>
      </c>
    </row>
    <row r="72" spans="1:13" ht="27" customHeight="1">
      <c r="A72" s="90"/>
      <c r="B72" s="90"/>
      <c r="C72" s="102"/>
      <c r="D72" s="90"/>
      <c r="E72" s="90"/>
      <c r="F72" s="102"/>
      <c r="G72" s="90"/>
      <c r="H72" s="90"/>
      <c r="I72" s="90"/>
      <c r="J72" s="90"/>
      <c r="K72" s="90"/>
      <c r="L72" s="90"/>
      <c r="M72" s="90"/>
    </row>
    <row r="73" spans="1:13" ht="27" customHeight="1">
      <c r="A73" s="90"/>
      <c r="B73" s="90"/>
      <c r="C73" s="102"/>
      <c r="D73" s="90"/>
      <c r="E73" s="90"/>
      <c r="F73" s="102"/>
      <c r="G73" s="90"/>
      <c r="H73" s="90"/>
      <c r="I73" s="90"/>
      <c r="J73" s="90"/>
      <c r="K73" s="90"/>
      <c r="L73" s="90"/>
      <c r="M73" s="90"/>
    </row>
    <row r="74" spans="1:13" ht="27" customHeight="1">
      <c r="A74" s="90"/>
      <c r="B74" s="90"/>
      <c r="C74" s="102"/>
      <c r="D74" s="90"/>
      <c r="E74" s="90"/>
      <c r="F74" s="102"/>
      <c r="G74" s="90"/>
      <c r="H74" s="90"/>
      <c r="I74" s="90"/>
      <c r="J74" s="90"/>
      <c r="K74" s="90"/>
      <c r="L74" s="90"/>
      <c r="M74" s="90"/>
    </row>
    <row r="75" spans="1:13" ht="27" customHeight="1">
      <c r="A75" s="90"/>
      <c r="B75" s="102" t="s">
        <v>36</v>
      </c>
      <c r="C75" s="102"/>
      <c r="D75" s="90"/>
      <c r="E75" s="90"/>
      <c r="F75" s="102"/>
      <c r="G75" s="90"/>
      <c r="H75" s="90"/>
      <c r="I75" s="90"/>
      <c r="J75" s="90"/>
      <c r="K75" s="90"/>
      <c r="L75" s="90"/>
      <c r="M75" s="90"/>
    </row>
    <row r="76" spans="1:13" ht="27" customHeight="1">
      <c r="A76" s="90"/>
      <c r="B76" s="102"/>
      <c r="C76" s="102"/>
      <c r="D76" s="90"/>
      <c r="E76" s="90"/>
      <c r="F76" s="102"/>
      <c r="G76" s="90"/>
      <c r="H76" s="90"/>
      <c r="I76" s="90"/>
      <c r="J76" s="90"/>
      <c r="K76" s="90"/>
      <c r="L76" s="90"/>
      <c r="M76" s="90"/>
    </row>
    <row r="77" spans="1:13" ht="27" customHeight="1">
      <c r="A77" s="90"/>
      <c r="B77" s="102"/>
      <c r="C77" s="102"/>
      <c r="D77" s="90"/>
      <c r="E77" s="90"/>
      <c r="F77" s="102"/>
      <c r="G77" s="90"/>
      <c r="H77" s="90"/>
      <c r="I77" s="90"/>
      <c r="J77" s="90"/>
      <c r="K77" s="90"/>
      <c r="L77" s="90"/>
      <c r="M77" s="90"/>
    </row>
    <row r="78" spans="1:13" ht="27" customHeight="1">
      <c r="A78" s="90"/>
      <c r="B78" s="102"/>
      <c r="C78" s="102"/>
      <c r="D78" s="105" t="s">
        <v>37</v>
      </c>
      <c r="E78" s="105"/>
      <c r="F78" s="102"/>
      <c r="G78" s="90"/>
      <c r="H78" s="90"/>
      <c r="I78" s="90"/>
      <c r="J78" s="90"/>
      <c r="K78" s="90"/>
      <c r="L78" s="90"/>
      <c r="M78" s="90"/>
    </row>
    <row r="79" spans="1:13" ht="27" customHeight="1">
      <c r="A79" s="90"/>
      <c r="B79" s="90"/>
      <c r="C79" s="102"/>
      <c r="D79" s="88" t="s">
        <v>38</v>
      </c>
      <c r="F79" s="105"/>
      <c r="G79" s="100"/>
      <c r="I79" s="100"/>
      <c r="J79" s="100"/>
      <c r="K79" s="100"/>
      <c r="L79" s="100"/>
      <c r="M79" s="100"/>
    </row>
    <row r="80" spans="1:13" ht="24" customHeight="1">
      <c r="A80" s="90"/>
      <c r="B80" s="119" t="s">
        <v>59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3" ht="24" customHeight="1">
      <c r="B81" s="89" t="s">
        <v>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</row>
    <row r="82" spans="1:13" ht="24" customHeight="1">
      <c r="B82" s="89" t="s">
        <v>40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</row>
    <row r="83" spans="1:13" ht="24" customHeight="1">
      <c r="B83" s="89" t="str">
        <f>+B3</f>
        <v>ณ วันที่ 31 มีนาคม 2565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</row>
    <row r="84" spans="1:13" ht="24" customHeight="1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24" customHeight="1">
      <c r="A85" s="90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 t="s">
        <v>2</v>
      </c>
    </row>
    <row r="86" spans="1:13" ht="24" customHeight="1">
      <c r="A86" s="90"/>
      <c r="G86" s="93"/>
      <c r="H86" s="93" t="s">
        <v>3</v>
      </c>
      <c r="I86" s="93"/>
      <c r="J86" s="91"/>
      <c r="K86" s="155" t="s">
        <v>4</v>
      </c>
      <c r="L86" s="155"/>
      <c r="M86" s="155"/>
    </row>
    <row r="87" spans="1:13" ht="24" customHeight="1">
      <c r="A87" s="90"/>
      <c r="B87" s="94"/>
      <c r="C87" s="94"/>
      <c r="D87" s="94"/>
      <c r="E87" s="95"/>
      <c r="F87" s="91" t="s">
        <v>5</v>
      </c>
      <c r="G87" s="96" t="str">
        <f>+G52</f>
        <v>31 มีนาคม 2565</v>
      </c>
      <c r="H87" s="115"/>
      <c r="I87" s="97" t="str">
        <f>+I52</f>
        <v>31 ธันวาคม 2564</v>
      </c>
      <c r="J87" s="103"/>
      <c r="K87" s="96" t="str">
        <f>+G87</f>
        <v>31 มีนาคม 2565</v>
      </c>
      <c r="L87" s="97"/>
      <c r="M87" s="97" t="str">
        <f>+I87</f>
        <v>31 ธันวาคม 2564</v>
      </c>
    </row>
    <row r="88" spans="1:13" ht="24" customHeight="1">
      <c r="A88" s="90"/>
      <c r="B88" s="94"/>
      <c r="C88" s="94"/>
      <c r="D88" s="94"/>
      <c r="E88" s="138"/>
      <c r="F88" s="139"/>
      <c r="G88" s="143" t="s">
        <v>200</v>
      </c>
      <c r="H88" s="142"/>
      <c r="I88" s="142"/>
      <c r="J88" s="142"/>
      <c r="K88" s="142" t="s">
        <v>200</v>
      </c>
      <c r="L88" s="142"/>
      <c r="M88" s="142"/>
    </row>
    <row r="89" spans="1:13" ht="25.5" customHeight="1">
      <c r="A89" s="90"/>
      <c r="B89" s="154" t="s">
        <v>60</v>
      </c>
      <c r="C89" s="154"/>
      <c r="D89" s="154"/>
      <c r="E89" s="154"/>
      <c r="F89" s="91"/>
      <c r="G89" s="142" t="s">
        <v>201</v>
      </c>
      <c r="H89" s="143"/>
      <c r="I89" s="22" t="s">
        <v>202</v>
      </c>
      <c r="J89" s="142"/>
      <c r="K89" s="142" t="s">
        <v>201</v>
      </c>
      <c r="L89" s="143"/>
      <c r="M89" s="142" t="s">
        <v>202</v>
      </c>
    </row>
    <row r="90" spans="1:13" ht="24" customHeight="1">
      <c r="A90" s="90"/>
      <c r="B90" s="101" t="s">
        <v>61</v>
      </c>
      <c r="C90" s="90"/>
      <c r="D90" s="90"/>
      <c r="E90" s="90"/>
      <c r="F90" s="90"/>
      <c r="G90" s="90"/>
      <c r="H90" s="90"/>
      <c r="I90" s="90"/>
      <c r="J90" s="91"/>
      <c r="K90" s="102"/>
      <c r="L90" s="90"/>
    </row>
    <row r="91" spans="1:13" ht="24" customHeight="1">
      <c r="A91" s="90"/>
      <c r="B91" s="102" t="s">
        <v>62</v>
      </c>
      <c r="C91" s="90"/>
      <c r="G91" s="90"/>
      <c r="H91" s="90"/>
      <c r="I91" s="90"/>
      <c r="J91" s="90"/>
      <c r="K91" s="90"/>
      <c r="L91" s="90"/>
      <c r="M91" s="90"/>
    </row>
    <row r="92" spans="1:13" ht="24" customHeight="1">
      <c r="A92" s="90"/>
      <c r="B92" s="102" t="s">
        <v>63</v>
      </c>
      <c r="C92" s="90"/>
      <c r="G92" s="90"/>
      <c r="H92" s="90"/>
      <c r="I92" s="90"/>
      <c r="J92" s="90"/>
      <c r="K92" s="90"/>
      <c r="L92" s="90"/>
      <c r="M92" s="90"/>
    </row>
    <row r="93" spans="1:13" ht="24" customHeight="1">
      <c r="A93" s="90"/>
      <c r="B93" s="102" t="s">
        <v>64</v>
      </c>
      <c r="C93" s="90"/>
      <c r="G93" s="90"/>
      <c r="H93" s="90"/>
      <c r="I93" s="90"/>
      <c r="J93" s="90"/>
      <c r="K93" s="90"/>
      <c r="L93" s="90"/>
      <c r="M93" s="90"/>
    </row>
    <row r="94" spans="1:13" ht="24" customHeight="1" thickBot="1">
      <c r="A94" s="90"/>
      <c r="B94" s="102" t="s">
        <v>65</v>
      </c>
      <c r="C94" s="90"/>
      <c r="F94" s="103"/>
      <c r="G94" s="24">
        <v>308676462</v>
      </c>
      <c r="H94" s="104"/>
      <c r="I94" s="24">
        <v>308676462</v>
      </c>
      <c r="J94" s="104"/>
      <c r="K94" s="24">
        <v>308676462</v>
      </c>
      <c r="L94" s="104"/>
      <c r="M94" s="24">
        <v>308676462</v>
      </c>
    </row>
    <row r="95" spans="1:13" ht="24" customHeight="1" thickTop="1">
      <c r="A95" s="90"/>
      <c r="B95" s="102" t="s">
        <v>66</v>
      </c>
      <c r="C95" s="90"/>
      <c r="F95" s="100"/>
      <c r="G95" s="104"/>
      <c r="H95" s="104"/>
      <c r="I95" s="104"/>
      <c r="J95" s="104"/>
      <c r="K95" s="104"/>
      <c r="L95" s="104"/>
      <c r="M95" s="104"/>
    </row>
    <row r="96" spans="1:13" ht="24" customHeight="1">
      <c r="A96" s="90"/>
      <c r="B96" s="102" t="s">
        <v>64</v>
      </c>
      <c r="C96" s="90"/>
      <c r="F96" s="100"/>
      <c r="G96" s="25"/>
      <c r="H96" s="104"/>
      <c r="I96" s="25"/>
      <c r="J96" s="104"/>
      <c r="K96" s="25"/>
      <c r="L96" s="104"/>
      <c r="M96" s="25"/>
    </row>
    <row r="97" spans="1:13" ht="24" customHeight="1">
      <c r="A97" s="90"/>
      <c r="B97" s="102" t="s">
        <v>67</v>
      </c>
      <c r="C97" s="90"/>
      <c r="F97" s="98"/>
      <c r="G97" s="25">
        <v>308676462</v>
      </c>
      <c r="H97" s="104"/>
      <c r="I97" s="25">
        <v>308676462</v>
      </c>
      <c r="J97" s="104"/>
      <c r="K97" s="25">
        <v>308676462</v>
      </c>
      <c r="L97" s="104"/>
      <c r="M97" s="25">
        <v>308676462</v>
      </c>
    </row>
    <row r="98" spans="1:13" ht="24" customHeight="1">
      <c r="A98" s="90"/>
      <c r="B98" s="102" t="s">
        <v>68</v>
      </c>
      <c r="C98" s="90"/>
      <c r="F98" s="98"/>
      <c r="G98" s="25"/>
      <c r="H98" s="104"/>
      <c r="I98" s="25"/>
      <c r="J98" s="104"/>
      <c r="K98" s="25" t="s">
        <v>69</v>
      </c>
      <c r="L98" s="104"/>
      <c r="M98" s="25"/>
    </row>
    <row r="99" spans="1:13" ht="24" customHeight="1">
      <c r="B99" s="102" t="s">
        <v>70</v>
      </c>
      <c r="C99" s="90"/>
      <c r="F99" s="91"/>
      <c r="G99" s="25">
        <v>97844800</v>
      </c>
      <c r="H99" s="25"/>
      <c r="I99" s="25">
        <v>97844800</v>
      </c>
      <c r="J99" s="25"/>
      <c r="K99" s="25">
        <v>97844800</v>
      </c>
      <c r="L99" s="25"/>
      <c r="M99" s="25">
        <v>97844800</v>
      </c>
    </row>
    <row r="100" spans="1:13" ht="24" customHeight="1">
      <c r="B100" s="102" t="s">
        <v>71</v>
      </c>
      <c r="F100" s="100"/>
      <c r="G100" s="99"/>
      <c r="H100" s="104"/>
      <c r="I100" s="99"/>
      <c r="J100" s="104"/>
      <c r="K100" s="99"/>
      <c r="L100" s="104"/>
      <c r="M100" s="104"/>
    </row>
    <row r="101" spans="1:13" ht="24" customHeight="1">
      <c r="B101" s="88" t="s">
        <v>72</v>
      </c>
      <c r="F101" s="100"/>
      <c r="G101" s="25">
        <v>186541112.75</v>
      </c>
      <c r="H101" s="25"/>
      <c r="I101" s="25">
        <v>186541112.75</v>
      </c>
      <c r="J101" s="25"/>
      <c r="K101" s="25">
        <v>186541112.75</v>
      </c>
      <c r="L101" s="14"/>
      <c r="M101" s="26">
        <v>186541112.75</v>
      </c>
    </row>
    <row r="102" spans="1:13" ht="24" customHeight="1">
      <c r="B102" s="102" t="s">
        <v>73</v>
      </c>
      <c r="C102" s="90"/>
      <c r="F102" s="91"/>
      <c r="G102" s="99"/>
      <c r="H102" s="25"/>
      <c r="I102" s="99"/>
      <c r="J102" s="25"/>
      <c r="K102" s="99"/>
      <c r="L102" s="25"/>
      <c r="M102" s="99"/>
    </row>
    <row r="103" spans="1:13" ht="24" customHeight="1">
      <c r="B103" s="102" t="s">
        <v>74</v>
      </c>
      <c r="C103" s="90"/>
      <c r="F103" s="91"/>
      <c r="G103" s="99"/>
      <c r="H103" s="14"/>
      <c r="I103" s="99"/>
      <c r="J103" s="14"/>
      <c r="K103" s="99"/>
      <c r="L103" s="14"/>
      <c r="M103" s="99"/>
    </row>
    <row r="104" spans="1:13" ht="24" customHeight="1">
      <c r="B104" s="102" t="s">
        <v>75</v>
      </c>
      <c r="C104" s="90"/>
      <c r="F104" s="103">
        <v>30</v>
      </c>
      <c r="G104" s="14">
        <f>+งบแสดงการเปลี่ยนแปลงรวม!M20</f>
        <v>36867646.200000003</v>
      </c>
      <c r="H104" s="14"/>
      <c r="I104" s="14">
        <v>36867646.200000003</v>
      </c>
      <c r="J104" s="14"/>
      <c r="K104" s="14">
        <f>+งบแสดงการเปลี่ยนแปลงเฉพาะ!M19</f>
        <v>36867646.200000003</v>
      </c>
      <c r="L104" s="14"/>
      <c r="M104" s="14">
        <v>36867646.200000003</v>
      </c>
    </row>
    <row r="105" spans="1:13" ht="24" customHeight="1">
      <c r="B105" s="102" t="s">
        <v>76</v>
      </c>
      <c r="C105" s="90"/>
      <c r="F105" s="100"/>
      <c r="G105" s="120">
        <f>+งบแสดงการเปลี่ยนแปลงรวม!O20</f>
        <v>1739207326.8200011</v>
      </c>
      <c r="H105" s="99"/>
      <c r="I105" s="120">
        <f>+งบแสดงการเปลี่ยนแปลงรวม!O17</f>
        <v>1679251315.1000011</v>
      </c>
      <c r="J105" s="99"/>
      <c r="K105" s="120">
        <f>+งบแสดงการเปลี่ยนแปลงเฉพาะ!O19</f>
        <v>1695934553.6300001</v>
      </c>
      <c r="L105" s="99"/>
      <c r="M105" s="120">
        <f>+งบแสดงการเปลี่ยนแปลงเฉพาะ!O16</f>
        <v>1654207732.79</v>
      </c>
    </row>
    <row r="106" spans="1:13" ht="24" customHeight="1">
      <c r="B106" s="102" t="s">
        <v>77</v>
      </c>
      <c r="C106" s="90"/>
      <c r="F106" s="100"/>
      <c r="G106" s="14">
        <f>SUM(G97:G105)</f>
        <v>2369137347.7700014</v>
      </c>
      <c r="H106" s="25"/>
      <c r="I106" s="14">
        <f t="shared" ref="I106:M106" si="0">SUM(I96:I105)</f>
        <v>2309181336.0500011</v>
      </c>
      <c r="J106" s="25"/>
      <c r="K106" s="14">
        <f>SUM(K96:K105)</f>
        <v>2325864574.5799999</v>
      </c>
      <c r="L106" s="25"/>
      <c r="M106" s="14">
        <f t="shared" si="0"/>
        <v>2284137753.7399998</v>
      </c>
    </row>
    <row r="107" spans="1:13" ht="24" customHeight="1">
      <c r="A107" s="90"/>
      <c r="B107" s="102" t="s">
        <v>78</v>
      </c>
      <c r="C107" s="90"/>
      <c r="F107" s="105"/>
      <c r="G107" s="14">
        <f>งบแสดงการเปลี่ยนแปลงรวม!S20</f>
        <v>538.62000000024796</v>
      </c>
      <c r="H107" s="25"/>
      <c r="I107" s="14">
        <f>+งบแสดงการเปลี่ยนแปลงรวม!S17</f>
        <v>521.40000000024793</v>
      </c>
      <c r="J107" s="14"/>
      <c r="K107" s="99">
        <v>0</v>
      </c>
      <c r="L107" s="14"/>
      <c r="M107" s="99">
        <v>0</v>
      </c>
    </row>
    <row r="108" spans="1:13" ht="24" customHeight="1">
      <c r="A108" s="90"/>
      <c r="C108" s="102" t="s">
        <v>79</v>
      </c>
      <c r="D108" s="90"/>
      <c r="E108" s="90"/>
      <c r="F108" s="102"/>
      <c r="G108" s="27">
        <f>SUM(G106:G107)</f>
        <v>2369137886.3900013</v>
      </c>
      <c r="H108" s="25"/>
      <c r="I108" s="27">
        <f>SUM(I106:I107)</f>
        <v>2309181857.4500012</v>
      </c>
      <c r="J108" s="25"/>
      <c r="K108" s="27">
        <f>SUM(K106:K107)</f>
        <v>2325864574.5799999</v>
      </c>
      <c r="L108" s="25"/>
      <c r="M108" s="27">
        <f>SUM(M106:M107)</f>
        <v>2284137753.7399998</v>
      </c>
    </row>
    <row r="109" spans="1:13" ht="24" customHeight="1" thickBot="1">
      <c r="A109" s="90"/>
      <c r="B109" s="102" t="s">
        <v>80</v>
      </c>
      <c r="C109" s="90"/>
      <c r="D109" s="90"/>
      <c r="E109" s="90"/>
      <c r="F109" s="102"/>
      <c r="G109" s="18">
        <f>+G71+G108</f>
        <v>6139189695.2400017</v>
      </c>
      <c r="H109" s="25"/>
      <c r="I109" s="18">
        <f>+I71+I108</f>
        <v>6190936550.3900013</v>
      </c>
      <c r="J109" s="25"/>
      <c r="K109" s="18">
        <f>+K71+K108</f>
        <v>4971188165.6599998</v>
      </c>
      <c r="L109" s="25"/>
      <c r="M109" s="18">
        <f>+M71+M108</f>
        <v>5023979699.9099998</v>
      </c>
    </row>
    <row r="110" spans="1:13" s="123" customFormat="1" ht="24" customHeight="1" thickTop="1">
      <c r="A110" s="121"/>
      <c r="B110" s="122"/>
      <c r="C110" s="121"/>
      <c r="D110" s="121"/>
      <c r="E110" s="121"/>
      <c r="F110" s="122"/>
      <c r="G110" s="41"/>
      <c r="H110" s="41"/>
      <c r="I110" s="41"/>
      <c r="J110" s="41"/>
      <c r="K110" s="41"/>
      <c r="L110" s="41"/>
      <c r="M110" s="41"/>
    </row>
    <row r="111" spans="1:13" s="117" customFormat="1" ht="24" customHeight="1">
      <c r="A111" s="94"/>
      <c r="B111" s="101"/>
      <c r="C111" s="94"/>
      <c r="D111" s="94"/>
      <c r="E111" s="94"/>
      <c r="F111" s="101"/>
      <c r="G111" s="28"/>
      <c r="H111" s="28"/>
      <c r="I111" s="28"/>
      <c r="J111" s="28"/>
      <c r="K111" s="28"/>
      <c r="L111" s="28"/>
      <c r="M111" s="28"/>
    </row>
    <row r="112" spans="1:13" s="117" customFormat="1" ht="24" customHeight="1">
      <c r="A112" s="94"/>
      <c r="B112" s="102" t="s">
        <v>36</v>
      </c>
      <c r="C112" s="94"/>
      <c r="D112" s="94"/>
      <c r="E112" s="94"/>
      <c r="F112" s="101"/>
      <c r="G112" s="28"/>
      <c r="H112" s="28"/>
      <c r="I112" s="28"/>
      <c r="J112" s="28"/>
      <c r="K112" s="28"/>
      <c r="L112" s="28"/>
      <c r="M112" s="28"/>
    </row>
    <row r="113" spans="1:13" s="117" customFormat="1" ht="24" customHeight="1">
      <c r="A113" s="94"/>
      <c r="B113" s="102"/>
      <c r="C113" s="94"/>
      <c r="D113" s="94"/>
      <c r="E113" s="94"/>
      <c r="F113" s="101"/>
      <c r="G113" s="28"/>
      <c r="H113" s="28"/>
      <c r="I113" s="28"/>
      <c r="J113" s="28"/>
      <c r="K113" s="28"/>
      <c r="L113" s="28"/>
      <c r="M113" s="28"/>
    </row>
    <row r="114" spans="1:13" s="117" customFormat="1" ht="24" customHeight="1">
      <c r="A114" s="94"/>
      <c r="B114" s="102"/>
      <c r="C114" s="94"/>
      <c r="D114" s="94"/>
      <c r="E114" s="94"/>
      <c r="F114" s="101"/>
      <c r="G114" s="28"/>
      <c r="H114" s="28"/>
      <c r="I114" s="28"/>
      <c r="J114" s="28"/>
      <c r="K114" s="28"/>
      <c r="L114" s="28"/>
      <c r="M114" s="28"/>
    </row>
    <row r="115" spans="1:13" s="117" customFormat="1" ht="24" customHeight="1">
      <c r="A115" s="94"/>
      <c r="B115" s="102"/>
      <c r="C115" s="94"/>
      <c r="D115" s="94"/>
      <c r="E115" s="94"/>
      <c r="F115" s="101"/>
      <c r="G115" s="28"/>
      <c r="H115" s="28"/>
      <c r="I115" s="28"/>
      <c r="J115" s="28"/>
      <c r="K115" s="28"/>
      <c r="L115" s="28"/>
      <c r="M115" s="28"/>
    </row>
    <row r="116" spans="1:13" s="117" customFormat="1" ht="24" customHeight="1">
      <c r="A116" s="94"/>
      <c r="B116" s="102"/>
      <c r="C116" s="94"/>
      <c r="D116" s="94"/>
      <c r="E116" s="94"/>
      <c r="F116" s="101"/>
      <c r="G116" s="28"/>
      <c r="H116" s="28"/>
      <c r="I116" s="28"/>
      <c r="J116" s="28"/>
      <c r="K116" s="28"/>
      <c r="L116" s="28"/>
      <c r="M116" s="28"/>
    </row>
    <row r="117" spans="1:13" ht="24" customHeight="1">
      <c r="A117" s="90"/>
      <c r="B117" s="90"/>
      <c r="C117" s="102"/>
      <c r="D117" s="105" t="s">
        <v>37</v>
      </c>
      <c r="E117" s="105"/>
      <c r="F117" s="105"/>
      <c r="G117" s="100"/>
      <c r="I117" s="100"/>
      <c r="J117" s="100"/>
      <c r="K117" s="100"/>
      <c r="L117" s="100"/>
      <c r="M117" s="100"/>
    </row>
    <row r="118" spans="1:13" ht="24" customHeight="1">
      <c r="A118" s="90"/>
      <c r="B118" s="90"/>
      <c r="C118" s="102"/>
      <c r="D118" s="88" t="s">
        <v>38</v>
      </c>
      <c r="F118" s="105"/>
      <c r="G118" s="100"/>
      <c r="I118" s="100"/>
      <c r="J118" s="100"/>
      <c r="K118" s="100"/>
      <c r="L118" s="100"/>
      <c r="M118" s="100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1496062992125984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68" zoomScaleNormal="100" zoomScaleSheetLayoutView="90" workbookViewId="0">
      <selection activeCell="F14" sqref="F14"/>
    </sheetView>
  </sheetViews>
  <sheetFormatPr defaultColWidth="9.140625" defaultRowHeight="24.95" customHeight="1"/>
  <cols>
    <col min="1" max="1" width="2.7109375" style="88" customWidth="1"/>
    <col min="2" max="2" width="6.28515625" style="88" customWidth="1"/>
    <col min="3" max="4" width="9.140625" style="88" customWidth="1"/>
    <col min="5" max="5" width="10" style="88" customWidth="1"/>
    <col min="6" max="6" width="2.5703125" style="88" customWidth="1"/>
    <col min="7" max="7" width="8.28515625" style="88" customWidth="1"/>
    <col min="8" max="8" width="16" style="88" customWidth="1"/>
    <col min="9" max="9" width="0.85546875" style="88" customWidth="1"/>
    <col min="10" max="10" width="16" style="88" customWidth="1"/>
    <col min="11" max="11" width="0.85546875" style="88" customWidth="1"/>
    <col min="12" max="12" width="16" style="88" customWidth="1"/>
    <col min="13" max="13" width="0.85546875" style="88" customWidth="1"/>
    <col min="14" max="14" width="16" style="88" customWidth="1"/>
    <col min="15" max="15" width="2.28515625" style="88" customWidth="1"/>
    <col min="16" max="16384" width="9.140625" style="88"/>
  </cols>
  <sheetData>
    <row r="1" spans="1:15" ht="24.75" customHeight="1">
      <c r="A1" s="90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</row>
    <row r="2" spans="1:15" ht="24.75" customHeight="1">
      <c r="A2" s="90"/>
      <c r="B2" s="89" t="s">
        <v>81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</row>
    <row r="3" spans="1:15" ht="24.75" customHeight="1">
      <c r="A3" s="90"/>
      <c r="B3" s="119" t="s">
        <v>207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</row>
    <row r="4" spans="1:15" ht="27" customHeight="1">
      <c r="A4" s="90"/>
      <c r="B4" s="119" t="s">
        <v>212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0"/>
    </row>
    <row r="5" spans="1:15" ht="15.75" customHeight="1">
      <c r="A5" s="90"/>
      <c r="B5" s="11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5" ht="24.75" customHeight="1">
      <c r="A6" s="90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92" t="s">
        <v>2</v>
      </c>
      <c r="O6" s="90"/>
    </row>
    <row r="7" spans="1:15" ht="24.75" customHeight="1">
      <c r="A7" s="90"/>
      <c r="B7" s="149"/>
      <c r="C7" s="149"/>
      <c r="D7" s="149"/>
      <c r="E7" s="149"/>
      <c r="F7" s="149"/>
      <c r="G7" s="149"/>
      <c r="H7" s="148"/>
      <c r="I7" s="148" t="s">
        <v>3</v>
      </c>
      <c r="J7" s="148"/>
      <c r="K7" s="149"/>
      <c r="L7" s="155" t="s">
        <v>4</v>
      </c>
      <c r="M7" s="155"/>
      <c r="N7" s="155"/>
      <c r="O7" s="90"/>
    </row>
    <row r="8" spans="1:15" ht="24.75" customHeight="1">
      <c r="A8" s="90"/>
      <c r="B8" s="102"/>
      <c r="C8" s="90"/>
      <c r="D8" s="90"/>
      <c r="E8" s="90"/>
      <c r="F8" s="90"/>
      <c r="G8" s="149" t="s">
        <v>5</v>
      </c>
      <c r="H8" s="103">
        <v>2565</v>
      </c>
      <c r="I8" s="97"/>
      <c r="J8" s="103">
        <v>2564</v>
      </c>
      <c r="K8" s="98"/>
      <c r="L8" s="103">
        <f>+H8</f>
        <v>2565</v>
      </c>
      <c r="M8" s="97"/>
      <c r="N8" s="103">
        <f>+J8</f>
        <v>2564</v>
      </c>
      <c r="O8" s="90"/>
    </row>
    <row r="9" spans="1:15" ht="24.75" customHeight="1">
      <c r="A9" s="90"/>
      <c r="B9" s="102" t="s">
        <v>82</v>
      </c>
      <c r="C9" s="90"/>
      <c r="D9" s="90"/>
      <c r="E9" s="90"/>
      <c r="F9" s="90"/>
      <c r="G9" s="90"/>
      <c r="H9" s="90"/>
      <c r="I9" s="90"/>
      <c r="O9" s="90"/>
    </row>
    <row r="10" spans="1:15" ht="24.75" customHeight="1">
      <c r="A10" s="90"/>
      <c r="B10" s="102" t="s">
        <v>83</v>
      </c>
      <c r="C10" s="90"/>
      <c r="D10" s="90"/>
      <c r="E10" s="90"/>
      <c r="F10" s="90"/>
      <c r="G10" s="100"/>
      <c r="H10" s="104">
        <v>1003111138.3600001</v>
      </c>
      <c r="I10" s="104"/>
      <c r="J10" s="104">
        <v>941532767.78999996</v>
      </c>
      <c r="K10" s="104"/>
      <c r="L10" s="104">
        <v>1072402224.9300002</v>
      </c>
      <c r="M10" s="104"/>
      <c r="N10" s="104">
        <v>982086736.47000003</v>
      </c>
      <c r="O10" s="90"/>
    </row>
    <row r="11" spans="1:15" ht="24.75" customHeight="1">
      <c r="A11" s="90"/>
      <c r="B11" s="102" t="s">
        <v>84</v>
      </c>
      <c r="C11" s="90"/>
      <c r="D11" s="90"/>
      <c r="E11" s="90"/>
      <c r="F11" s="90"/>
      <c r="G11" s="100"/>
      <c r="H11" s="104">
        <v>117811513.03</v>
      </c>
      <c r="I11" s="104"/>
      <c r="J11" s="104">
        <v>82751811.030000001</v>
      </c>
      <c r="K11" s="104"/>
      <c r="L11" s="104">
        <v>0</v>
      </c>
      <c r="M11" s="104"/>
      <c r="N11" s="104">
        <v>0</v>
      </c>
      <c r="O11" s="90"/>
    </row>
    <row r="12" spans="1:15" ht="24.75" customHeight="1">
      <c r="A12" s="90"/>
      <c r="B12" s="102" t="s">
        <v>85</v>
      </c>
      <c r="C12" s="90"/>
      <c r="D12" s="90"/>
      <c r="E12" s="90"/>
      <c r="F12" s="90"/>
      <c r="G12" s="100"/>
      <c r="H12" s="104">
        <v>156069718.31999999</v>
      </c>
      <c r="I12" s="104"/>
      <c r="J12" s="104">
        <v>52041281.100000001</v>
      </c>
      <c r="K12" s="104"/>
      <c r="L12" s="104">
        <v>0</v>
      </c>
      <c r="M12" s="104"/>
      <c r="N12" s="104">
        <v>0</v>
      </c>
      <c r="O12" s="90"/>
    </row>
    <row r="13" spans="1:15" ht="24.75" customHeight="1">
      <c r="A13" s="90"/>
      <c r="B13" s="90" t="s">
        <v>86</v>
      </c>
      <c r="C13" s="88" t="s">
        <v>87</v>
      </c>
      <c r="D13" s="90"/>
      <c r="E13" s="90"/>
      <c r="F13" s="90"/>
      <c r="H13" s="106">
        <f>SUM(H10:H12)</f>
        <v>1276992369.71</v>
      </c>
      <c r="I13" s="104"/>
      <c r="J13" s="106">
        <f>SUM(J10:J12)</f>
        <v>1076325859.9199998</v>
      </c>
      <c r="K13" s="104"/>
      <c r="L13" s="106">
        <f>SUM(L10:L12)</f>
        <v>1072402224.9300002</v>
      </c>
      <c r="M13" s="104"/>
      <c r="N13" s="106">
        <f>SUM(N10:N12)</f>
        <v>982086736.47000003</v>
      </c>
      <c r="O13" s="90"/>
    </row>
    <row r="14" spans="1:15" ht="24.75" customHeight="1">
      <c r="A14" s="90"/>
      <c r="B14" s="102" t="s">
        <v>88</v>
      </c>
      <c r="C14" s="90"/>
      <c r="D14" s="90"/>
      <c r="E14" s="90"/>
      <c r="F14" s="90"/>
      <c r="H14" s="104"/>
      <c r="I14" s="104"/>
      <c r="J14" s="104"/>
      <c r="K14" s="104"/>
      <c r="L14" s="104"/>
      <c r="M14" s="104"/>
      <c r="N14" s="104"/>
      <c r="O14" s="90"/>
    </row>
    <row r="15" spans="1:15" ht="24.75" customHeight="1">
      <c r="A15" s="90"/>
      <c r="B15" s="102" t="s">
        <v>89</v>
      </c>
      <c r="C15" s="90"/>
      <c r="D15" s="90"/>
      <c r="E15" s="90"/>
      <c r="F15" s="90"/>
      <c r="G15" s="100"/>
      <c r="H15" s="104">
        <v>-908106322.13999999</v>
      </c>
      <c r="I15" s="104"/>
      <c r="J15" s="104">
        <v>-845877758.83000004</v>
      </c>
      <c r="K15" s="104"/>
      <c r="L15" s="104">
        <v>-972289622.41999996</v>
      </c>
      <c r="M15" s="104"/>
      <c r="N15" s="104">
        <v>-886418537.03999996</v>
      </c>
      <c r="O15" s="90"/>
    </row>
    <row r="16" spans="1:15" ht="24.75" customHeight="1">
      <c r="A16" s="90"/>
      <c r="B16" s="102" t="s">
        <v>90</v>
      </c>
      <c r="C16" s="90"/>
      <c r="D16" s="90"/>
      <c r="E16" s="90"/>
      <c r="F16" s="90"/>
      <c r="G16" s="100"/>
      <c r="H16" s="104">
        <v>-90183180.319999993</v>
      </c>
      <c r="I16" s="104"/>
      <c r="J16" s="104">
        <v>-60963032.689999998</v>
      </c>
      <c r="K16" s="104"/>
      <c r="L16" s="104">
        <v>0</v>
      </c>
      <c r="M16" s="104"/>
      <c r="N16" s="104">
        <v>0</v>
      </c>
      <c r="O16" s="90"/>
    </row>
    <row r="17" spans="1:15" ht="24.75" customHeight="1">
      <c r="A17" s="90"/>
      <c r="B17" s="102" t="s">
        <v>91</v>
      </c>
      <c r="C17" s="90"/>
      <c r="D17" s="90"/>
      <c r="E17" s="90"/>
      <c r="F17" s="90"/>
      <c r="G17" s="100"/>
      <c r="H17" s="104">
        <v>-104384641.78</v>
      </c>
      <c r="I17" s="104"/>
      <c r="J17" s="104">
        <v>-37538073.490000002</v>
      </c>
      <c r="K17" s="104"/>
      <c r="L17" s="104">
        <v>0</v>
      </c>
      <c r="M17" s="104"/>
      <c r="N17" s="104">
        <v>0</v>
      </c>
      <c r="O17" s="90"/>
    </row>
    <row r="18" spans="1:15" ht="24.75" customHeight="1">
      <c r="A18" s="90"/>
      <c r="B18" s="90" t="s">
        <v>86</v>
      </c>
      <c r="C18" s="90" t="s">
        <v>92</v>
      </c>
      <c r="D18" s="90"/>
      <c r="E18" s="90"/>
      <c r="F18" s="90"/>
      <c r="H18" s="106">
        <f>SUM(H15:H17)</f>
        <v>-1102674144.24</v>
      </c>
      <c r="I18" s="104"/>
      <c r="J18" s="106">
        <f>SUM(J15:J17)</f>
        <v>-944378865.00999999</v>
      </c>
      <c r="K18" s="104"/>
      <c r="L18" s="106">
        <f>SUM(L15:L17)</f>
        <v>-972289622.41999996</v>
      </c>
      <c r="M18" s="104"/>
      <c r="N18" s="106">
        <f>SUM(N15:N17)</f>
        <v>-886418537.03999996</v>
      </c>
      <c r="O18" s="90"/>
    </row>
    <row r="19" spans="1:15" ht="24.75" customHeight="1">
      <c r="A19" s="90"/>
      <c r="B19" s="102" t="s">
        <v>93</v>
      </c>
      <c r="C19" s="90"/>
      <c r="D19" s="90"/>
      <c r="E19" s="90"/>
      <c r="F19" s="90"/>
      <c r="H19" s="104">
        <f t="shared" ref="H19:L19" si="0">+H13+H18</f>
        <v>174318225.47000003</v>
      </c>
      <c r="I19" s="104"/>
      <c r="J19" s="104">
        <f t="shared" ref="J19" si="1">+J13+J18</f>
        <v>131946994.90999985</v>
      </c>
      <c r="K19" s="104"/>
      <c r="L19" s="104">
        <f t="shared" si="0"/>
        <v>100112602.51000023</v>
      </c>
      <c r="M19" s="104"/>
      <c r="N19" s="104">
        <f t="shared" ref="N19" si="2">+N13+N18</f>
        <v>95668199.430000067</v>
      </c>
      <c r="O19" s="90"/>
    </row>
    <row r="20" spans="1:15" ht="24.75" customHeight="1">
      <c r="A20" s="90"/>
      <c r="B20" s="102" t="s">
        <v>94</v>
      </c>
      <c r="D20" s="102"/>
      <c r="E20" s="102"/>
      <c r="F20" s="102"/>
      <c r="G20" s="103">
        <v>29</v>
      </c>
      <c r="H20" s="104">
        <v>8879416.8200000003</v>
      </c>
      <c r="I20" s="104"/>
      <c r="J20" s="104">
        <v>2032968.88</v>
      </c>
      <c r="K20" s="104"/>
      <c r="L20" s="104">
        <v>4789897.6300000008</v>
      </c>
      <c r="M20" s="104"/>
      <c r="N20" s="104">
        <v>1047187.45</v>
      </c>
      <c r="O20" s="90"/>
    </row>
    <row r="21" spans="1:15" ht="24.75" customHeight="1">
      <c r="A21" s="90"/>
      <c r="B21" s="90" t="s">
        <v>95</v>
      </c>
      <c r="D21" s="102"/>
      <c r="E21" s="102"/>
      <c r="F21" s="102"/>
      <c r="G21" s="103"/>
      <c r="H21" s="126">
        <f>SUM(H19:H20)</f>
        <v>183197642.29000002</v>
      </c>
      <c r="I21" s="104"/>
      <c r="J21" s="106">
        <f>SUM(J19:J20)</f>
        <v>133979963.78999984</v>
      </c>
      <c r="K21" s="104"/>
      <c r="L21" s="126">
        <f>SUM(L19:L20)</f>
        <v>104902500.14000022</v>
      </c>
      <c r="M21" s="104"/>
      <c r="N21" s="106">
        <f>SUM(N19:N20)</f>
        <v>96715386.88000007</v>
      </c>
      <c r="O21" s="90"/>
    </row>
    <row r="22" spans="1:15" ht="24.75" customHeight="1">
      <c r="A22" s="90"/>
      <c r="B22" s="90" t="s">
        <v>96</v>
      </c>
      <c r="D22" s="102"/>
      <c r="E22" s="102"/>
      <c r="F22" s="102"/>
      <c r="G22" s="103"/>
      <c r="H22" s="104"/>
      <c r="I22" s="104"/>
      <c r="J22" s="104"/>
      <c r="K22" s="104"/>
      <c r="L22" s="104"/>
      <c r="M22" s="104"/>
      <c r="N22" s="104"/>
      <c r="O22" s="90"/>
    </row>
    <row r="23" spans="1:15" ht="24.75" customHeight="1">
      <c r="A23" s="90"/>
      <c r="B23" s="127" t="s">
        <v>97</v>
      </c>
      <c r="C23" s="90"/>
      <c r="D23" s="90"/>
      <c r="E23" s="90"/>
      <c r="F23" s="90"/>
      <c r="H23" s="104">
        <f>-15556056.71-60330.25</f>
        <v>-15616386.960000001</v>
      </c>
      <c r="I23" s="104"/>
      <c r="J23" s="104">
        <v>-9146205.2200000007</v>
      </c>
      <c r="K23" s="104"/>
      <c r="L23" s="104">
        <v>0</v>
      </c>
      <c r="M23" s="104"/>
      <c r="N23" s="104">
        <v>0</v>
      </c>
      <c r="O23" s="90"/>
    </row>
    <row r="24" spans="1:15" ht="24.75" customHeight="1">
      <c r="A24" s="90"/>
      <c r="B24" s="127" t="s">
        <v>98</v>
      </c>
      <c r="C24" s="90"/>
      <c r="D24" s="90"/>
      <c r="E24" s="90"/>
      <c r="F24" s="90"/>
      <c r="H24" s="104">
        <f>-45298074.15-2503704-561000</f>
        <v>-48362778.149999999</v>
      </c>
      <c r="I24" s="104"/>
      <c r="J24" s="104">
        <v>-40680099.100000001</v>
      </c>
      <c r="K24" s="104"/>
      <c r="L24" s="104">
        <f>-30599577.59-702678.25-561000</f>
        <v>-31863255.84</v>
      </c>
      <c r="M24" s="104"/>
      <c r="N24" s="104">
        <v>-26220306.510000002</v>
      </c>
      <c r="O24" s="90"/>
    </row>
    <row r="25" spans="1:15" ht="24.75" customHeight="1">
      <c r="A25" s="90"/>
      <c r="B25" s="127" t="s">
        <v>213</v>
      </c>
      <c r="C25" s="90"/>
      <c r="D25" s="90"/>
      <c r="E25" s="90"/>
      <c r="F25" s="90"/>
      <c r="H25" s="104">
        <v>0</v>
      </c>
      <c r="I25" s="104"/>
      <c r="J25" s="104">
        <v>-6919466.7199999997</v>
      </c>
      <c r="K25" s="104"/>
      <c r="L25" s="104">
        <v>0</v>
      </c>
      <c r="M25" s="104"/>
      <c r="N25" s="104">
        <v>-6919466.7199999997</v>
      </c>
      <c r="O25" s="90"/>
    </row>
    <row r="26" spans="1:15" ht="24.75" customHeight="1">
      <c r="A26" s="90"/>
      <c r="C26" s="102" t="s">
        <v>99</v>
      </c>
      <c r="D26" s="90"/>
      <c r="E26" s="90"/>
      <c r="F26" s="90"/>
      <c r="H26" s="106">
        <f>SUM(H23:H25)</f>
        <v>-63979165.109999999</v>
      </c>
      <c r="I26" s="104"/>
      <c r="J26" s="106">
        <f>SUM(J23:J25)</f>
        <v>-56745771.039999999</v>
      </c>
      <c r="K26" s="104"/>
      <c r="L26" s="106">
        <f>SUM(L23:L25)</f>
        <v>-31863255.84</v>
      </c>
      <c r="M26" s="104"/>
      <c r="N26" s="106">
        <f>SUM(N23:N25)</f>
        <v>-33139773.23</v>
      </c>
      <c r="O26" s="90"/>
    </row>
    <row r="27" spans="1:15" ht="24.75" customHeight="1">
      <c r="A27" s="90"/>
      <c r="B27" s="88" t="s">
        <v>100</v>
      </c>
      <c r="C27" s="102"/>
      <c r="D27" s="90"/>
      <c r="E27" s="90"/>
      <c r="F27" s="90"/>
      <c r="H27" s="104">
        <f>+H21+H26</f>
        <v>119218477.18000002</v>
      </c>
      <c r="I27" s="104"/>
      <c r="J27" s="104">
        <f>+J21+J26</f>
        <v>77234192.749999851</v>
      </c>
      <c r="K27" s="104"/>
      <c r="L27" s="104">
        <f>+L21+L26</f>
        <v>73039244.300000221</v>
      </c>
      <c r="M27" s="104"/>
      <c r="N27" s="104">
        <f>+N21+N26</f>
        <v>63575613.650000066</v>
      </c>
      <c r="O27" s="90"/>
    </row>
    <row r="28" spans="1:15" ht="24.75" customHeight="1">
      <c r="A28" s="90"/>
      <c r="B28" s="102" t="s">
        <v>101</v>
      </c>
      <c r="C28" s="102"/>
      <c r="D28" s="90"/>
      <c r="E28" s="90"/>
      <c r="F28" s="90"/>
      <c r="H28" s="104">
        <f>97776.72+328684.93+581685.04+114687.13+1418168.7</f>
        <v>2541002.52</v>
      </c>
      <c r="I28" s="104"/>
      <c r="J28" s="104">
        <v>2772493.65</v>
      </c>
      <c r="K28" s="104"/>
      <c r="L28" s="104">
        <f>92353.2+13686719.54+328684.93+1418168.7</f>
        <v>15525926.369999997</v>
      </c>
      <c r="M28" s="104"/>
      <c r="N28" s="104">
        <v>12613329.92</v>
      </c>
      <c r="O28" s="90"/>
    </row>
    <row r="29" spans="1:15" ht="24.75" customHeight="1">
      <c r="A29" s="90"/>
      <c r="B29" s="102" t="s">
        <v>102</v>
      </c>
      <c r="C29" s="90"/>
      <c r="D29" s="90"/>
      <c r="E29" s="90"/>
      <c r="F29" s="90"/>
      <c r="H29" s="104">
        <f>-9281582.22-641156.15</f>
        <v>-9922738.370000001</v>
      </c>
      <c r="I29" s="104"/>
      <c r="J29" s="104">
        <v>-12304753.41</v>
      </c>
      <c r="K29" s="104"/>
      <c r="L29" s="104">
        <f>-435606.9-3042904.32</f>
        <v>-3478511.2199999997</v>
      </c>
      <c r="M29" s="104"/>
      <c r="N29" s="104">
        <v>-5581554.7699999996</v>
      </c>
      <c r="O29" s="90"/>
    </row>
    <row r="30" spans="1:15" ht="24.75" customHeight="1">
      <c r="A30" s="90"/>
      <c r="B30" s="102" t="s">
        <v>103</v>
      </c>
      <c r="C30" s="90"/>
      <c r="D30" s="90"/>
      <c r="E30" s="90"/>
      <c r="F30" s="90"/>
      <c r="H30" s="104">
        <f>2511468.31-601313.85-1160458.75-1631629</f>
        <v>-881933.29</v>
      </c>
      <c r="I30" s="104"/>
      <c r="J30" s="104">
        <v>3555349.32</v>
      </c>
      <c r="K30" s="104"/>
      <c r="L30" s="104">
        <v>0</v>
      </c>
      <c r="M30" s="104"/>
      <c r="N30" s="104">
        <v>0</v>
      </c>
      <c r="O30" s="90"/>
    </row>
    <row r="31" spans="1:15" ht="24.75" customHeight="1">
      <c r="B31" s="90" t="s">
        <v>104</v>
      </c>
      <c r="C31" s="90"/>
      <c r="D31" s="90"/>
      <c r="E31" s="90"/>
      <c r="F31" s="90"/>
      <c r="H31" s="128">
        <f>SUM(H27:H30)</f>
        <v>110954808.04000001</v>
      </c>
      <c r="I31" s="104"/>
      <c r="J31" s="128">
        <f>SUM(J27:J30)</f>
        <v>71257282.309999853</v>
      </c>
      <c r="K31" s="104"/>
      <c r="L31" s="128">
        <f>SUM(L27:L30)</f>
        <v>85086659.450000226</v>
      </c>
      <c r="M31" s="104"/>
      <c r="N31" s="128">
        <f>SUM(N27:N30)</f>
        <v>70607388.800000072</v>
      </c>
      <c r="O31" s="90"/>
    </row>
    <row r="32" spans="1:15" ht="24.75" customHeight="1">
      <c r="B32" s="90" t="s">
        <v>105</v>
      </c>
      <c r="C32" s="90"/>
      <c r="D32" s="90"/>
      <c r="E32" s="90"/>
      <c r="F32" s="90"/>
      <c r="G32" s="103">
        <v>36</v>
      </c>
      <c r="H32" s="120">
        <f>-20816252.51-2286371.45</f>
        <v>-23102623.960000001</v>
      </c>
      <c r="I32" s="99"/>
      <c r="J32" s="120">
        <v>-13597959.82</v>
      </c>
      <c r="K32" s="99"/>
      <c r="L32" s="120">
        <f>-12567976.94-4326871.27</f>
        <v>-16894848.210000001</v>
      </c>
      <c r="M32" s="99"/>
      <c r="N32" s="120">
        <v>-13505031.619999999</v>
      </c>
      <c r="O32" s="90"/>
    </row>
    <row r="33" spans="1:15" ht="24.75" customHeight="1">
      <c r="B33" s="90" t="s">
        <v>219</v>
      </c>
      <c r="C33" s="90"/>
      <c r="D33" s="90"/>
      <c r="E33" s="90"/>
      <c r="F33" s="90"/>
      <c r="G33" s="149"/>
      <c r="H33" s="147">
        <f>SUM(H31:H32)</f>
        <v>87852184.080000013</v>
      </c>
      <c r="I33" s="99"/>
      <c r="J33" s="147">
        <f>SUM(J31:J32)</f>
        <v>57659322.489999853</v>
      </c>
      <c r="K33" s="99"/>
      <c r="L33" s="147">
        <f>SUM(L31:L32)</f>
        <v>68191811.240000218</v>
      </c>
      <c r="M33" s="104"/>
      <c r="N33" s="147">
        <f>SUM(N31:N32)</f>
        <v>57102357.180000074</v>
      </c>
      <c r="O33" s="90"/>
    </row>
    <row r="34" spans="1:15" ht="24.75" customHeight="1">
      <c r="B34" s="129"/>
      <c r="C34" s="130"/>
      <c r="D34" s="130"/>
      <c r="E34" s="130"/>
      <c r="F34" s="90"/>
      <c r="H34" s="146"/>
      <c r="I34" s="146"/>
      <c r="J34" s="146"/>
      <c r="K34" s="146"/>
      <c r="L34" s="146"/>
      <c r="M34" s="146"/>
      <c r="N34" s="146"/>
      <c r="O34" s="99"/>
    </row>
    <row r="35" spans="1:15" ht="24.75" customHeight="1">
      <c r="A35" s="90"/>
      <c r="B35" s="102" t="s">
        <v>36</v>
      </c>
      <c r="C35" s="90"/>
      <c r="D35" s="90"/>
      <c r="E35" s="90"/>
      <c r="F35" s="90"/>
      <c r="G35" s="90"/>
      <c r="H35" s="90"/>
      <c r="I35" s="90"/>
      <c r="J35" s="90"/>
      <c r="K35" s="90"/>
      <c r="L35" s="30"/>
      <c r="M35" s="90"/>
      <c r="N35" s="90"/>
      <c r="O35" s="90"/>
    </row>
    <row r="36" spans="1:15" ht="24.75" customHeight="1">
      <c r="A36" s="90"/>
      <c r="B36" s="127"/>
      <c r="C36" s="90"/>
      <c r="D36" s="90"/>
      <c r="E36" s="90"/>
      <c r="F36" s="90"/>
      <c r="H36" s="104"/>
      <c r="I36" s="104"/>
      <c r="J36" s="104"/>
      <c r="K36" s="104"/>
      <c r="L36" s="104"/>
      <c r="M36" s="104"/>
      <c r="N36" s="104"/>
      <c r="O36" s="90"/>
    </row>
    <row r="37" spans="1:15" ht="15.75" customHeight="1">
      <c r="A37" s="90"/>
      <c r="B37" s="102"/>
      <c r="C37" s="90"/>
      <c r="D37" s="90"/>
      <c r="E37" s="90"/>
      <c r="F37" s="90"/>
      <c r="G37" s="90"/>
      <c r="H37" s="90"/>
      <c r="I37" s="90"/>
      <c r="J37" s="90"/>
      <c r="K37" s="90"/>
      <c r="L37" s="30"/>
      <c r="M37" s="90"/>
      <c r="N37" s="90"/>
      <c r="O37" s="90"/>
    </row>
    <row r="38" spans="1:15" ht="24.75" customHeight="1">
      <c r="A38" s="90"/>
      <c r="B38" s="102"/>
      <c r="C38" s="90"/>
      <c r="D38" s="105" t="s">
        <v>37</v>
      </c>
      <c r="E38" s="105"/>
      <c r="G38" s="100"/>
      <c r="I38" s="31"/>
      <c r="J38" s="31"/>
      <c r="K38" s="31"/>
      <c r="L38" s="31"/>
      <c r="M38" s="31"/>
      <c r="N38" s="31"/>
      <c r="O38" s="90"/>
    </row>
    <row r="39" spans="1:15" ht="24.75" customHeight="1">
      <c r="A39" s="90"/>
      <c r="C39" s="102"/>
      <c r="D39" s="88" t="s">
        <v>38</v>
      </c>
      <c r="E39" s="105"/>
      <c r="G39" s="100"/>
      <c r="I39" s="90"/>
      <c r="J39" s="90"/>
      <c r="K39" s="90"/>
      <c r="L39" s="90"/>
      <c r="M39" s="90"/>
      <c r="N39" s="90"/>
      <c r="O39" s="90"/>
    </row>
    <row r="40" spans="1:15" ht="21.75">
      <c r="A40" s="90"/>
      <c r="B40" s="119" t="s">
        <v>39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90"/>
    </row>
    <row r="41" spans="1:15" ht="24.75" customHeight="1">
      <c r="A41" s="90"/>
      <c r="B41" s="89" t="s">
        <v>0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90"/>
    </row>
    <row r="42" spans="1:15" ht="24.75" customHeight="1">
      <c r="A42" s="90"/>
      <c r="B42" s="89" t="s">
        <v>106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90"/>
    </row>
    <row r="43" spans="1:15" ht="24.75" customHeight="1">
      <c r="A43" s="90"/>
      <c r="B43" s="119" t="str">
        <f>B3</f>
        <v>สำหรับงวด 3 เดือน สิ้นสุดวันที่ 31 มีนาคม 2565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</row>
    <row r="44" spans="1:15" ht="27" customHeight="1">
      <c r="A44" s="90"/>
      <c r="B44" s="119" t="s">
        <v>212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90"/>
    </row>
    <row r="45" spans="1:15" ht="21.75">
      <c r="A45" s="90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90"/>
    </row>
    <row r="46" spans="1:15" ht="21.75">
      <c r="A46" s="90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92" t="s">
        <v>2</v>
      </c>
      <c r="O46" s="90"/>
    </row>
    <row r="47" spans="1:15" ht="24.75" customHeight="1">
      <c r="A47" s="90"/>
      <c r="B47" s="149"/>
      <c r="C47" s="149"/>
      <c r="D47" s="149"/>
      <c r="E47" s="149"/>
      <c r="F47" s="149"/>
      <c r="G47" s="149"/>
      <c r="H47" s="148"/>
      <c r="I47" s="148" t="s">
        <v>3</v>
      </c>
      <c r="J47" s="148"/>
      <c r="K47" s="149"/>
      <c r="L47" s="155" t="s">
        <v>4</v>
      </c>
      <c r="M47" s="155"/>
      <c r="N47" s="155"/>
      <c r="O47" s="90"/>
    </row>
    <row r="48" spans="1:15" ht="24.75" customHeight="1">
      <c r="A48" s="90"/>
      <c r="B48" s="102"/>
      <c r="C48" s="90"/>
      <c r="D48" s="90"/>
      <c r="E48" s="90"/>
      <c r="F48" s="90"/>
      <c r="G48" s="149" t="s">
        <v>5</v>
      </c>
      <c r="H48" s="103">
        <f>H8</f>
        <v>2565</v>
      </c>
      <c r="I48" s="97"/>
      <c r="J48" s="103">
        <f>J8</f>
        <v>2564</v>
      </c>
      <c r="K48" s="98"/>
      <c r="L48" s="103">
        <f>L8</f>
        <v>2565</v>
      </c>
      <c r="M48" s="97"/>
      <c r="N48" s="103">
        <f>N8</f>
        <v>2564</v>
      </c>
      <c r="O48" s="90"/>
    </row>
    <row r="49" spans="1:15" ht="24.75" customHeight="1">
      <c r="A49" s="90"/>
      <c r="B49" s="151" t="s">
        <v>221</v>
      </c>
      <c r="C49" s="130"/>
      <c r="D49" s="130"/>
      <c r="E49" s="130"/>
      <c r="F49" s="90"/>
      <c r="H49" s="99"/>
      <c r="I49" s="99"/>
      <c r="K49" s="99"/>
      <c r="L49" s="99"/>
      <c r="M49" s="99"/>
      <c r="N49" s="99"/>
      <c r="O49" s="90"/>
    </row>
    <row r="50" spans="1:15" ht="24.75" customHeight="1">
      <c r="A50" s="90"/>
      <c r="B50" s="151" t="s">
        <v>222</v>
      </c>
      <c r="C50" s="152"/>
      <c r="D50" s="152"/>
      <c r="E50" s="152"/>
      <c r="F50" s="90"/>
      <c r="H50" s="99"/>
      <c r="I50" s="99"/>
      <c r="J50" s="99"/>
      <c r="K50" s="99"/>
      <c r="L50" s="99"/>
      <c r="M50" s="99"/>
      <c r="N50" s="99"/>
      <c r="O50" s="90"/>
    </row>
    <row r="51" spans="1:15" ht="24.75" customHeight="1">
      <c r="A51" s="90"/>
      <c r="B51" s="151" t="s">
        <v>223</v>
      </c>
      <c r="C51" s="152"/>
      <c r="D51" s="152"/>
      <c r="E51" s="152"/>
      <c r="F51" s="90"/>
      <c r="H51" s="99"/>
      <c r="I51" s="99"/>
      <c r="J51" s="99"/>
      <c r="K51" s="99"/>
      <c r="L51" s="99"/>
      <c r="M51" s="99"/>
      <c r="N51" s="99"/>
      <c r="O51" s="90"/>
    </row>
    <row r="52" spans="1:15" ht="24.75" customHeight="1">
      <c r="A52" s="90"/>
      <c r="B52" s="152" t="s">
        <v>224</v>
      </c>
      <c r="C52" s="152"/>
      <c r="D52" s="152"/>
      <c r="E52" s="152"/>
      <c r="F52" s="90"/>
      <c r="H52" s="99"/>
      <c r="I52" s="99"/>
      <c r="J52" s="99"/>
      <c r="K52" s="99"/>
      <c r="L52" s="99"/>
      <c r="M52" s="99"/>
      <c r="N52" s="99"/>
      <c r="O52" s="90"/>
    </row>
    <row r="53" spans="1:15" ht="24.75" customHeight="1">
      <c r="A53" s="90"/>
      <c r="B53" s="151" t="s">
        <v>225</v>
      </c>
      <c r="C53" s="152"/>
      <c r="D53" s="152"/>
      <c r="E53" s="152"/>
      <c r="F53" s="90"/>
      <c r="G53" s="153" t="s">
        <v>231</v>
      </c>
      <c r="H53" s="99">
        <v>-34870193.93</v>
      </c>
      <c r="I53" s="99"/>
      <c r="J53" s="99">
        <v>0</v>
      </c>
      <c r="K53" s="99"/>
      <c r="L53" s="99">
        <v>-33081238</v>
      </c>
      <c r="M53" s="99"/>
      <c r="N53" s="99">
        <v>0</v>
      </c>
      <c r="O53" s="90"/>
    </row>
    <row r="54" spans="1:15" ht="24.75" customHeight="1">
      <c r="A54" s="90"/>
      <c r="B54" s="152" t="s">
        <v>226</v>
      </c>
      <c r="C54" s="152"/>
      <c r="D54" s="152"/>
      <c r="E54" s="152"/>
      <c r="F54" s="90"/>
      <c r="H54" s="99"/>
      <c r="I54" s="99"/>
      <c r="J54" s="99"/>
      <c r="K54" s="99"/>
      <c r="L54" s="99"/>
      <c r="M54" s="99"/>
      <c r="N54" s="99"/>
      <c r="O54" s="90"/>
    </row>
    <row r="55" spans="1:15" ht="24.75" customHeight="1">
      <c r="A55" s="90"/>
      <c r="B55" s="151" t="s">
        <v>227</v>
      </c>
      <c r="C55" s="152"/>
      <c r="D55" s="152"/>
      <c r="E55" s="152"/>
      <c r="F55" s="90"/>
      <c r="H55" s="99">
        <v>6974038.79</v>
      </c>
      <c r="I55" s="99"/>
      <c r="J55" s="99">
        <v>0</v>
      </c>
      <c r="K55" s="99"/>
      <c r="L55" s="99">
        <v>6616247.5999999996</v>
      </c>
      <c r="M55" s="99"/>
      <c r="N55" s="99">
        <v>0</v>
      </c>
      <c r="O55" s="90"/>
    </row>
    <row r="56" spans="1:15" ht="24.75" customHeight="1">
      <c r="A56" s="90"/>
      <c r="B56" s="151" t="s">
        <v>230</v>
      </c>
      <c r="C56" s="152"/>
      <c r="D56" s="152"/>
      <c r="E56" s="152"/>
      <c r="F56" s="90"/>
      <c r="H56" s="147">
        <f>SUM(H53:H55)</f>
        <v>-27896155.140000001</v>
      </c>
      <c r="I56" s="99"/>
      <c r="J56" s="147">
        <f>SUM(J53:J55)</f>
        <v>0</v>
      </c>
      <c r="K56" s="99"/>
      <c r="L56" s="147">
        <f>SUM(L53:L55)</f>
        <v>-26464990.399999999</v>
      </c>
      <c r="M56" s="99"/>
      <c r="N56" s="147">
        <f>SUM(N53:N55)</f>
        <v>0</v>
      </c>
      <c r="O56" s="90"/>
    </row>
    <row r="57" spans="1:15" ht="24.75" customHeight="1" thickBot="1">
      <c r="A57" s="90"/>
      <c r="B57" s="102" t="s">
        <v>229</v>
      </c>
      <c r="C57" s="90"/>
      <c r="D57" s="90"/>
      <c r="E57" s="90"/>
      <c r="F57" s="90"/>
      <c r="H57" s="131">
        <f>+H33+H56</f>
        <v>59956028.940000013</v>
      </c>
      <c r="I57" s="99"/>
      <c r="J57" s="131">
        <f>+J33+J56</f>
        <v>57659322.489999853</v>
      </c>
      <c r="K57" s="99"/>
      <c r="L57" s="131">
        <f>+L33+L56</f>
        <v>41726820.84000022</v>
      </c>
      <c r="M57" s="99"/>
      <c r="N57" s="131">
        <f>+N33+N56</f>
        <v>57102357.180000074</v>
      </c>
      <c r="O57" s="90"/>
    </row>
    <row r="58" spans="1:15" ht="24.75" customHeight="1" thickTop="1">
      <c r="B58" s="90" t="s">
        <v>107</v>
      </c>
      <c r="D58" s="90"/>
      <c r="E58" s="90"/>
      <c r="F58" s="90"/>
      <c r="H58" s="99"/>
      <c r="I58" s="99"/>
      <c r="J58" s="99"/>
      <c r="K58" s="99"/>
      <c r="L58" s="99"/>
      <c r="M58" s="104"/>
      <c r="N58" s="99"/>
      <c r="O58" s="90"/>
    </row>
    <row r="59" spans="1:15" ht="24.75" customHeight="1">
      <c r="B59" s="127" t="s">
        <v>108</v>
      </c>
      <c r="D59" s="90"/>
      <c r="E59" s="90"/>
      <c r="F59" s="90"/>
      <c r="H59" s="99">
        <f>H33-H60</f>
        <v>87852163.730000019</v>
      </c>
      <c r="I59" s="99"/>
      <c r="J59" s="99">
        <f>J33-J60</f>
        <v>57659306.53999985</v>
      </c>
      <c r="K59" s="99"/>
      <c r="L59" s="99">
        <f>L33-L60</f>
        <v>68191811.240000218</v>
      </c>
      <c r="M59" s="99"/>
      <c r="N59" s="99">
        <f>N33-N60</f>
        <v>57102357.180000074</v>
      </c>
    </row>
    <row r="60" spans="1:15" ht="24.75" customHeight="1">
      <c r="B60" s="127" t="s">
        <v>109</v>
      </c>
      <c r="D60" s="90"/>
      <c r="E60" s="90"/>
      <c r="F60" s="90"/>
      <c r="H60" s="99">
        <f>+H64+3.13</f>
        <v>20.349999999999998</v>
      </c>
      <c r="I60" s="99"/>
      <c r="J60" s="99">
        <v>15.95</v>
      </c>
      <c r="K60" s="99"/>
      <c r="L60" s="99">
        <v>0</v>
      </c>
      <c r="M60" s="99"/>
      <c r="N60" s="99">
        <v>0</v>
      </c>
    </row>
    <row r="61" spans="1:15" ht="24.75" customHeight="1" thickBot="1">
      <c r="A61" s="90"/>
      <c r="B61" s="102"/>
      <c r="C61" s="90"/>
      <c r="D61" s="90"/>
      <c r="E61" s="90"/>
      <c r="F61" s="90"/>
      <c r="H61" s="131">
        <f>SUM(H59:H60)</f>
        <v>87852184.080000013</v>
      </c>
      <c r="I61" s="99"/>
      <c r="J61" s="131">
        <f>SUM(J59:J60)</f>
        <v>57659322.489999853</v>
      </c>
      <c r="K61" s="99"/>
      <c r="L61" s="131">
        <f>SUM(L59:L60)</f>
        <v>68191811.240000218</v>
      </c>
      <c r="M61" s="99"/>
      <c r="N61" s="131">
        <f>SUM(N59:N60)</f>
        <v>57102357.180000074</v>
      </c>
    </row>
    <row r="62" spans="1:15" ht="24.75" customHeight="1" thickTop="1">
      <c r="A62" s="90"/>
      <c r="B62" s="90" t="s">
        <v>110</v>
      </c>
      <c r="C62" s="90"/>
      <c r="D62" s="90"/>
      <c r="E62" s="90"/>
      <c r="F62" s="90"/>
      <c r="G62" s="149"/>
      <c r="H62" s="32"/>
      <c r="I62" s="33"/>
      <c r="J62" s="32"/>
      <c r="K62" s="32"/>
      <c r="L62" s="32"/>
      <c r="M62" s="33"/>
      <c r="N62" s="32"/>
      <c r="O62" s="90"/>
    </row>
    <row r="63" spans="1:15" ht="24.75" customHeight="1">
      <c r="A63" s="90"/>
      <c r="B63" s="127" t="s">
        <v>108</v>
      </c>
      <c r="C63" s="90"/>
      <c r="D63" s="90"/>
      <c r="E63" s="90"/>
      <c r="F63" s="90"/>
      <c r="G63" s="149"/>
      <c r="H63" s="34">
        <f>+H57-H64</f>
        <v>59956011.720000014</v>
      </c>
      <c r="I63" s="29"/>
      <c r="J63" s="34">
        <f>+J57-J64</f>
        <v>57659306.53999985</v>
      </c>
      <c r="K63" s="34"/>
      <c r="L63" s="34">
        <f>+L57-L64</f>
        <v>41726820.84000022</v>
      </c>
      <c r="M63" s="29"/>
      <c r="N63" s="34">
        <f>+N57-N64</f>
        <v>57102357.180000074</v>
      </c>
      <c r="O63" s="90"/>
    </row>
    <row r="64" spans="1:15" ht="24.75" customHeight="1">
      <c r="A64" s="90"/>
      <c r="B64" s="127" t="s">
        <v>111</v>
      </c>
      <c r="C64" s="90"/>
      <c r="D64" s="90"/>
      <c r="E64" s="90"/>
      <c r="F64" s="90"/>
      <c r="G64" s="149"/>
      <c r="H64" s="34">
        <v>17.22</v>
      </c>
      <c r="I64" s="35"/>
      <c r="J64" s="99">
        <v>15.95</v>
      </c>
      <c r="K64" s="36"/>
      <c r="L64" s="34">
        <v>0</v>
      </c>
      <c r="M64" s="35"/>
      <c r="N64" s="120">
        <v>0</v>
      </c>
      <c r="O64" s="90"/>
    </row>
    <row r="65" spans="1:15" ht="24.75" customHeight="1" thickBot="1">
      <c r="A65" s="90"/>
      <c r="B65" s="102"/>
      <c r="C65" s="90"/>
      <c r="D65" s="90"/>
      <c r="E65" s="90"/>
      <c r="F65" s="90"/>
      <c r="G65" s="149"/>
      <c r="H65" s="37">
        <f>SUM(H63:H64)</f>
        <v>59956028.940000013</v>
      </c>
      <c r="I65" s="35"/>
      <c r="J65" s="37">
        <f>SUM(J63:J64)</f>
        <v>57659322.489999853</v>
      </c>
      <c r="K65" s="36"/>
      <c r="L65" s="37">
        <f t="shared" ref="L65" si="3">SUM(L63:L64)</f>
        <v>41726820.84000022</v>
      </c>
      <c r="M65" s="35"/>
      <c r="N65" s="37">
        <f>SUM(N63:N64)</f>
        <v>57102357.180000074</v>
      </c>
      <c r="O65" s="90"/>
    </row>
    <row r="66" spans="1:15" ht="24.75" customHeight="1" thickTop="1">
      <c r="A66" s="90"/>
      <c r="B66" s="88" t="s">
        <v>112</v>
      </c>
      <c r="C66" s="90"/>
      <c r="D66" s="90"/>
      <c r="E66" s="90"/>
      <c r="F66" s="90"/>
      <c r="G66" s="149"/>
      <c r="L66" s="90"/>
      <c r="M66" s="90"/>
      <c r="N66" s="90"/>
      <c r="O66" s="90"/>
    </row>
    <row r="67" spans="1:15" ht="24.75" customHeight="1">
      <c r="B67" s="132" t="s">
        <v>113</v>
      </c>
      <c r="C67" s="90"/>
      <c r="D67" s="90"/>
      <c r="E67" s="90"/>
      <c r="F67" s="90"/>
      <c r="G67" s="149"/>
      <c r="H67" s="90"/>
      <c r="I67" s="90"/>
      <c r="J67" s="90"/>
      <c r="K67" s="90"/>
      <c r="L67" s="90"/>
      <c r="M67" s="90"/>
      <c r="N67" s="90"/>
      <c r="O67" s="90"/>
    </row>
    <row r="68" spans="1:15" ht="24.75" customHeight="1">
      <c r="B68" s="127" t="s">
        <v>108</v>
      </c>
      <c r="D68" s="90"/>
      <c r="E68" s="90"/>
      <c r="F68" s="90"/>
      <c r="G68" s="149"/>
      <c r="H68" s="133">
        <f>+H59/H69</f>
        <v>0.28460920914015148</v>
      </c>
      <c r="I68" s="134"/>
      <c r="J68" s="133">
        <f>+J59/J69</f>
        <v>0.18679528126767195</v>
      </c>
      <c r="K68" s="133"/>
      <c r="L68" s="133">
        <f>+L59/L69</f>
        <v>0.22091678386543195</v>
      </c>
      <c r="M68" s="134"/>
      <c r="N68" s="133">
        <f>+N59/N69</f>
        <v>0.18499096694972508</v>
      </c>
      <c r="O68" s="90"/>
    </row>
    <row r="69" spans="1:15" ht="24.75" customHeight="1">
      <c r="B69" s="102" t="s">
        <v>114</v>
      </c>
      <c r="D69" s="90"/>
      <c r="E69" s="90"/>
      <c r="F69" s="90"/>
      <c r="G69" s="90"/>
      <c r="H69" s="38">
        <v>308676462</v>
      </c>
      <c r="I69" s="135"/>
      <c r="J69" s="38">
        <v>308676462</v>
      </c>
      <c r="K69" s="135"/>
      <c r="L69" s="38">
        <v>308676462</v>
      </c>
      <c r="M69" s="135"/>
      <c r="N69" s="38">
        <v>308676462</v>
      </c>
      <c r="O69" s="90"/>
    </row>
    <row r="70" spans="1:15" ht="24.75" customHeight="1">
      <c r="A70" s="90"/>
      <c r="B70" s="102"/>
      <c r="C70" s="90"/>
      <c r="D70" s="90"/>
      <c r="E70" s="90"/>
      <c r="F70" s="90"/>
    </row>
    <row r="71" spans="1:15" ht="24.75" customHeight="1">
      <c r="A71" s="90"/>
      <c r="B71" s="102"/>
      <c r="C71" s="90"/>
      <c r="D71" s="90"/>
      <c r="E71" s="90"/>
      <c r="F71" s="90"/>
    </row>
    <row r="72" spans="1:15" ht="24.75" customHeight="1">
      <c r="A72" s="90"/>
      <c r="B72" s="102" t="s">
        <v>36</v>
      </c>
      <c r="C72" s="90"/>
      <c r="D72" s="90"/>
      <c r="E72" s="90"/>
      <c r="F72" s="90"/>
    </row>
    <row r="73" spans="1:15" ht="24.75" customHeight="1">
      <c r="A73" s="90"/>
      <c r="B73" s="102"/>
      <c r="C73" s="90"/>
      <c r="D73" s="90"/>
      <c r="E73" s="90"/>
      <c r="F73" s="90"/>
    </row>
    <row r="74" spans="1:15" ht="24.75" customHeight="1">
      <c r="A74" s="90"/>
      <c r="B74" s="102"/>
      <c r="C74" s="90"/>
      <c r="D74" s="90"/>
      <c r="E74" s="90"/>
      <c r="F74" s="90"/>
    </row>
    <row r="75" spans="1:15" ht="24.75" customHeight="1">
      <c r="A75" s="90"/>
      <c r="B75" s="102"/>
      <c r="C75" s="90"/>
      <c r="D75" s="90"/>
      <c r="E75" s="90"/>
      <c r="F75" s="90"/>
    </row>
    <row r="76" spans="1:15" ht="24.75" customHeight="1">
      <c r="A76" s="90"/>
      <c r="B76" s="102"/>
      <c r="C76" s="90"/>
      <c r="D76" s="105" t="s">
        <v>37</v>
      </c>
      <c r="F76" s="105"/>
      <c r="G76" s="100"/>
      <c r="I76" s="31"/>
      <c r="J76" s="31"/>
      <c r="K76" s="31"/>
      <c r="L76" s="31"/>
      <c r="M76" s="31"/>
      <c r="N76" s="31"/>
      <c r="O76" s="90"/>
    </row>
    <row r="77" spans="1:15" ht="24.75" customHeight="1">
      <c r="A77" s="90"/>
      <c r="C77" s="102"/>
      <c r="D77" s="88" t="s">
        <v>38</v>
      </c>
      <c r="F77" s="105"/>
      <c r="G77" s="100"/>
      <c r="I77" s="90"/>
      <c r="J77" s="90"/>
      <c r="K77" s="90"/>
      <c r="L77" s="90"/>
      <c r="M77" s="90"/>
      <c r="N77" s="90"/>
      <c r="O77" s="90"/>
    </row>
    <row r="78" spans="1:15" ht="24.75" customHeight="1">
      <c r="A78" s="90"/>
      <c r="C78" s="102"/>
      <c r="F78" s="105"/>
      <c r="G78" s="100"/>
      <c r="I78" s="90"/>
      <c r="J78" s="90"/>
      <c r="K78" s="90"/>
      <c r="L78" s="90"/>
      <c r="M78" s="90"/>
      <c r="N78" s="90"/>
      <c r="O78" s="90"/>
    </row>
    <row r="79" spans="1:15" ht="24.75" customHeight="1"/>
    <row r="80" spans="1:15" ht="24.75" customHeight="1"/>
  </sheetData>
  <mergeCells count="2">
    <mergeCell ref="L7:N7"/>
    <mergeCell ref="L47:N47"/>
  </mergeCells>
  <pageMargins left="0.78740157480314965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7" zoomScale="90" zoomScaleNormal="90" zoomScaleSheetLayoutView="70" workbookViewId="0">
      <selection activeCell="F14" sqref="F14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115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งบกำไรขาดทุน!B3</f>
        <v>สำหรับงวด 3 เดือน สิ้นสุดวันที่ 31 มีนาคม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5.5" customHeight="1">
      <c r="A4" s="5"/>
      <c r="B4" s="144" t="s">
        <v>212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</v>
      </c>
    </row>
    <row r="7" spans="1:22" ht="24" customHeight="1">
      <c r="A7" s="8"/>
      <c r="B7" s="8"/>
      <c r="C7" s="8"/>
      <c r="D7" s="8"/>
      <c r="E7" s="8"/>
      <c r="F7" s="8"/>
      <c r="G7" s="10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F8" s="8"/>
      <c r="G8" s="4"/>
      <c r="H8" s="4"/>
      <c r="I8" s="4"/>
      <c r="J8" s="4"/>
      <c r="K8" s="4"/>
      <c r="L8" s="8" t="s">
        <v>117</v>
      </c>
      <c r="M8" s="10"/>
      <c r="N8" s="10"/>
      <c r="O8" s="10"/>
      <c r="P8" s="4"/>
      <c r="Q8" s="4"/>
      <c r="R8" s="4"/>
      <c r="S8" s="8" t="s">
        <v>118</v>
      </c>
      <c r="T8" s="4"/>
      <c r="U8" s="4" t="s">
        <v>119</v>
      </c>
    </row>
    <row r="9" spans="1:22" ht="24" customHeight="1">
      <c r="A9" s="8"/>
      <c r="B9" s="8"/>
      <c r="C9" s="8"/>
      <c r="D9" s="8"/>
      <c r="E9" s="8"/>
      <c r="F9" s="23"/>
      <c r="G9" s="17" t="s">
        <v>120</v>
      </c>
      <c r="H9" s="17"/>
      <c r="I9" s="17" t="s">
        <v>121</v>
      </c>
      <c r="J9" s="17"/>
      <c r="K9" s="17" t="s">
        <v>121</v>
      </c>
      <c r="L9" s="17"/>
      <c r="M9" s="158" t="s">
        <v>122</v>
      </c>
      <c r="N9" s="158"/>
      <c r="O9" s="158"/>
      <c r="P9" s="17"/>
      <c r="Q9" s="17" t="s">
        <v>79</v>
      </c>
      <c r="R9" s="8"/>
      <c r="S9" s="8" t="s">
        <v>123</v>
      </c>
      <c r="T9" s="8"/>
      <c r="U9" s="8" t="s">
        <v>61</v>
      </c>
    </row>
    <row r="10" spans="1:22" ht="24" customHeight="1">
      <c r="A10" s="8"/>
      <c r="B10" s="8"/>
      <c r="C10" s="8"/>
      <c r="D10" s="8"/>
      <c r="E10" s="8"/>
      <c r="F10" s="8"/>
      <c r="G10" s="8" t="s">
        <v>124</v>
      </c>
      <c r="H10" s="8"/>
      <c r="I10" s="8" t="s">
        <v>125</v>
      </c>
      <c r="J10" s="8"/>
      <c r="K10" s="8" t="s">
        <v>126</v>
      </c>
      <c r="L10" s="8"/>
      <c r="M10" s="8" t="s">
        <v>127</v>
      </c>
      <c r="N10" s="8"/>
      <c r="O10" s="8" t="s">
        <v>128</v>
      </c>
      <c r="P10" s="8"/>
      <c r="Q10" s="8" t="s">
        <v>129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130</v>
      </c>
      <c r="L11" s="11"/>
      <c r="M11" s="11" t="s">
        <v>131</v>
      </c>
      <c r="N11" s="11"/>
      <c r="O11" s="11"/>
      <c r="P11" s="11"/>
      <c r="Q11" s="11"/>
      <c r="R11" s="11"/>
      <c r="S11" s="11"/>
      <c r="T11" s="11"/>
      <c r="U11" s="12"/>
    </row>
    <row r="12" spans="1:22" ht="25.5" customHeight="1">
      <c r="A12" s="8"/>
      <c r="B12" s="13" t="s">
        <v>208</v>
      </c>
      <c r="C12" s="8"/>
      <c r="D12" s="8"/>
      <c r="E12" s="8"/>
      <c r="F12" s="8"/>
      <c r="G12" s="14">
        <v>308676462</v>
      </c>
      <c r="H12" s="8"/>
      <c r="I12" s="14">
        <v>97844800</v>
      </c>
      <c r="J12" s="14"/>
      <c r="K12" s="14">
        <v>186541112.75</v>
      </c>
      <c r="L12" s="14"/>
      <c r="M12" s="14">
        <v>36867646.200000003</v>
      </c>
      <c r="N12" s="14"/>
      <c r="O12" s="14">
        <v>1561099658.3099999</v>
      </c>
      <c r="P12" s="14"/>
      <c r="Q12" s="1">
        <f>SUM(G12:O12)</f>
        <v>2191029679.2600002</v>
      </c>
      <c r="R12" s="14"/>
      <c r="S12" s="14">
        <v>459.85000000024797</v>
      </c>
      <c r="T12" s="14"/>
      <c r="U12" s="1">
        <v>2191030139.1100006</v>
      </c>
    </row>
    <row r="13" spans="1:22" ht="25.5" customHeight="1">
      <c r="B13" s="13" t="s">
        <v>132</v>
      </c>
      <c r="C13" s="13"/>
      <c r="D13" s="13"/>
      <c r="E13" s="13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5.5" customHeight="1">
      <c r="A14" s="5"/>
      <c r="B14" s="15" t="s">
        <v>206</v>
      </c>
      <c r="C14" s="13"/>
      <c r="D14" s="13"/>
      <c r="E14" s="13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+งบกำไรขาดทุน!J63</f>
        <v>57659306.53999985</v>
      </c>
      <c r="P14" s="1"/>
      <c r="Q14" s="1">
        <f>SUM(G14:O14)</f>
        <v>57659306.53999985</v>
      </c>
      <c r="R14" s="1"/>
      <c r="S14" s="1">
        <f>+งบกำไรขาดทุน!J64</f>
        <v>15.95</v>
      </c>
      <c r="T14" s="1"/>
      <c r="U14" s="1">
        <f>SUM(Q14:S14)</f>
        <v>57659322.489999853</v>
      </c>
    </row>
    <row r="15" spans="1:22" ht="25.5" customHeight="1" thickBot="1">
      <c r="A15" s="5"/>
      <c r="B15" s="13" t="s">
        <v>209</v>
      </c>
      <c r="C15" s="13"/>
      <c r="D15" s="13"/>
      <c r="E15" s="13"/>
      <c r="F15" s="13"/>
      <c r="G15" s="16">
        <f>SUM(G12:G14)</f>
        <v>308676462</v>
      </c>
      <c r="H15" s="1"/>
      <c r="I15" s="16">
        <f>SUM(I12:I14)</f>
        <v>97844800</v>
      </c>
      <c r="J15" s="1"/>
      <c r="K15" s="16">
        <f>SUM(K12:K14)</f>
        <v>186541112.75</v>
      </c>
      <c r="L15" s="1"/>
      <c r="M15" s="16">
        <f>SUM(M12:M14)</f>
        <v>36867646.200000003</v>
      </c>
      <c r="N15" s="1"/>
      <c r="O15" s="16">
        <f>SUM(O12:O14)</f>
        <v>1618758964.8499999</v>
      </c>
      <c r="P15" s="1"/>
      <c r="Q15" s="16">
        <f>SUM(Q12:Q14)</f>
        <v>2248688985.8000002</v>
      </c>
      <c r="R15" s="1"/>
      <c r="S15" s="16">
        <f>SUM(S12:S14)</f>
        <v>475.80000000024796</v>
      </c>
      <c r="T15" s="1"/>
      <c r="U15" s="16">
        <f>SUM(U12:U14)</f>
        <v>2248689461.6000004</v>
      </c>
    </row>
    <row r="16" spans="1:22" ht="24" customHeight="1" thickTop="1">
      <c r="A16" s="8"/>
      <c r="C16" s="13"/>
      <c r="D16" s="13"/>
      <c r="E16" s="13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>
      <c r="A17" s="8"/>
      <c r="B17" s="13" t="s">
        <v>210</v>
      </c>
      <c r="C17" s="13"/>
      <c r="D17" s="13"/>
      <c r="E17" s="13"/>
      <c r="F17" s="8"/>
      <c r="G17" s="86">
        <v>308676462</v>
      </c>
      <c r="H17" s="86"/>
      <c r="I17" s="86">
        <v>97844800</v>
      </c>
      <c r="J17" s="86"/>
      <c r="K17" s="86">
        <v>186541112.75</v>
      </c>
      <c r="L17" s="86"/>
      <c r="M17" s="86">
        <v>36867646.200000003</v>
      </c>
      <c r="N17" s="86"/>
      <c r="O17" s="86">
        <v>1679251315.1000011</v>
      </c>
      <c r="P17" s="86"/>
      <c r="Q17" s="86">
        <v>2309181336.0500011</v>
      </c>
      <c r="R17" s="86"/>
      <c r="S17" s="86">
        <v>521.40000000024793</v>
      </c>
      <c r="T17" s="87"/>
      <c r="U17" s="86">
        <v>2309181857.4500017</v>
      </c>
    </row>
    <row r="18" spans="1:21" ht="24" customHeight="1">
      <c r="B18" s="13" t="s">
        <v>132</v>
      </c>
      <c r="C18" s="13"/>
      <c r="D18" s="13"/>
      <c r="E18" s="13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4" customHeight="1">
      <c r="A19" s="5"/>
      <c r="B19" s="15" t="s">
        <v>206</v>
      </c>
      <c r="C19" s="13"/>
      <c r="D19" s="13"/>
      <c r="E19" s="13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+งบกำไรขาดทุน!H63</f>
        <v>59956011.720000014</v>
      </c>
      <c r="P19" s="1"/>
      <c r="Q19" s="1">
        <f>SUM(G19:O19)</f>
        <v>59956011.720000014</v>
      </c>
      <c r="R19" s="1"/>
      <c r="S19" s="1">
        <f>+งบกำไรขาดทุน!H64</f>
        <v>17.22</v>
      </c>
      <c r="T19" s="1"/>
      <c r="U19" s="1">
        <f>SUM(Q19:S19)</f>
        <v>59956028.940000013</v>
      </c>
    </row>
    <row r="20" spans="1:21" ht="24" customHeight="1" thickBot="1">
      <c r="A20" s="5"/>
      <c r="B20" s="13" t="s">
        <v>211</v>
      </c>
      <c r="C20" s="13"/>
      <c r="D20" s="13"/>
      <c r="E20" s="13"/>
      <c r="F20" s="13"/>
      <c r="G20" s="16">
        <f>SUM(G17:G19)</f>
        <v>308676462</v>
      </c>
      <c r="H20" s="1"/>
      <c r="I20" s="16">
        <f>SUM(I17:I19)</f>
        <v>97844800</v>
      </c>
      <c r="J20" s="1"/>
      <c r="K20" s="16">
        <f>SUM(K17:K19)</f>
        <v>186541112.75</v>
      </c>
      <c r="L20" s="1"/>
      <c r="M20" s="16">
        <f>SUM(M17:M19)</f>
        <v>36867646.200000003</v>
      </c>
      <c r="N20" s="1"/>
      <c r="O20" s="16">
        <f>SUM(O17:O19)</f>
        <v>1739207326.8200011</v>
      </c>
      <c r="P20" s="1"/>
      <c r="Q20" s="16">
        <f>SUM(Q17:Q19)</f>
        <v>2369137347.7700009</v>
      </c>
      <c r="R20" s="1"/>
      <c r="S20" s="16">
        <f>SUM(S17:S19)</f>
        <v>538.62000000024796</v>
      </c>
      <c r="T20" s="1"/>
      <c r="U20" s="16">
        <f>SUM(U17:U19)</f>
        <v>2369137886.3900018</v>
      </c>
    </row>
    <row r="21" spans="1:21" ht="24" customHeight="1" thickTop="1">
      <c r="A21" s="5"/>
      <c r="C21" s="13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9"/>
    </row>
    <row r="22" spans="1:21" ht="24" customHeight="1">
      <c r="A22" s="5"/>
      <c r="B22" s="13" t="s">
        <v>36</v>
      </c>
      <c r="C22" s="13"/>
      <c r="D22" s="13"/>
      <c r="E22" s="13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9"/>
    </row>
    <row r="23" spans="1:21" ht="24" customHeight="1">
      <c r="A23" s="5"/>
      <c r="B23" s="13"/>
      <c r="C23" s="13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9"/>
    </row>
    <row r="24" spans="1:21" ht="24" customHeight="1">
      <c r="A24" s="5"/>
      <c r="B24" s="13"/>
      <c r="C24" s="13"/>
      <c r="D24" s="13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9"/>
    </row>
    <row r="25" spans="1:21" ht="24" customHeight="1">
      <c r="A25" s="13"/>
      <c r="B25" s="13"/>
      <c r="C25" s="5"/>
      <c r="D25" s="5"/>
      <c r="E25" s="5"/>
      <c r="G25" s="20"/>
      <c r="H25" s="21" t="s">
        <v>37</v>
      </c>
      <c r="I25" s="21"/>
      <c r="J25" s="22"/>
      <c r="M25" s="2"/>
      <c r="N25" s="1"/>
      <c r="O25" s="5"/>
      <c r="P25" s="5"/>
      <c r="Q25" s="5"/>
      <c r="R25" s="5"/>
      <c r="S25" s="5"/>
      <c r="T25" s="5"/>
      <c r="U25" s="5"/>
    </row>
    <row r="26" spans="1:21" ht="24" customHeight="1">
      <c r="A26" s="13"/>
      <c r="B26" s="13"/>
      <c r="C26" s="5"/>
      <c r="D26" s="5"/>
      <c r="E26" s="5"/>
      <c r="G26" s="20"/>
      <c r="H26" s="20" t="s">
        <v>38</v>
      </c>
      <c r="I26" s="21"/>
      <c r="J26" s="22"/>
      <c r="M26" s="2"/>
      <c r="N26" s="1"/>
      <c r="O26" s="5"/>
      <c r="P26" s="5"/>
      <c r="Q26" s="5"/>
      <c r="R26" s="5"/>
      <c r="S26" s="5"/>
      <c r="T26" s="5"/>
      <c r="U26" s="5"/>
    </row>
    <row r="27" spans="1:21" ht="25.5" customHeight="1">
      <c r="H27" s="2"/>
      <c r="I27" s="2"/>
      <c r="J27" s="2"/>
      <c r="K27" s="2"/>
      <c r="L27" s="2"/>
      <c r="M27" s="2"/>
      <c r="N27" s="2"/>
    </row>
    <row r="28" spans="1:21" ht="25.5" customHeight="1">
      <c r="H28" s="2"/>
      <c r="I28" s="2"/>
      <c r="J28" s="2"/>
      <c r="K28" s="2"/>
      <c r="L28" s="2"/>
      <c r="M28" s="2"/>
      <c r="N28" s="2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49" spans="8:14" ht="25.5" customHeight="1">
      <c r="H49" s="2"/>
      <c r="I49" s="2"/>
      <c r="J49" s="2"/>
      <c r="K49" s="2"/>
      <c r="L49" s="2"/>
      <c r="M49" s="2"/>
      <c r="N49" s="2"/>
    </row>
    <row r="50" spans="8:14" ht="25.5" customHeight="1">
      <c r="H50" s="2"/>
      <c r="I50" s="2"/>
      <c r="J50" s="2"/>
      <c r="K50" s="2"/>
      <c r="L50" s="2"/>
      <c r="M50" s="2"/>
      <c r="N50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8" spans="8:14" ht="25.5" customHeight="1">
      <c r="J58" s="2"/>
      <c r="K58" s="2"/>
      <c r="L58" s="2"/>
      <c r="M58" s="2"/>
      <c r="N58" s="2"/>
    </row>
    <row r="59" spans="8:14" ht="25.5" customHeight="1">
      <c r="J59" s="2"/>
      <c r="K59" s="2"/>
      <c r="L59" s="2"/>
      <c r="M59" s="2"/>
      <c r="N59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13" zoomScaleNormal="100" zoomScaleSheetLayoutView="100" workbookViewId="0">
      <selection activeCell="F14" sqref="F14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3 เดือน สิ้นสุดวันที่ 31 มีนาคม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tr">
        <f>งบแสดงการเปลี่ยนแปลงรวม!B4</f>
        <v>(ยังไม่ได้ตรวจสอบ/สอบทานแล้ว)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23"/>
      <c r="G8" s="17" t="s">
        <v>120</v>
      </c>
      <c r="H8" s="17"/>
      <c r="I8" s="17" t="s">
        <v>121</v>
      </c>
      <c r="J8" s="17"/>
      <c r="K8" s="17" t="s">
        <v>121</v>
      </c>
      <c r="L8" s="17"/>
      <c r="M8" s="158" t="s">
        <v>122</v>
      </c>
      <c r="N8" s="158"/>
      <c r="O8" s="158"/>
      <c r="P8" s="17"/>
      <c r="Q8" s="17" t="s">
        <v>133</v>
      </c>
    </row>
    <row r="9" spans="1:17" ht="24" customHeight="1">
      <c r="A9" s="8"/>
      <c r="B9" s="8"/>
      <c r="C9" s="8"/>
      <c r="D9" s="8"/>
      <c r="G9" s="8" t="s">
        <v>124</v>
      </c>
      <c r="H9" s="8"/>
      <c r="I9" s="8" t="s">
        <v>125</v>
      </c>
      <c r="J9" s="8"/>
      <c r="K9" s="8" t="s">
        <v>126</v>
      </c>
      <c r="L9" s="8"/>
      <c r="M9" s="8" t="s">
        <v>127</v>
      </c>
      <c r="N9" s="8"/>
      <c r="O9" s="8" t="s">
        <v>128</v>
      </c>
      <c r="P9" s="8"/>
      <c r="Q9" s="8" t="s">
        <v>134</v>
      </c>
    </row>
    <row r="10" spans="1:17" ht="24" customHeight="1">
      <c r="A10" s="8"/>
      <c r="B10" s="8"/>
      <c r="C10" s="8"/>
      <c r="D10" s="8"/>
      <c r="G10" s="11"/>
      <c r="H10" s="11"/>
      <c r="I10" s="11"/>
      <c r="J10" s="11"/>
      <c r="K10" s="11" t="s">
        <v>130</v>
      </c>
      <c r="L10" s="11"/>
      <c r="M10" s="11" t="s">
        <v>131</v>
      </c>
      <c r="N10" s="11"/>
      <c r="O10" s="11"/>
      <c r="P10" s="11"/>
      <c r="Q10" s="11"/>
    </row>
    <row r="11" spans="1:17" ht="24" customHeight="1">
      <c r="A11" s="5"/>
      <c r="B11" s="13" t="s">
        <v>208</v>
      </c>
      <c r="C11" s="13"/>
      <c r="F11" s="8"/>
      <c r="G11" s="14">
        <v>308676462</v>
      </c>
      <c r="H11" s="1"/>
      <c r="I11" s="14">
        <v>97844800</v>
      </c>
      <c r="J11" s="1"/>
      <c r="K11" s="14">
        <v>186541112.75</v>
      </c>
      <c r="L11" s="1"/>
      <c r="M11" s="14">
        <v>36867646.200000003</v>
      </c>
      <c r="N11" s="1"/>
      <c r="O11" s="14">
        <v>1433652412.29</v>
      </c>
      <c r="P11" s="1"/>
      <c r="Q11" s="1">
        <f>SUM(G11:P11)</f>
        <v>2063582433.24</v>
      </c>
    </row>
    <row r="12" spans="1:17" ht="24" customHeight="1">
      <c r="B12" s="13" t="s">
        <v>132</v>
      </c>
      <c r="C12" s="13"/>
      <c r="D12" s="13"/>
      <c r="F12" s="4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" customHeight="1">
      <c r="B13" s="3" t="s">
        <v>214</v>
      </c>
      <c r="C13" s="13"/>
      <c r="D13" s="13"/>
      <c r="F13" s="2"/>
      <c r="G13" s="14">
        <v>0</v>
      </c>
      <c r="H13" s="1"/>
      <c r="I13" s="14">
        <v>0</v>
      </c>
      <c r="J13" s="1"/>
      <c r="K13" s="14">
        <v>0</v>
      </c>
      <c r="L13" s="1"/>
      <c r="M13" s="14">
        <v>0</v>
      </c>
      <c r="N13" s="1"/>
      <c r="O13" s="1">
        <f>+งบกำไรขาดทุน!N63</f>
        <v>57102357.180000074</v>
      </c>
      <c r="P13" s="1"/>
      <c r="Q13" s="1">
        <f>SUM(G13:P13)</f>
        <v>57102357.180000074</v>
      </c>
    </row>
    <row r="14" spans="1:17" ht="24" customHeight="1" thickBot="1">
      <c r="A14" s="13"/>
      <c r="B14" s="13" t="s">
        <v>209</v>
      </c>
      <c r="F14" s="2"/>
      <c r="G14" s="18">
        <f>SUM(G11:G13)</f>
        <v>308676462</v>
      </c>
      <c r="H14" s="1"/>
      <c r="I14" s="18">
        <f>SUM(I11:I13)</f>
        <v>97844800</v>
      </c>
      <c r="J14" s="1"/>
      <c r="K14" s="18">
        <f>SUM(K11:K13)</f>
        <v>186541112.75</v>
      </c>
      <c r="L14" s="1"/>
      <c r="M14" s="18">
        <f>SUM(M11:M13)</f>
        <v>36867646.200000003</v>
      </c>
      <c r="N14" s="1"/>
      <c r="O14" s="18">
        <f>SUM(O11:O13)</f>
        <v>1490754769.47</v>
      </c>
      <c r="P14" s="1"/>
      <c r="Q14" s="18">
        <f>SUM(Q11:Q13)</f>
        <v>2120684790.4200001</v>
      </c>
    </row>
    <row r="15" spans="1:17" ht="24" customHeight="1" thickTop="1">
      <c r="A15" s="8"/>
      <c r="C15" s="8"/>
      <c r="D15" s="8"/>
      <c r="F15" s="2"/>
      <c r="G15" s="14"/>
      <c r="H15" s="1"/>
      <c r="I15" s="14"/>
      <c r="J15" s="1"/>
      <c r="K15" s="14"/>
      <c r="L15" s="1"/>
      <c r="M15" s="14"/>
      <c r="N15" s="1"/>
      <c r="O15" s="1"/>
      <c r="P15" s="1"/>
      <c r="Q15" s="1"/>
    </row>
    <row r="16" spans="1:17" ht="24" customHeight="1">
      <c r="A16" s="8"/>
      <c r="B16" s="13" t="s">
        <v>210</v>
      </c>
      <c r="C16" s="8"/>
      <c r="D16" s="8"/>
      <c r="F16" s="2"/>
      <c r="G16" s="14">
        <v>308676462</v>
      </c>
      <c r="H16" s="1"/>
      <c r="I16" s="14">
        <v>97844800</v>
      </c>
      <c r="J16" s="1"/>
      <c r="K16" s="14">
        <v>186541112.75</v>
      </c>
      <c r="L16" s="1"/>
      <c r="M16" s="14">
        <v>36867646.200000003</v>
      </c>
      <c r="N16" s="1"/>
      <c r="O16" s="14">
        <v>1654207732.79</v>
      </c>
      <c r="P16" s="1"/>
      <c r="Q16" s="14">
        <f>SUM(G16:O16)</f>
        <v>2284137753.7399998</v>
      </c>
    </row>
    <row r="17" spans="1:17" ht="24" customHeight="1">
      <c r="B17" s="13" t="s">
        <v>132</v>
      </c>
      <c r="C17" s="13"/>
      <c r="D17" s="13"/>
      <c r="F17" s="4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4" customHeight="1">
      <c r="B18" s="3" t="s">
        <v>214</v>
      </c>
      <c r="C18" s="13"/>
      <c r="D18" s="13"/>
      <c r="F18" s="2"/>
      <c r="G18" s="14">
        <v>0</v>
      </c>
      <c r="H18" s="1"/>
      <c r="I18" s="14">
        <v>0</v>
      </c>
      <c r="J18" s="1"/>
      <c r="K18" s="14">
        <v>0</v>
      </c>
      <c r="L18" s="1"/>
      <c r="M18" s="14">
        <v>0</v>
      </c>
      <c r="N18" s="1"/>
      <c r="O18" s="1">
        <f>+งบกำไรขาดทุน!L63</f>
        <v>41726820.84000022</v>
      </c>
      <c r="P18" s="1"/>
      <c r="Q18" s="1">
        <f>SUM(G18:P18)</f>
        <v>41726820.84000022</v>
      </c>
    </row>
    <row r="19" spans="1:17" ht="24" customHeight="1" thickBot="1">
      <c r="A19" s="13"/>
      <c r="B19" s="13" t="s">
        <v>211</v>
      </c>
      <c r="F19" s="2"/>
      <c r="G19" s="18">
        <f>SUM(G16:G18)</f>
        <v>308676462</v>
      </c>
      <c r="H19" s="1"/>
      <c r="I19" s="18">
        <f>SUM(I16:I18)</f>
        <v>97844800</v>
      </c>
      <c r="J19" s="1"/>
      <c r="K19" s="18">
        <f>SUM(K16:K18)</f>
        <v>186541112.75</v>
      </c>
      <c r="L19" s="1"/>
      <c r="M19" s="18">
        <f>SUM(M16:M18)</f>
        <v>36867646.200000003</v>
      </c>
      <c r="N19" s="1"/>
      <c r="O19" s="18">
        <f>SUM(O16:O18)</f>
        <v>1695934553.6300001</v>
      </c>
      <c r="P19" s="1"/>
      <c r="Q19" s="18">
        <f>SUM(Q16:Q18)</f>
        <v>2325864574.5799999</v>
      </c>
    </row>
    <row r="20" spans="1:17" ht="24" customHeight="1" thickTop="1">
      <c r="A20" s="13"/>
      <c r="F20" s="2"/>
      <c r="G20" s="14"/>
      <c r="H20" s="1"/>
      <c r="I20" s="14"/>
      <c r="J20" s="1"/>
      <c r="K20" s="14"/>
      <c r="L20" s="1"/>
      <c r="M20" s="14"/>
      <c r="N20" s="1"/>
      <c r="O20" s="14"/>
      <c r="P20" s="1"/>
      <c r="Q20" s="14"/>
    </row>
    <row r="21" spans="1:17" ht="24" customHeight="1">
      <c r="A21" s="5"/>
      <c r="B21" s="13" t="s">
        <v>36</v>
      </c>
      <c r="E21" s="5"/>
      <c r="F21" s="1"/>
      <c r="G21" s="2"/>
      <c r="H21" s="1"/>
      <c r="I21" s="2"/>
      <c r="J21" s="1"/>
      <c r="K21" s="1"/>
      <c r="L21" s="1"/>
    </row>
    <row r="22" spans="1:17" ht="21.75">
      <c r="A22" s="5"/>
      <c r="B22" s="13"/>
      <c r="E22" s="5"/>
      <c r="F22" s="1"/>
      <c r="G22" s="2"/>
      <c r="H22" s="1"/>
      <c r="I22" s="2"/>
      <c r="J22" s="1"/>
      <c r="K22" s="1"/>
      <c r="L22" s="1"/>
    </row>
    <row r="23" spans="1:17" ht="21.75">
      <c r="A23" s="5"/>
      <c r="B23" s="13"/>
      <c r="E23" s="5"/>
      <c r="F23" s="1"/>
      <c r="G23" s="2"/>
      <c r="H23" s="1"/>
      <c r="I23" s="2"/>
      <c r="J23" s="1"/>
      <c r="K23" s="1"/>
      <c r="L23" s="1"/>
    </row>
    <row r="24" spans="1:17" ht="24" customHeight="1">
      <c r="E24" s="42"/>
      <c r="F24" s="21" t="s">
        <v>37</v>
      </c>
      <c r="H24" s="21"/>
      <c r="I24" s="22"/>
      <c r="J24" s="2"/>
      <c r="K24" s="2"/>
      <c r="L24" s="2"/>
    </row>
    <row r="25" spans="1:17" ht="24" customHeight="1">
      <c r="E25" s="42"/>
      <c r="F25" s="20" t="s">
        <v>135</v>
      </c>
      <c r="H25" s="21"/>
      <c r="I25" s="22"/>
      <c r="J25" s="2"/>
      <c r="K25" s="2"/>
      <c r="L25" s="2"/>
    </row>
    <row r="26" spans="1:17" ht="24" customHeight="1">
      <c r="F26" s="2"/>
      <c r="G26" s="2"/>
      <c r="H26" s="2"/>
      <c r="I26" s="2"/>
      <c r="J26" s="2"/>
      <c r="K26" s="2"/>
      <c r="L26" s="2"/>
    </row>
    <row r="27" spans="1:17" ht="24" customHeight="1">
      <c r="F27" s="2"/>
      <c r="G27" s="2"/>
      <c r="H27" s="2"/>
      <c r="I27" s="2"/>
      <c r="J27" s="2"/>
      <c r="K27" s="2"/>
      <c r="L27" s="2"/>
    </row>
  </sheetData>
  <mergeCells count="1">
    <mergeCell ref="M8:O8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zoomScale="90" zoomScaleNormal="90" zoomScaleSheetLayoutView="100" workbookViewId="0">
      <selection activeCell="J5" sqref="J5"/>
    </sheetView>
  </sheetViews>
  <sheetFormatPr defaultColWidth="9.140625" defaultRowHeight="24" customHeight="1"/>
  <cols>
    <col min="1" max="4" width="9.140625" style="48" customWidth="1"/>
    <col min="5" max="5" width="11.28515625" style="48" customWidth="1"/>
    <col min="6" max="6" width="15.85546875" style="48" customWidth="1"/>
    <col min="7" max="7" width="0.85546875" style="48" customWidth="1"/>
    <col min="8" max="8" width="15.85546875" style="48" customWidth="1"/>
    <col min="9" max="9" width="0.85546875" style="48" customWidth="1"/>
    <col min="10" max="10" width="15.85546875" style="48" customWidth="1"/>
    <col min="11" max="11" width="0.85546875" style="48" customWidth="1"/>
    <col min="12" max="12" width="15.85546875" style="48" customWidth="1"/>
    <col min="13" max="13" width="1.140625" style="48" customWidth="1"/>
    <col min="14" max="14" width="9.140625" style="48"/>
    <col min="15" max="15" width="12.42578125" style="48" bestFit="1" customWidth="1"/>
    <col min="16" max="16384" width="9.140625" style="48"/>
  </cols>
  <sheetData>
    <row r="1" spans="1:15" s="45" customFormat="1" ht="24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5" s="45" customFormat="1" ht="24" customHeight="1">
      <c r="A2" s="44" t="s">
        <v>136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5" ht="24" customHeight="1">
      <c r="A3" s="46" t="str">
        <f>งบกำไรขาดทุน!B3</f>
        <v>สำหรับงวด 3 เดือน สิ้นสุดวันที่ 31 มีนาคม 2565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5" s="81" customFormat="1" ht="24" customHeight="1">
      <c r="A4" s="159" t="s">
        <v>212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5" ht="24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5" s="45" customFormat="1" ht="24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1" t="s">
        <v>2</v>
      </c>
    </row>
    <row r="7" spans="1:15" s="45" customFormat="1" ht="24" customHeight="1">
      <c r="A7" s="50"/>
      <c r="B7" s="50"/>
      <c r="C7" s="50"/>
      <c r="D7" s="50"/>
      <c r="E7" s="50"/>
      <c r="F7" s="52"/>
      <c r="G7" s="53" t="s">
        <v>3</v>
      </c>
      <c r="H7" s="53"/>
      <c r="I7" s="54"/>
      <c r="J7" s="52"/>
      <c r="K7" s="53" t="s">
        <v>4</v>
      </c>
      <c r="L7" s="52"/>
    </row>
    <row r="8" spans="1:15" s="45" customFormat="1" ht="24" customHeight="1">
      <c r="A8" s="54"/>
      <c r="B8" s="54"/>
      <c r="C8" s="54"/>
      <c r="D8" s="54"/>
      <c r="E8" s="50"/>
      <c r="F8" s="55">
        <v>2565</v>
      </c>
      <c r="G8" s="56"/>
      <c r="H8" s="55">
        <v>2564</v>
      </c>
      <c r="I8" s="57"/>
      <c r="J8" s="55">
        <f>+F8</f>
        <v>2565</v>
      </c>
      <c r="K8" s="56"/>
      <c r="L8" s="55">
        <f>+H8</f>
        <v>2564</v>
      </c>
    </row>
    <row r="9" spans="1:15" s="45" customFormat="1" ht="24" customHeight="1">
      <c r="A9" s="45" t="s">
        <v>137</v>
      </c>
      <c r="L9" s="50"/>
    </row>
    <row r="10" spans="1:15" s="45" customFormat="1" ht="24" customHeight="1">
      <c r="A10" s="45" t="s">
        <v>220</v>
      </c>
      <c r="E10" s="58"/>
      <c r="F10" s="59">
        <f>+งบกำไรขาดทุน!H33</f>
        <v>87852184.080000013</v>
      </c>
      <c r="G10" s="59"/>
      <c r="H10" s="59">
        <f>+งบกำไรขาดทุน!J33</f>
        <v>57659322.489999853</v>
      </c>
      <c r="I10" s="59"/>
      <c r="J10" s="59">
        <f>+งบกำไรขาดทุน!L33</f>
        <v>68191811.240000218</v>
      </c>
      <c r="K10" s="59"/>
      <c r="L10" s="59">
        <f>+งบกำไรขาดทุน!N33</f>
        <v>57102357.180000074</v>
      </c>
    </row>
    <row r="11" spans="1:15" s="45" customFormat="1" ht="24" customHeight="1">
      <c r="A11" s="45" t="s">
        <v>138</v>
      </c>
      <c r="F11" s="59"/>
      <c r="G11" s="59"/>
      <c r="H11" s="59"/>
      <c r="I11" s="59"/>
      <c r="J11" s="59"/>
      <c r="K11" s="59"/>
      <c r="L11" s="59"/>
    </row>
    <row r="12" spans="1:15" s="45" customFormat="1" ht="24" customHeight="1">
      <c r="A12" s="45" t="s">
        <v>139</v>
      </c>
      <c r="E12" s="60"/>
      <c r="F12" s="59"/>
      <c r="G12" s="59"/>
      <c r="H12" s="59"/>
      <c r="I12" s="59"/>
      <c r="J12" s="59"/>
      <c r="K12" s="59"/>
      <c r="L12" s="59"/>
    </row>
    <row r="13" spans="1:15" s="45" customFormat="1" ht="24" customHeight="1">
      <c r="A13" s="45" t="s">
        <v>140</v>
      </c>
      <c r="E13" s="60"/>
      <c r="F13" s="59">
        <f>-งบกำไรขาดทุน!H32</f>
        <v>23102623.960000001</v>
      </c>
      <c r="G13" s="59"/>
      <c r="H13" s="59">
        <f>-งบกำไรขาดทุน!J32</f>
        <v>13597959.82</v>
      </c>
      <c r="I13" s="59"/>
      <c r="J13" s="59">
        <f>-งบกำไรขาดทุน!L32</f>
        <v>16894848.210000001</v>
      </c>
      <c r="K13" s="59"/>
      <c r="L13" s="59">
        <f>-งบกำไรขาดทุน!N32</f>
        <v>13505031.619999999</v>
      </c>
    </row>
    <row r="14" spans="1:15" s="45" customFormat="1" ht="24" customHeight="1">
      <c r="A14" s="45" t="s">
        <v>141</v>
      </c>
      <c r="E14" s="60"/>
      <c r="F14" s="59">
        <f>-งบกำไรขาดทุน!H30</f>
        <v>881933.29</v>
      </c>
      <c r="G14" s="59"/>
      <c r="H14" s="61">
        <f>-งบกำไรขาดทุน!J30</f>
        <v>-3555349.32</v>
      </c>
      <c r="I14" s="61"/>
      <c r="J14" s="61">
        <f>-งบกำไรขาดทุน!L30</f>
        <v>0</v>
      </c>
      <c r="K14" s="61"/>
      <c r="L14" s="61">
        <f>-งบกำไรขาดทุน!N30</f>
        <v>0</v>
      </c>
    </row>
    <row r="15" spans="1:15" s="45" customFormat="1" ht="24" customHeight="1">
      <c r="A15" s="45" t="s">
        <v>142</v>
      </c>
      <c r="E15" s="58"/>
      <c r="F15" s="59">
        <v>9853704.9700000007</v>
      </c>
      <c r="G15" s="59"/>
      <c r="H15" s="61">
        <v>10039265.18</v>
      </c>
      <c r="I15" s="61"/>
      <c r="J15" s="61">
        <v>4579366.2700000005</v>
      </c>
      <c r="K15" s="61"/>
      <c r="L15" s="61">
        <v>4091647.43</v>
      </c>
    </row>
    <row r="16" spans="1:15" s="45" customFormat="1" ht="24" customHeight="1">
      <c r="A16" s="45" t="s">
        <v>143</v>
      </c>
      <c r="E16" s="58"/>
      <c r="F16" s="59">
        <v>11530884.57</v>
      </c>
      <c r="G16" s="59"/>
      <c r="H16" s="61">
        <v>14811439.68</v>
      </c>
      <c r="J16" s="43">
        <f>10087502.61</f>
        <v>10087502.609999999</v>
      </c>
      <c r="L16" s="61">
        <v>13404802.949999999</v>
      </c>
      <c r="O16" s="62"/>
    </row>
    <row r="17" spans="1:12" s="45" customFormat="1" ht="24" customHeight="1">
      <c r="A17" s="45" t="s">
        <v>144</v>
      </c>
      <c r="E17" s="58"/>
      <c r="F17" s="59">
        <v>497957.97</v>
      </c>
      <c r="G17" s="59"/>
      <c r="H17" s="61">
        <v>431770.57</v>
      </c>
      <c r="I17" s="61"/>
      <c r="J17" s="43">
        <v>341710</v>
      </c>
      <c r="K17" s="61"/>
      <c r="L17" s="61">
        <v>256196.26</v>
      </c>
    </row>
    <row r="18" spans="1:12" s="45" customFormat="1" ht="24" customHeight="1">
      <c r="A18" s="45" t="s">
        <v>199</v>
      </c>
      <c r="E18" s="58"/>
      <c r="F18" s="61">
        <v>0</v>
      </c>
      <c r="G18" s="59"/>
      <c r="H18" s="61">
        <v>6919466.7199999997</v>
      </c>
      <c r="I18" s="61"/>
      <c r="J18" s="61">
        <v>0</v>
      </c>
      <c r="K18" s="61"/>
      <c r="L18" s="61">
        <v>6919466.7199999997</v>
      </c>
    </row>
    <row r="19" spans="1:12" s="45" customFormat="1" ht="24" customHeight="1">
      <c r="A19" s="45" t="s">
        <v>145</v>
      </c>
      <c r="E19" s="58"/>
      <c r="F19" s="61">
        <v>-256466.64</v>
      </c>
      <c r="G19" s="59"/>
      <c r="H19" s="59">
        <v>-52369.11</v>
      </c>
      <c r="I19" s="59"/>
      <c r="J19" s="59">
        <v>-256466.64</v>
      </c>
      <c r="K19" s="59"/>
      <c r="L19" s="59">
        <v>-52369.11</v>
      </c>
    </row>
    <row r="20" spans="1:12" s="45" customFormat="1" ht="24" customHeight="1">
      <c r="A20" s="45" t="s">
        <v>146</v>
      </c>
      <c r="F20" s="59">
        <v>-314280.09000000003</v>
      </c>
      <c r="G20" s="59"/>
      <c r="H20" s="59">
        <v>-689840.36</v>
      </c>
      <c r="I20" s="59"/>
      <c r="J20" s="59">
        <v>-306599.59000000003</v>
      </c>
      <c r="K20" s="59"/>
      <c r="L20" s="59">
        <v>-681225.74</v>
      </c>
    </row>
    <row r="21" spans="1:12" s="45" customFormat="1" ht="24" customHeight="1">
      <c r="A21" s="45" t="s">
        <v>147</v>
      </c>
      <c r="F21" s="59">
        <v>-2908625.98</v>
      </c>
      <c r="G21" s="59"/>
      <c r="H21" s="59">
        <v>0</v>
      </c>
      <c r="I21" s="59"/>
      <c r="J21" s="59">
        <v>0</v>
      </c>
      <c r="K21" s="59"/>
      <c r="L21" s="59">
        <v>0</v>
      </c>
    </row>
    <row r="22" spans="1:12" s="45" customFormat="1" ht="24" customHeight="1">
      <c r="A22" s="45" t="s">
        <v>148</v>
      </c>
      <c r="E22" s="58"/>
      <c r="F22" s="59">
        <v>-6566.2500000000055</v>
      </c>
      <c r="G22" s="59"/>
      <c r="H22" s="59">
        <v>65979.3</v>
      </c>
      <c r="I22" s="59"/>
      <c r="J22" s="59">
        <v>-7954.85</v>
      </c>
      <c r="K22" s="59"/>
      <c r="L22" s="59">
        <v>5818.24</v>
      </c>
    </row>
    <row r="23" spans="1:12" s="45" customFormat="1" ht="24" customHeight="1">
      <c r="A23" s="45" t="s">
        <v>228</v>
      </c>
      <c r="E23" s="58"/>
      <c r="F23" s="59">
        <v>254</v>
      </c>
      <c r="G23" s="59"/>
      <c r="H23" s="59">
        <v>0</v>
      </c>
      <c r="I23" s="59"/>
      <c r="J23" s="59">
        <v>254</v>
      </c>
      <c r="K23" s="59"/>
      <c r="L23" s="59">
        <v>0</v>
      </c>
    </row>
    <row r="24" spans="1:12" s="45" customFormat="1" ht="24" customHeight="1">
      <c r="A24" s="45" t="s">
        <v>149</v>
      </c>
      <c r="E24" s="58"/>
      <c r="F24" s="39"/>
      <c r="G24" s="59"/>
      <c r="H24" s="59"/>
      <c r="I24" s="59"/>
      <c r="J24" s="59"/>
      <c r="K24" s="59"/>
      <c r="L24" s="59"/>
    </row>
    <row r="25" spans="1:12" s="45" customFormat="1" ht="24" customHeight="1">
      <c r="A25" s="45" t="s">
        <v>150</v>
      </c>
      <c r="E25" s="58"/>
      <c r="F25" s="63">
        <v>4820515.5</v>
      </c>
      <c r="G25" s="59"/>
      <c r="H25" s="59">
        <v>2680063.75</v>
      </c>
      <c r="I25" s="59"/>
      <c r="J25" s="59">
        <v>2909737.25</v>
      </c>
      <c r="K25" s="59"/>
      <c r="L25" s="59">
        <v>1917437</v>
      </c>
    </row>
    <row r="26" spans="1:12" s="45" customFormat="1" ht="24" customHeight="1">
      <c r="A26" s="45" t="s">
        <v>151</v>
      </c>
      <c r="E26" s="58"/>
      <c r="F26" s="63">
        <v>9922738.3699999992</v>
      </c>
      <c r="G26" s="59"/>
      <c r="H26" s="59">
        <v>12304753.41</v>
      </c>
      <c r="I26" s="59"/>
      <c r="J26" s="59">
        <v>3478511.2199999997</v>
      </c>
      <c r="K26" s="59"/>
      <c r="L26" s="59">
        <v>5581554.7699999996</v>
      </c>
    </row>
    <row r="27" spans="1:12" s="45" customFormat="1" ht="24" customHeight="1">
      <c r="A27" s="45" t="s">
        <v>152</v>
      </c>
      <c r="E27" s="58"/>
      <c r="F27" s="63">
        <v>-2541002.5200000023</v>
      </c>
      <c r="G27" s="59"/>
      <c r="H27" s="59">
        <v>-2772493.65</v>
      </c>
      <c r="I27" s="59"/>
      <c r="J27" s="59">
        <v>-15525926.370000001</v>
      </c>
      <c r="K27" s="59"/>
      <c r="L27" s="59">
        <v>-12613329.92</v>
      </c>
    </row>
    <row r="28" spans="1:12" ht="24" customHeight="1">
      <c r="A28" s="66" t="s">
        <v>153</v>
      </c>
      <c r="B28" s="45"/>
      <c r="C28" s="45"/>
      <c r="D28" s="45"/>
      <c r="E28" s="58"/>
      <c r="F28" s="67"/>
      <c r="G28" s="59"/>
      <c r="H28" s="67"/>
      <c r="I28" s="59"/>
      <c r="J28" s="67"/>
      <c r="K28" s="59"/>
      <c r="L28" s="67"/>
    </row>
    <row r="29" spans="1:12" ht="24" customHeight="1">
      <c r="A29" s="66" t="s">
        <v>154</v>
      </c>
      <c r="B29" s="45"/>
      <c r="C29" s="45"/>
      <c r="D29" s="45"/>
      <c r="E29" s="58"/>
      <c r="F29" s="59">
        <f>SUM(F10:F27)</f>
        <v>142435855.23000002</v>
      </c>
      <c r="G29" s="59"/>
      <c r="H29" s="59">
        <f>SUM(H10:H27)</f>
        <v>111439968.47999986</v>
      </c>
      <c r="I29" s="59"/>
      <c r="J29" s="59">
        <f>SUM(J10:J27)</f>
        <v>90386793.350000218</v>
      </c>
      <c r="K29" s="59"/>
      <c r="L29" s="59">
        <f>SUM(L10:L27)</f>
        <v>89437387.40000008</v>
      </c>
    </row>
    <row r="30" spans="1:12" ht="24" customHeight="1">
      <c r="A30" s="66"/>
      <c r="B30" s="45"/>
      <c r="C30" s="45"/>
      <c r="D30" s="45"/>
      <c r="E30" s="58"/>
      <c r="F30" s="59"/>
      <c r="G30" s="59"/>
      <c r="H30" s="59"/>
      <c r="I30" s="59"/>
      <c r="J30" s="59"/>
      <c r="K30" s="59"/>
      <c r="L30" s="59"/>
    </row>
    <row r="31" spans="1:12" s="45" customFormat="1" ht="24" customHeight="1">
      <c r="B31" s="50"/>
      <c r="C31" s="50"/>
      <c r="D31" s="50"/>
      <c r="E31" s="50"/>
      <c r="F31" s="59"/>
      <c r="G31" s="50"/>
      <c r="H31" s="59"/>
      <c r="I31" s="68"/>
      <c r="J31" s="68"/>
      <c r="K31" s="68"/>
      <c r="L31" s="68"/>
    </row>
    <row r="32" spans="1:12" s="45" customFormat="1" ht="24" customHeight="1">
      <c r="A32" s="69" t="s">
        <v>36</v>
      </c>
      <c r="B32" s="50"/>
      <c r="C32" s="50"/>
      <c r="D32" s="50"/>
      <c r="E32" s="50"/>
      <c r="F32" s="59"/>
      <c r="G32" s="50"/>
      <c r="H32" s="59"/>
      <c r="I32" s="68"/>
      <c r="J32" s="68"/>
      <c r="K32" s="68"/>
      <c r="L32" s="68"/>
    </row>
    <row r="33" spans="1:12" s="45" customFormat="1" ht="24" customHeight="1">
      <c r="A33" s="70"/>
      <c r="B33" s="50"/>
      <c r="C33" s="50"/>
      <c r="D33" s="50"/>
      <c r="E33" s="50"/>
      <c r="F33" s="59"/>
      <c r="G33" s="50"/>
      <c r="H33" s="59"/>
      <c r="I33" s="68"/>
      <c r="J33" s="68"/>
      <c r="K33" s="68"/>
      <c r="L33" s="68"/>
    </row>
    <row r="34" spans="1:12" s="45" customFormat="1" ht="24" customHeight="1">
      <c r="A34" s="70"/>
      <c r="B34" s="50"/>
      <c r="C34" s="50"/>
      <c r="D34" s="50"/>
      <c r="E34" s="50"/>
      <c r="F34" s="59"/>
      <c r="G34" s="50"/>
      <c r="H34" s="59"/>
      <c r="I34" s="68"/>
      <c r="J34" s="68"/>
      <c r="K34" s="68"/>
      <c r="L34" s="68"/>
    </row>
    <row r="35" spans="1:12" s="45" customFormat="1" ht="24" customHeight="1">
      <c r="A35" s="70"/>
      <c r="B35" s="50"/>
      <c r="C35" s="50"/>
      <c r="D35" s="50"/>
      <c r="E35" s="50"/>
      <c r="F35" s="59"/>
      <c r="G35" s="50"/>
      <c r="H35" s="59"/>
      <c r="I35" s="68"/>
      <c r="J35" s="68"/>
      <c r="K35" s="68"/>
      <c r="L35" s="68"/>
    </row>
    <row r="36" spans="1:12" s="73" customFormat="1" ht="24" customHeight="1">
      <c r="A36" s="70"/>
      <c r="B36" s="71"/>
      <c r="C36" s="72" t="s">
        <v>37</v>
      </c>
      <c r="F36" s="74"/>
      <c r="G36" s="75"/>
      <c r="H36" s="74"/>
      <c r="I36" s="76"/>
      <c r="J36" s="74"/>
      <c r="K36" s="76"/>
      <c r="L36" s="76"/>
    </row>
    <row r="37" spans="1:12" s="73" customFormat="1" ht="24" customHeight="1">
      <c r="A37" s="70"/>
      <c r="B37" s="71"/>
      <c r="C37" s="71" t="s">
        <v>38</v>
      </c>
      <c r="F37" s="74"/>
      <c r="G37" s="75"/>
      <c r="H37" s="74"/>
      <c r="I37" s="76"/>
      <c r="J37" s="74"/>
      <c r="K37" s="76"/>
      <c r="L37" s="76"/>
    </row>
    <row r="38" spans="1:12" s="45" customFormat="1" ht="24" customHeight="1">
      <c r="A38" s="77" t="s">
        <v>155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</row>
    <row r="39" spans="1:12" s="45" customFormat="1" ht="24" customHeight="1">
      <c r="A39" s="44" t="s">
        <v>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  <row r="40" spans="1:12" s="45" customFormat="1" ht="24" customHeight="1">
      <c r="A40" s="44" t="s">
        <v>156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ht="24" customHeight="1">
      <c r="A41" s="46" t="str">
        <f>+A3</f>
        <v>สำหรับงวด 3 เดือน สิ้นสุดวันที่ 31 มีนาคม 2565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 s="81" customFormat="1" ht="24" customHeight="1">
      <c r="A42" s="159" t="s">
        <v>212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21.75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</row>
    <row r="44" spans="1:12" ht="21.75">
      <c r="A44" s="78"/>
      <c r="B44" s="78"/>
      <c r="C44" s="78"/>
      <c r="D44" s="78"/>
      <c r="E44" s="78"/>
      <c r="G44" s="50"/>
      <c r="H44" s="50"/>
      <c r="I44" s="50"/>
      <c r="J44" s="50"/>
      <c r="K44" s="50"/>
      <c r="L44" s="51" t="s">
        <v>2</v>
      </c>
    </row>
    <row r="45" spans="1:12" s="45" customFormat="1" ht="21.75">
      <c r="A45" s="50"/>
      <c r="B45" s="50"/>
      <c r="C45" s="50"/>
      <c r="D45" s="50"/>
      <c r="E45" s="50"/>
      <c r="F45" s="52"/>
      <c r="G45" s="53" t="s">
        <v>3</v>
      </c>
      <c r="H45" s="53"/>
      <c r="I45" s="54"/>
      <c r="J45" s="52"/>
      <c r="K45" s="53" t="s">
        <v>4</v>
      </c>
      <c r="L45" s="52"/>
    </row>
    <row r="46" spans="1:12" s="45" customFormat="1" ht="24" customHeight="1">
      <c r="A46" s="50"/>
      <c r="B46" s="50"/>
      <c r="C46" s="50"/>
      <c r="D46" s="50"/>
      <c r="E46" s="50"/>
      <c r="F46" s="79">
        <f>F8</f>
        <v>2565</v>
      </c>
      <c r="G46" s="56"/>
      <c r="H46" s="79">
        <f>H8</f>
        <v>2564</v>
      </c>
      <c r="I46" s="57"/>
      <c r="J46" s="79">
        <f>J8</f>
        <v>2565</v>
      </c>
      <c r="K46" s="56"/>
      <c r="L46" s="79">
        <f>L8</f>
        <v>2564</v>
      </c>
    </row>
    <row r="47" spans="1:12" ht="24" customHeight="1">
      <c r="A47" s="66" t="s">
        <v>157</v>
      </c>
      <c r="B47" s="45"/>
      <c r="C47" s="45"/>
      <c r="D47" s="45"/>
      <c r="E47" s="58"/>
      <c r="F47" s="59"/>
      <c r="G47" s="59"/>
      <c r="H47" s="59"/>
      <c r="I47" s="59"/>
      <c r="J47" s="59"/>
      <c r="K47" s="59"/>
      <c r="L47" s="59"/>
    </row>
    <row r="48" spans="1:12" ht="24" customHeight="1">
      <c r="A48" s="66" t="s">
        <v>158</v>
      </c>
      <c r="B48" s="45"/>
      <c r="C48" s="45"/>
      <c r="D48" s="45"/>
      <c r="E48" s="58"/>
      <c r="F48" s="59"/>
      <c r="G48" s="59"/>
      <c r="H48" s="59"/>
      <c r="I48" s="59"/>
      <c r="J48" s="59"/>
      <c r="K48" s="59"/>
      <c r="L48" s="59"/>
    </row>
    <row r="49" spans="1:12" ht="24" customHeight="1">
      <c r="A49" s="45" t="s">
        <v>159</v>
      </c>
      <c r="B49" s="45"/>
      <c r="C49" s="45"/>
      <c r="D49" s="45"/>
      <c r="E49" s="58"/>
      <c r="F49" s="63">
        <f>79109716.42+267760.13-1428660.32</f>
        <v>77948816.230000004</v>
      </c>
      <c r="G49" s="59"/>
      <c r="H49" s="61">
        <v>-185634526.16999999</v>
      </c>
      <c r="I49" s="59"/>
      <c r="J49" s="61">
        <f>58587750.13+607879.56+1015236.76</f>
        <v>60210866.450000003</v>
      </c>
      <c r="K49" s="61"/>
      <c r="L49" s="61">
        <v>-249592936.24000001</v>
      </c>
    </row>
    <row r="50" spans="1:12" ht="24" customHeight="1">
      <c r="A50" s="45" t="s">
        <v>160</v>
      </c>
      <c r="B50" s="45"/>
      <c r="C50" s="45"/>
      <c r="D50" s="45"/>
      <c r="E50" s="58"/>
      <c r="F50" s="63">
        <v>-75716262.090000004</v>
      </c>
      <c r="G50" s="59"/>
      <c r="H50" s="61">
        <v>22750081.039999999</v>
      </c>
      <c r="I50" s="59"/>
      <c r="J50" s="61">
        <v>-94976400.920000002</v>
      </c>
      <c r="K50" s="61"/>
      <c r="L50" s="61">
        <v>22750081.039999999</v>
      </c>
    </row>
    <row r="51" spans="1:12" s="45" customFormat="1" ht="24" customHeight="1">
      <c r="A51" s="45" t="s">
        <v>161</v>
      </c>
      <c r="E51" s="58"/>
      <c r="F51" s="63">
        <v>-22127896.590000004</v>
      </c>
      <c r="G51" s="59"/>
      <c r="H51" s="61">
        <v>-7065973.96</v>
      </c>
      <c r="I51" s="59"/>
      <c r="J51" s="61">
        <v>-5882696.3100000024</v>
      </c>
      <c r="K51" s="61"/>
      <c r="L51" s="61">
        <v>1990738.48</v>
      </c>
    </row>
    <row r="52" spans="1:12" ht="24" customHeight="1">
      <c r="A52" s="45" t="s">
        <v>162</v>
      </c>
      <c r="B52" s="45"/>
      <c r="C52" s="45"/>
      <c r="D52" s="45"/>
      <c r="E52" s="58"/>
      <c r="F52" s="63">
        <v>20830235.5</v>
      </c>
      <c r="G52" s="59"/>
      <c r="H52" s="61">
        <v>-45940689.979999997</v>
      </c>
      <c r="I52" s="59"/>
      <c r="J52" s="61">
        <v>0</v>
      </c>
      <c r="K52" s="61"/>
      <c r="L52" s="61">
        <v>0</v>
      </c>
    </row>
    <row r="53" spans="1:12" s="45" customFormat="1" ht="24" customHeight="1">
      <c r="A53" s="45" t="s">
        <v>163</v>
      </c>
      <c r="E53" s="58"/>
      <c r="F53" s="63">
        <v>-25491036.09</v>
      </c>
      <c r="G53" s="59"/>
      <c r="H53" s="61">
        <v>-7459173.1700000502</v>
      </c>
      <c r="I53" s="59"/>
      <c r="J53" s="61">
        <v>-30008814.220000029</v>
      </c>
      <c r="K53" s="61"/>
      <c r="L53" s="61">
        <v>-9333805.6400000006</v>
      </c>
    </row>
    <row r="54" spans="1:12" s="45" customFormat="1" ht="24" customHeight="1">
      <c r="A54" s="45" t="s">
        <v>217</v>
      </c>
      <c r="E54" s="58"/>
      <c r="F54" s="63">
        <v>-7084800</v>
      </c>
      <c r="G54" s="59"/>
      <c r="H54" s="61">
        <v>-20000000</v>
      </c>
      <c r="I54" s="59"/>
      <c r="J54" s="61">
        <v>0</v>
      </c>
      <c r="K54" s="61"/>
      <c r="L54" s="61">
        <v>0</v>
      </c>
    </row>
    <row r="55" spans="1:12" s="45" customFormat="1" ht="24" customHeight="1">
      <c r="A55" s="45" t="s">
        <v>164</v>
      </c>
      <c r="E55" s="58"/>
      <c r="F55" s="63">
        <v>-59450678.140000001</v>
      </c>
      <c r="G55" s="59"/>
      <c r="H55" s="61">
        <v>20781731.219999999</v>
      </c>
      <c r="I55" s="59"/>
      <c r="J55" s="61">
        <v>-59450678.140000001</v>
      </c>
      <c r="K55" s="61"/>
      <c r="L55" s="61">
        <v>22627267.219999999</v>
      </c>
    </row>
    <row r="56" spans="1:12" s="45" customFormat="1" ht="24" customHeight="1">
      <c r="A56" s="45" t="s">
        <v>165</v>
      </c>
      <c r="E56" s="58"/>
      <c r="F56" s="63">
        <v>0</v>
      </c>
      <c r="G56" s="59"/>
      <c r="H56" s="61">
        <v>-144450</v>
      </c>
      <c r="I56" s="59"/>
      <c r="J56" s="61">
        <v>0</v>
      </c>
      <c r="K56" s="61"/>
      <c r="L56" s="61">
        <v>0</v>
      </c>
    </row>
    <row r="57" spans="1:12" s="45" customFormat="1" ht="24" customHeight="1">
      <c r="A57" s="45" t="s">
        <v>166</v>
      </c>
      <c r="E57" s="58"/>
      <c r="F57" s="63">
        <v>406750</v>
      </c>
      <c r="G57" s="59"/>
      <c r="H57" s="61">
        <v>352400</v>
      </c>
      <c r="I57" s="59"/>
      <c r="J57" s="61">
        <v>506750</v>
      </c>
      <c r="K57" s="61"/>
      <c r="L57" s="61">
        <v>292400</v>
      </c>
    </row>
    <row r="58" spans="1:12" ht="24" customHeight="1">
      <c r="A58" s="66" t="s">
        <v>157</v>
      </c>
      <c r="B58" s="45"/>
      <c r="C58" s="45"/>
      <c r="D58" s="45"/>
      <c r="E58" s="58"/>
      <c r="F58" s="59"/>
      <c r="G58" s="59"/>
      <c r="H58" s="59"/>
      <c r="I58" s="59"/>
      <c r="J58" s="59"/>
      <c r="K58" s="59"/>
      <c r="L58" s="59"/>
    </row>
    <row r="59" spans="1:12" ht="24" customHeight="1">
      <c r="A59" s="66" t="s">
        <v>167</v>
      </c>
      <c r="B59" s="45"/>
      <c r="C59" s="45"/>
      <c r="D59" s="45"/>
      <c r="E59" s="58"/>
      <c r="F59" s="59"/>
      <c r="G59" s="59"/>
    </row>
    <row r="60" spans="1:12" s="45" customFormat="1" ht="24" customHeight="1">
      <c r="A60" s="45" t="s">
        <v>168</v>
      </c>
      <c r="E60" s="58"/>
      <c r="F60" s="63">
        <v>-32145249.460000001</v>
      </c>
      <c r="G60" s="63"/>
      <c r="H60" s="63">
        <v>-83380158.790000007</v>
      </c>
      <c r="I60" s="63"/>
      <c r="J60" s="64">
        <f>22175460.94-49819325.99-8562348.43</f>
        <v>-36206213.480000004</v>
      </c>
      <c r="K60" s="61"/>
      <c r="L60" s="64">
        <v>-108211997.56</v>
      </c>
    </row>
    <row r="61" spans="1:12" s="45" customFormat="1" ht="24" customHeight="1">
      <c r="A61" s="45" t="s">
        <v>169</v>
      </c>
      <c r="E61" s="58"/>
      <c r="F61" s="63">
        <v>-87752616.75</v>
      </c>
      <c r="G61" s="63"/>
      <c r="H61" s="63">
        <v>143460506.28</v>
      </c>
      <c r="I61" s="63"/>
      <c r="J61" s="64">
        <f>-85515451.42+12974239.16</f>
        <v>-72541212.260000005</v>
      </c>
      <c r="K61" s="61"/>
      <c r="L61" s="64">
        <v>151402757.78999999</v>
      </c>
    </row>
    <row r="62" spans="1:12" s="45" customFormat="1" ht="24" customHeight="1">
      <c r="A62" s="45" t="s">
        <v>170</v>
      </c>
      <c r="E62" s="58"/>
      <c r="F62" s="63">
        <v>17873981.129999999</v>
      </c>
      <c r="G62" s="59"/>
      <c r="H62" s="63">
        <v>-4757661.21</v>
      </c>
      <c r="I62" s="59"/>
      <c r="J62" s="64">
        <v>17264189.239999998</v>
      </c>
      <c r="K62" s="61"/>
      <c r="L62" s="64">
        <v>-4273912.0199999996</v>
      </c>
    </row>
    <row r="63" spans="1:12" s="45" customFormat="1" ht="24" customHeight="1">
      <c r="A63" s="45" t="s">
        <v>171</v>
      </c>
      <c r="E63" s="58"/>
      <c r="F63" s="63">
        <v>-3844359.1800000034</v>
      </c>
      <c r="G63" s="59"/>
      <c r="H63" s="64">
        <v>16516604.810000001</v>
      </c>
      <c r="I63" s="59"/>
      <c r="J63" s="64">
        <v>-3844359.18</v>
      </c>
      <c r="K63" s="61"/>
      <c r="L63" s="64">
        <v>16516604.810000001</v>
      </c>
    </row>
    <row r="64" spans="1:12" s="45" customFormat="1" ht="24" customHeight="1">
      <c r="A64" s="45" t="s">
        <v>172</v>
      </c>
      <c r="E64" s="58"/>
      <c r="F64" s="63">
        <v>-1768640</v>
      </c>
      <c r="G64" s="59"/>
      <c r="H64" s="64">
        <v>-1688863</v>
      </c>
      <c r="I64" s="59"/>
      <c r="J64" s="64">
        <v>-1262240</v>
      </c>
      <c r="K64" s="61"/>
      <c r="L64" s="64">
        <v>-1552580</v>
      </c>
    </row>
    <row r="65" spans="1:12" ht="24" customHeight="1">
      <c r="A65" s="45" t="s">
        <v>195</v>
      </c>
      <c r="B65" s="45"/>
      <c r="C65" s="45"/>
      <c r="D65" s="45"/>
      <c r="E65" s="58"/>
      <c r="F65" s="80">
        <f>SUM(F49:F57,F60:F64,F29)</f>
        <v>-55885900.210000008</v>
      </c>
      <c r="G65" s="59"/>
      <c r="H65" s="80">
        <f>SUM(H49:H57,H60:H64,H29)</f>
        <v>-40770204.450000212</v>
      </c>
      <c r="I65" s="59"/>
      <c r="J65" s="80">
        <f>SUM(J49:J57,J60:J64,J29)</f>
        <v>-135804015.46999985</v>
      </c>
      <c r="K65" s="59"/>
      <c r="L65" s="80">
        <f>SUM(L49:L57,L60:L64,L29)</f>
        <v>-67947994.719999984</v>
      </c>
    </row>
    <row r="66" spans="1:12" ht="24" customHeight="1">
      <c r="A66" s="45" t="s">
        <v>173</v>
      </c>
      <c r="B66" s="45"/>
      <c r="C66" s="45"/>
      <c r="D66" s="45"/>
      <c r="E66" s="58"/>
      <c r="F66" s="64">
        <v>0</v>
      </c>
      <c r="G66" s="61"/>
      <c r="H66" s="64">
        <v>12250000</v>
      </c>
      <c r="I66" s="59"/>
      <c r="J66" s="124">
        <v>0</v>
      </c>
      <c r="K66" s="59"/>
      <c r="L66" s="124">
        <v>0</v>
      </c>
    </row>
    <row r="67" spans="1:12" ht="24" customHeight="1">
      <c r="A67" s="45" t="s">
        <v>174</v>
      </c>
      <c r="B67" s="45"/>
      <c r="C67" s="45"/>
      <c r="D67" s="45"/>
      <c r="E67" s="58"/>
      <c r="F67" s="63">
        <v>353863.92</v>
      </c>
      <c r="G67" s="59"/>
      <c r="H67" s="63">
        <v>819519.56</v>
      </c>
      <c r="I67" s="59"/>
      <c r="J67" s="64">
        <v>345697.95</v>
      </c>
      <c r="K67" s="61"/>
      <c r="L67" s="64">
        <v>804051.68</v>
      </c>
    </row>
    <row r="68" spans="1:12" ht="24" customHeight="1">
      <c r="A68" s="45" t="s">
        <v>175</v>
      </c>
      <c r="B68" s="45"/>
      <c r="C68" s="45"/>
      <c r="D68" s="45"/>
      <c r="E68" s="58"/>
      <c r="F68" s="63">
        <v>-495.15</v>
      </c>
      <c r="G68" s="59"/>
      <c r="H68" s="124">
        <v>0</v>
      </c>
      <c r="J68" s="64">
        <v>-495.15</v>
      </c>
      <c r="L68" s="124">
        <v>0</v>
      </c>
    </row>
    <row r="69" spans="1:12" ht="24" customHeight="1">
      <c r="A69" s="45" t="s">
        <v>176</v>
      </c>
      <c r="B69" s="45"/>
      <c r="C69" s="45"/>
      <c r="D69" s="45"/>
      <c r="E69" s="58"/>
      <c r="F69" s="63">
        <v>-30598712.129999999</v>
      </c>
      <c r="G69" s="59"/>
      <c r="H69" s="64">
        <v>-28474003.440000001</v>
      </c>
      <c r="I69" s="59"/>
      <c r="J69" s="64">
        <v>-28815545.170000002</v>
      </c>
      <c r="K69" s="61"/>
      <c r="L69" s="64">
        <v>-27839920.600000001</v>
      </c>
    </row>
    <row r="70" spans="1:12" ht="24" customHeight="1">
      <c r="A70" s="45" t="s">
        <v>196</v>
      </c>
      <c r="B70" s="45"/>
      <c r="C70" s="45"/>
      <c r="D70" s="45"/>
      <c r="E70" s="58"/>
      <c r="F70" s="83">
        <f>SUM(F65,F66:F69)</f>
        <v>-86131243.570000008</v>
      </c>
      <c r="G70" s="59"/>
      <c r="H70" s="83">
        <f>SUM(H65,H66:H69)</f>
        <v>-56174688.330000214</v>
      </c>
      <c r="I70" s="59"/>
      <c r="J70" s="83">
        <f>SUM(J65,J66:J69)</f>
        <v>-164274357.83999985</v>
      </c>
      <c r="K70" s="59"/>
      <c r="L70" s="83">
        <f>SUM(L65,L66:L69)</f>
        <v>-94983863.639999986</v>
      </c>
    </row>
    <row r="71" spans="1:12" ht="21.75">
      <c r="A71" s="45"/>
      <c r="B71" s="45"/>
      <c r="C71" s="45"/>
      <c r="D71" s="45"/>
      <c r="E71" s="58"/>
      <c r="F71" s="63"/>
      <c r="G71" s="59"/>
      <c r="H71" s="63"/>
      <c r="I71" s="59"/>
      <c r="J71" s="63"/>
      <c r="K71" s="59"/>
      <c r="L71" s="63"/>
    </row>
    <row r="72" spans="1:12" s="45" customFormat="1" ht="24" customHeight="1">
      <c r="A72" s="69" t="s">
        <v>36</v>
      </c>
      <c r="E72" s="58"/>
      <c r="F72" s="82"/>
      <c r="G72" s="58"/>
      <c r="H72" s="82"/>
      <c r="I72" s="48"/>
      <c r="J72" s="82"/>
      <c r="K72" s="48"/>
      <c r="L72" s="48"/>
    </row>
    <row r="73" spans="1:12" s="45" customFormat="1" ht="24" customHeight="1">
      <c r="A73" s="69"/>
      <c r="E73" s="58"/>
      <c r="F73" s="82"/>
      <c r="G73" s="58"/>
      <c r="H73" s="82"/>
      <c r="I73" s="48"/>
      <c r="J73" s="82"/>
      <c r="K73" s="48"/>
      <c r="L73" s="48"/>
    </row>
    <row r="74" spans="1:12" s="45" customFormat="1" ht="21.75">
      <c r="A74" s="69"/>
      <c r="E74" s="58"/>
      <c r="F74" s="82"/>
      <c r="G74" s="58"/>
      <c r="H74" s="82"/>
      <c r="I74" s="48"/>
      <c r="J74" s="82"/>
      <c r="K74" s="48"/>
      <c r="L74" s="48"/>
    </row>
    <row r="75" spans="1:12" s="73" customFormat="1" ht="24" customHeight="1">
      <c r="A75" s="70"/>
      <c r="B75" s="71"/>
      <c r="C75" s="72" t="s">
        <v>37</v>
      </c>
      <c r="F75" s="74"/>
      <c r="G75" s="75"/>
      <c r="H75" s="74"/>
      <c r="I75" s="76"/>
      <c r="J75" s="74"/>
      <c r="K75" s="76"/>
      <c r="L75" s="76"/>
    </row>
    <row r="76" spans="1:12" s="73" customFormat="1" ht="24" customHeight="1">
      <c r="A76" s="70"/>
      <c r="B76" s="71"/>
      <c r="C76" s="71" t="s">
        <v>38</v>
      </c>
      <c r="F76" s="74"/>
      <c r="G76" s="75"/>
      <c r="H76" s="74"/>
      <c r="I76" s="76"/>
      <c r="J76" s="74"/>
      <c r="K76" s="76"/>
      <c r="L76" s="76"/>
    </row>
    <row r="77" spans="1:12" s="45" customFormat="1" ht="23.25" customHeight="1">
      <c r="A77" s="77" t="s">
        <v>177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</row>
    <row r="78" spans="1:12" s="45" customFormat="1" ht="23.25" customHeight="1">
      <c r="A78" s="44" t="s">
        <v>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</row>
    <row r="79" spans="1:12" s="45" customFormat="1" ht="23.25" customHeight="1">
      <c r="A79" s="44" t="s">
        <v>156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</row>
    <row r="80" spans="1:12" ht="23.25" customHeight="1">
      <c r="A80" s="46" t="str">
        <f>+A41</f>
        <v>สำหรับงวด 3 เดือน สิ้นสุดวันที่ 31 มีนาคม 2565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</row>
    <row r="81" spans="1:12" s="81" customFormat="1" ht="24" customHeight="1">
      <c r="A81" s="159" t="s">
        <v>212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</row>
    <row r="82" spans="1:12" ht="8.25" customHeight="1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</row>
    <row r="83" spans="1:12" ht="22.5" customHeight="1">
      <c r="A83" s="78"/>
      <c r="B83" s="78"/>
      <c r="C83" s="78"/>
      <c r="D83" s="78"/>
      <c r="E83" s="78"/>
      <c r="G83" s="50"/>
      <c r="H83" s="50"/>
      <c r="I83" s="50"/>
      <c r="J83" s="50"/>
      <c r="K83" s="50"/>
      <c r="L83" s="51" t="s">
        <v>2</v>
      </c>
    </row>
    <row r="84" spans="1:12" s="45" customFormat="1" ht="22.5" customHeight="1">
      <c r="A84" s="50"/>
      <c r="B84" s="50"/>
      <c r="C84" s="50"/>
      <c r="D84" s="50"/>
      <c r="E84" s="50"/>
      <c r="F84" s="52"/>
      <c r="G84" s="53" t="s">
        <v>3</v>
      </c>
      <c r="H84" s="53"/>
      <c r="I84" s="54"/>
      <c r="J84" s="52"/>
      <c r="K84" s="53" t="s">
        <v>4</v>
      </c>
      <c r="L84" s="52"/>
    </row>
    <row r="85" spans="1:12" s="45" customFormat="1" ht="22.5" customHeight="1">
      <c r="A85" s="50"/>
      <c r="B85" s="50"/>
      <c r="C85" s="50"/>
      <c r="D85" s="50"/>
      <c r="E85" s="50"/>
      <c r="F85" s="79">
        <f>F8</f>
        <v>2565</v>
      </c>
      <c r="G85" s="56"/>
      <c r="H85" s="79">
        <f>H8</f>
        <v>2564</v>
      </c>
      <c r="I85" s="57"/>
      <c r="J85" s="79">
        <f>J8</f>
        <v>2565</v>
      </c>
      <c r="K85" s="56"/>
      <c r="L85" s="79">
        <f>L8</f>
        <v>2564</v>
      </c>
    </row>
    <row r="86" spans="1:12" ht="22.5" customHeight="1">
      <c r="A86" s="45" t="s">
        <v>178</v>
      </c>
      <c r="B86" s="45"/>
      <c r="C86" s="45"/>
      <c r="D86" s="45"/>
      <c r="E86" s="45"/>
      <c r="G86" s="45"/>
    </row>
    <row r="87" spans="1:12" s="81" customFormat="1" ht="24" customHeight="1">
      <c r="A87" s="65" t="s">
        <v>218</v>
      </c>
      <c r="B87" s="65"/>
      <c r="C87" s="65"/>
      <c r="D87" s="65"/>
      <c r="E87" s="65"/>
      <c r="F87" s="81">
        <v>34136021.329999998</v>
      </c>
      <c r="H87" s="64">
        <v>-293873.40999999997</v>
      </c>
      <c r="I87" s="65"/>
      <c r="J87" s="64">
        <v>34136021.329999998</v>
      </c>
      <c r="K87" s="65"/>
      <c r="L87" s="64">
        <v>-293873.40999999997</v>
      </c>
    </row>
    <row r="88" spans="1:12" ht="22.5" customHeight="1">
      <c r="A88" s="45" t="s">
        <v>179</v>
      </c>
      <c r="B88" s="45"/>
      <c r="C88" s="45"/>
      <c r="D88" s="45"/>
      <c r="E88" s="45"/>
      <c r="G88" s="45"/>
      <c r="H88" s="63"/>
      <c r="I88" s="59"/>
      <c r="J88" s="59"/>
      <c r="K88" s="59"/>
      <c r="L88" s="63"/>
    </row>
    <row r="89" spans="1:12" ht="22.5" customHeight="1">
      <c r="A89" s="45"/>
      <c r="B89" s="45" t="s">
        <v>180</v>
      </c>
      <c r="C89" s="45"/>
      <c r="D89" s="45"/>
      <c r="E89" s="45"/>
      <c r="F89" s="63">
        <v>0</v>
      </c>
      <c r="G89" s="45"/>
      <c r="H89" s="63">
        <v>5000000</v>
      </c>
      <c r="I89" s="45"/>
      <c r="J89" s="64">
        <v>0</v>
      </c>
      <c r="K89" s="65"/>
      <c r="L89" s="64">
        <v>5000000</v>
      </c>
    </row>
    <row r="90" spans="1:12" ht="22.5" customHeight="1">
      <c r="A90" s="45" t="s">
        <v>181</v>
      </c>
      <c r="B90" s="45"/>
      <c r="C90" s="45"/>
      <c r="D90" s="45"/>
      <c r="E90" s="45"/>
      <c r="G90" s="45"/>
      <c r="I90" s="45"/>
    </row>
    <row r="91" spans="1:12" ht="22.5" customHeight="1">
      <c r="B91" s="45" t="s">
        <v>180</v>
      </c>
      <c r="C91" s="45"/>
      <c r="D91" s="45"/>
      <c r="E91" s="45"/>
      <c r="F91" s="63">
        <v>-4000000</v>
      </c>
      <c r="G91" s="45"/>
      <c r="H91" s="63">
        <v>-2400000</v>
      </c>
      <c r="I91" s="45"/>
      <c r="J91" s="64">
        <v>0</v>
      </c>
      <c r="K91" s="65"/>
      <c r="L91" s="64">
        <v>-20000000</v>
      </c>
    </row>
    <row r="92" spans="1:12" ht="22.5" customHeight="1">
      <c r="A92" s="45" t="s">
        <v>182</v>
      </c>
      <c r="B92" s="45"/>
      <c r="C92" s="45"/>
      <c r="D92" s="45"/>
      <c r="E92" s="45"/>
      <c r="G92" s="45"/>
      <c r="H92" s="64"/>
      <c r="I92" s="65"/>
      <c r="J92" s="64"/>
      <c r="K92" s="61"/>
      <c r="L92" s="61"/>
    </row>
    <row r="93" spans="1:12" ht="22.5" customHeight="1">
      <c r="A93" s="145"/>
      <c r="B93" s="45" t="s">
        <v>183</v>
      </c>
      <c r="C93" s="45"/>
      <c r="D93" s="45"/>
      <c r="E93" s="45"/>
      <c r="F93" s="63">
        <v>9218000</v>
      </c>
      <c r="G93" s="45"/>
      <c r="H93" s="64">
        <v>0</v>
      </c>
      <c r="I93" s="65"/>
      <c r="J93" s="64">
        <v>0</v>
      </c>
      <c r="K93" s="61"/>
      <c r="L93" s="64">
        <v>0</v>
      </c>
    </row>
    <row r="94" spans="1:12" ht="22.5" customHeight="1">
      <c r="A94" s="65" t="s">
        <v>184</v>
      </c>
      <c r="B94" s="45"/>
      <c r="C94" s="45"/>
      <c r="D94" s="45"/>
      <c r="E94" s="45"/>
      <c r="F94" s="63">
        <v>0</v>
      </c>
      <c r="G94" s="45"/>
      <c r="H94" s="63">
        <v>-6300000</v>
      </c>
      <c r="I94" s="45"/>
      <c r="J94" s="64">
        <v>0</v>
      </c>
      <c r="K94" s="65"/>
      <c r="L94" s="64">
        <v>0</v>
      </c>
    </row>
    <row r="95" spans="1:12" ht="22.5" customHeight="1">
      <c r="A95" s="45" t="s">
        <v>185</v>
      </c>
      <c r="B95" s="45"/>
      <c r="C95" s="45"/>
      <c r="D95" s="45"/>
      <c r="E95" s="45"/>
      <c r="G95" s="45"/>
    </row>
    <row r="96" spans="1:12" s="45" customFormat="1" ht="22.5" customHeight="1">
      <c r="B96" s="45" t="s">
        <v>180</v>
      </c>
      <c r="E96" s="58"/>
      <c r="F96" s="61">
        <v>0</v>
      </c>
      <c r="G96" s="63"/>
      <c r="H96" s="63">
        <v>-5950000.2400000002</v>
      </c>
      <c r="I96" s="63"/>
      <c r="J96" s="63">
        <v>0</v>
      </c>
      <c r="K96" s="63"/>
      <c r="L96" s="63">
        <v>-5950000.2400000002</v>
      </c>
    </row>
    <row r="97" spans="1:12" s="45" customFormat="1" ht="22.5" customHeight="1">
      <c r="A97" s="45" t="s">
        <v>186</v>
      </c>
      <c r="E97" s="58"/>
      <c r="F97" s="63">
        <v>18530.580000000002</v>
      </c>
      <c r="G97" s="59"/>
      <c r="H97" s="63">
        <v>6000</v>
      </c>
      <c r="I97" s="59"/>
      <c r="J97" s="64">
        <v>18530.580000000002</v>
      </c>
      <c r="K97" s="61"/>
      <c r="L97" s="64">
        <v>0</v>
      </c>
    </row>
    <row r="98" spans="1:12" s="45" customFormat="1" ht="22.5" customHeight="1">
      <c r="A98" s="45" t="s">
        <v>187</v>
      </c>
      <c r="E98" s="58"/>
      <c r="F98" s="63">
        <v>-16802362.039999999</v>
      </c>
      <c r="G98" s="59"/>
      <c r="H98" s="63">
        <v>-6483897.4400000004</v>
      </c>
      <c r="I98" s="59"/>
      <c r="J98" s="64">
        <v>-14434022.560000001</v>
      </c>
      <c r="K98" s="61"/>
      <c r="L98" s="64">
        <v>-4130143.14</v>
      </c>
    </row>
    <row r="99" spans="1:12" s="45" customFormat="1" ht="22.5" customHeight="1">
      <c r="A99" s="45" t="s">
        <v>188</v>
      </c>
      <c r="E99" s="58"/>
      <c r="F99" s="64">
        <v>26413810.360000014</v>
      </c>
      <c r="G99" s="59"/>
      <c r="H99" s="63">
        <v>-20000000</v>
      </c>
      <c r="I99" s="59"/>
      <c r="J99" s="64">
        <v>26413810.359999999</v>
      </c>
      <c r="K99" s="61"/>
      <c r="L99" s="64">
        <v>-20000000</v>
      </c>
    </row>
    <row r="100" spans="1:12" s="45" customFormat="1" ht="22.5" customHeight="1">
      <c r="A100" s="45" t="s">
        <v>189</v>
      </c>
      <c r="E100" s="58"/>
      <c r="F100" s="63">
        <v>-351920</v>
      </c>
      <c r="G100" s="59"/>
      <c r="H100" s="63">
        <v>-376250</v>
      </c>
      <c r="I100" s="59"/>
      <c r="J100" s="64">
        <v>-286980</v>
      </c>
      <c r="K100" s="61"/>
      <c r="L100" s="64">
        <v>-376250</v>
      </c>
    </row>
    <row r="101" spans="1:12" s="45" customFormat="1" ht="22.5" customHeight="1">
      <c r="A101" s="45" t="s">
        <v>190</v>
      </c>
      <c r="E101" s="58"/>
      <c r="F101" s="83">
        <f>SUM(F87:F100)</f>
        <v>48632080.230000012</v>
      </c>
      <c r="G101" s="59"/>
      <c r="H101" s="83">
        <f>SUM(H87:H100)</f>
        <v>-36798021.090000004</v>
      </c>
      <c r="I101" s="59"/>
      <c r="J101" s="83">
        <f>SUM(J87:J100)</f>
        <v>45847359.709999993</v>
      </c>
      <c r="K101" s="59"/>
      <c r="L101" s="83">
        <f>SUM(L87:L100)</f>
        <v>-45750266.789999999</v>
      </c>
    </row>
    <row r="102" spans="1:12" s="45" customFormat="1" ht="22.5" customHeight="1">
      <c r="A102" s="45" t="s">
        <v>191</v>
      </c>
      <c r="E102" s="58"/>
      <c r="F102" s="59"/>
      <c r="G102" s="59"/>
      <c r="H102" s="59"/>
      <c r="I102" s="59"/>
      <c r="J102" s="59"/>
      <c r="K102" s="59"/>
      <c r="L102" s="59"/>
    </row>
    <row r="103" spans="1:12" ht="22.5" customHeight="1">
      <c r="A103" s="45" t="s">
        <v>232</v>
      </c>
      <c r="B103" s="45"/>
      <c r="C103" s="45"/>
      <c r="D103" s="45"/>
      <c r="E103" s="58"/>
      <c r="F103" s="59">
        <v>0</v>
      </c>
      <c r="G103" s="59"/>
      <c r="H103" s="59">
        <v>20570400</v>
      </c>
      <c r="I103" s="59"/>
      <c r="J103" s="61">
        <v>0</v>
      </c>
      <c r="K103" s="61"/>
      <c r="L103" s="61">
        <v>0</v>
      </c>
    </row>
    <row r="104" spans="1:12" ht="22.5" customHeight="1">
      <c r="A104" s="45" t="s">
        <v>198</v>
      </c>
      <c r="B104" s="45"/>
      <c r="C104" s="45"/>
      <c r="D104" s="45"/>
      <c r="E104" s="58"/>
      <c r="F104" s="59">
        <f>-4930000-30000000</f>
        <v>-34930000</v>
      </c>
      <c r="G104" s="59"/>
      <c r="H104" s="59">
        <v>-52168293.210000001</v>
      </c>
      <c r="I104" s="59"/>
      <c r="J104" s="61">
        <v>-20000000</v>
      </c>
      <c r="K104" s="61"/>
      <c r="L104" s="61">
        <v>0</v>
      </c>
    </row>
    <row r="105" spans="1:12" ht="22.5" customHeight="1">
      <c r="A105" s="45" t="s">
        <v>197</v>
      </c>
      <c r="B105" s="45"/>
      <c r="C105" s="45"/>
      <c r="D105" s="45"/>
      <c r="E105" s="58"/>
      <c r="F105" s="59">
        <v>-11463946.970000001</v>
      </c>
      <c r="G105" s="59"/>
      <c r="H105" s="59">
        <v>-15061785.74</v>
      </c>
      <c r="I105" s="59"/>
      <c r="J105" s="61">
        <v>-10098745.18</v>
      </c>
      <c r="K105" s="61"/>
      <c r="L105" s="61">
        <v>-13667196.439999999</v>
      </c>
    </row>
    <row r="106" spans="1:12" ht="22.5" customHeight="1">
      <c r="A106" s="45" t="s">
        <v>192</v>
      </c>
      <c r="B106" s="45"/>
      <c r="C106" s="45"/>
      <c r="D106" s="45"/>
      <c r="E106" s="58"/>
      <c r="F106" s="59">
        <f>-11485676.63-616721.69</f>
        <v>-12102398.32</v>
      </c>
      <c r="G106" s="59"/>
      <c r="H106" s="63">
        <f>-12967035.46-583111.99</f>
        <v>-13550147.450000001</v>
      </c>
      <c r="I106" s="59"/>
      <c r="J106" s="64">
        <f>-3042409.17-435606.9</f>
        <v>-3478016.07</v>
      </c>
      <c r="K106" s="61"/>
      <c r="L106" s="64">
        <f>-5031232.87-550321.9</f>
        <v>-5581554.7700000005</v>
      </c>
    </row>
    <row r="107" spans="1:12" s="45" customFormat="1" ht="22.5" customHeight="1">
      <c r="A107" s="45" t="s">
        <v>193</v>
      </c>
      <c r="E107" s="58"/>
      <c r="F107" s="83">
        <f>SUM(F103:F106)</f>
        <v>-58496345.289999999</v>
      </c>
      <c r="G107" s="59"/>
      <c r="H107" s="83">
        <f>SUM(H103:H106)</f>
        <v>-60209826.400000006</v>
      </c>
      <c r="I107" s="59"/>
      <c r="J107" s="83">
        <f>SUM(J103:J106)</f>
        <v>-33576761.25</v>
      </c>
      <c r="K107" s="59"/>
      <c r="L107" s="83">
        <f>SUM(L103:L106)</f>
        <v>-19248751.210000001</v>
      </c>
    </row>
    <row r="108" spans="1:12" ht="22.5" customHeight="1">
      <c r="A108" s="45" t="s">
        <v>194</v>
      </c>
      <c r="B108" s="45"/>
      <c r="C108" s="45"/>
      <c r="D108" s="45"/>
      <c r="E108" s="58"/>
      <c r="F108" s="63">
        <f>+F70+F101+F107</f>
        <v>-95995508.629999995</v>
      </c>
      <c r="G108" s="63"/>
      <c r="H108" s="63">
        <f>+H70+H101+H107</f>
        <v>-153182535.82000023</v>
      </c>
      <c r="I108" s="59"/>
      <c r="J108" s="63">
        <f>+J70+J101+J107</f>
        <v>-152003759.37999988</v>
      </c>
      <c r="K108" s="59"/>
      <c r="L108" s="59">
        <f>+L70+L101+L107</f>
        <v>-159982881.63999999</v>
      </c>
    </row>
    <row r="109" spans="1:12" ht="22.5" customHeight="1">
      <c r="A109" s="45" t="s">
        <v>215</v>
      </c>
      <c r="B109" s="45"/>
      <c r="C109" s="45"/>
      <c r="D109" s="45"/>
      <c r="E109" s="58"/>
      <c r="F109" s="40">
        <f>งบแสดงฐานะการเงิน!I11</f>
        <v>680034569.65999997</v>
      </c>
      <c r="G109" s="59"/>
      <c r="H109" s="40">
        <v>759866897.38000011</v>
      </c>
      <c r="I109" s="59"/>
      <c r="J109" s="40">
        <f>งบแสดงฐานะการเงิน!M11</f>
        <v>393257978.43999994</v>
      </c>
      <c r="K109" s="59"/>
      <c r="L109" s="40">
        <v>556046074.72000015</v>
      </c>
    </row>
    <row r="110" spans="1:12" s="45" customFormat="1" ht="22.5" customHeight="1" thickBot="1">
      <c r="A110" s="45" t="s">
        <v>216</v>
      </c>
      <c r="E110" s="58"/>
      <c r="F110" s="84">
        <f>SUM(F108:F109)</f>
        <v>584039061.02999997</v>
      </c>
      <c r="G110" s="59"/>
      <c r="H110" s="84">
        <f>SUM(H108:H109)</f>
        <v>606684361.55999994</v>
      </c>
      <c r="I110" s="59"/>
      <c r="J110" s="84">
        <f>SUM(J108:J109)</f>
        <v>241254219.06000006</v>
      </c>
      <c r="K110" s="59"/>
      <c r="L110" s="84">
        <f>SUM(L108:L109)</f>
        <v>396063193.08000016</v>
      </c>
    </row>
    <row r="111" spans="1:12" s="85" customFormat="1" ht="22.5" thickTop="1"/>
    <row r="112" spans="1:12" ht="23.25" customHeight="1">
      <c r="A112" s="69" t="s">
        <v>36</v>
      </c>
      <c r="B112" s="45"/>
      <c r="C112" s="45"/>
      <c r="D112" s="45"/>
      <c r="E112" s="58"/>
      <c r="F112" s="125"/>
      <c r="G112" s="81"/>
      <c r="H112" s="125"/>
      <c r="I112" s="81"/>
      <c r="J112" s="125"/>
      <c r="K112" s="81"/>
      <c r="L112" s="125"/>
    </row>
    <row r="113" spans="1:12" ht="23.25" customHeight="1">
      <c r="A113" s="69"/>
      <c r="B113" s="45"/>
      <c r="C113" s="45"/>
      <c r="D113" s="45"/>
      <c r="E113" s="58"/>
      <c r="F113" s="125"/>
      <c r="G113" s="81"/>
      <c r="H113" s="125"/>
      <c r="I113" s="81"/>
      <c r="J113" s="125"/>
      <c r="K113" s="81"/>
      <c r="L113" s="125"/>
    </row>
    <row r="114" spans="1:12" ht="21.75">
      <c r="A114" s="69"/>
      <c r="B114" s="45"/>
      <c r="C114" s="45"/>
      <c r="D114" s="45"/>
      <c r="E114" s="58"/>
      <c r="F114" s="125"/>
      <c r="G114" s="81"/>
      <c r="H114" s="125"/>
      <c r="I114" s="81"/>
      <c r="J114" s="125"/>
      <c r="K114" s="81"/>
      <c r="L114" s="125"/>
    </row>
    <row r="115" spans="1:12" ht="23.25" customHeight="1">
      <c r="A115" s="70"/>
      <c r="B115" s="71"/>
      <c r="C115" s="72" t="s">
        <v>37</v>
      </c>
      <c r="D115" s="73"/>
      <c r="F115" s="74"/>
      <c r="G115" s="75"/>
    </row>
    <row r="116" spans="1:12" ht="23.25" customHeight="1">
      <c r="A116" s="70"/>
      <c r="B116" s="71"/>
      <c r="C116" s="71" t="s">
        <v>38</v>
      </c>
      <c r="D116" s="73"/>
      <c r="F116" s="74"/>
      <c r="G116" s="75"/>
    </row>
  </sheetData>
  <mergeCells count="3">
    <mergeCell ref="A4:L4"/>
    <mergeCell ref="A42:L42"/>
    <mergeCell ref="A81:L81"/>
  </mergeCells>
  <pageMargins left="0.78740157480314965" right="0.39370078740157483" top="0.36" bottom="0.39370078740157483" header="0.23622047244094491" footer="0.27559055118110237"/>
  <pageSetup paperSize="9" scale="85" orientation="portrait" r:id="rId1"/>
  <headerFooter alignWithMargins="0"/>
  <rowBreaks count="2" manualBreakCount="2">
    <brk id="37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48BA80-4E2B-4AA2-BB30-428871EBA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http://schemas.microsoft.com/office/infopath/2007/PartnerControls"/>
    <ds:schemaRef ds:uri="http://schemas.microsoft.com/office/2006/documentManagement/types"/>
    <ds:schemaRef ds:uri="d0e72a49-263d-471b-8e2d-5cee88973edd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01033411-74c4-4dc5-a2b1-cf3eedd5054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PREBUILT</cp:lastModifiedBy>
  <cp:revision/>
  <cp:lastPrinted>2022-05-12T14:46:49Z</cp:lastPrinted>
  <dcterms:created xsi:type="dcterms:W3CDTF">2012-05-08T05:34:00Z</dcterms:created>
  <dcterms:modified xsi:type="dcterms:W3CDTF">2022-05-12T14:48:24Z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