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IA International Audit Co., Ltd\งบการเงิน\2565\Pre-Built 65\Pre-Built_Mar'65\"/>
    </mc:Choice>
  </mc:AlternateContent>
  <xr:revisionPtr revIDLastSave="0" documentId="13_ncr:1_{51FFB577-068E-411F-A2D1-F71F50AA6592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" sheetId="2" r:id="rId1"/>
    <sheet name="PL" sheetId="12" r:id="rId2"/>
    <sheet name="CHE_C" sheetId="3" r:id="rId3"/>
    <sheet name="CHE_S" sheetId="7" r:id="rId4"/>
    <sheet name=" CF " sheetId="5" r:id="rId5"/>
  </sheets>
  <definedNames>
    <definedName name="_xlnm.Print_Area" localSheetId="3">CHE_S!$A$1:$S$24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3" i="5" l="1"/>
  <c r="N106" i="2" l="1"/>
  <c r="K58" i="12"/>
  <c r="I58" i="12"/>
  <c r="G58" i="12"/>
  <c r="N86" i="5" l="1"/>
  <c r="L86" i="5"/>
  <c r="N47" i="5"/>
  <c r="L47" i="5"/>
  <c r="N99" i="5"/>
  <c r="L99" i="5"/>
  <c r="J99" i="5"/>
  <c r="H99" i="5"/>
  <c r="N14" i="3"/>
  <c r="L14" i="3"/>
  <c r="J14" i="3"/>
  <c r="H14" i="3"/>
  <c r="R11" i="3"/>
  <c r="V11" i="3" s="1"/>
  <c r="M58" i="12"/>
  <c r="M21" i="12" l="1"/>
  <c r="L105" i="2"/>
  <c r="R15" i="7"/>
  <c r="N18" i="7"/>
  <c r="L18" i="7"/>
  <c r="J18" i="7"/>
  <c r="H18" i="7"/>
  <c r="N13" i="7"/>
  <c r="N105" i="2" s="1"/>
  <c r="L13" i="7"/>
  <c r="J13" i="7"/>
  <c r="H13" i="7"/>
  <c r="R10" i="7"/>
  <c r="M26" i="12"/>
  <c r="M13" i="12"/>
  <c r="I26" i="12"/>
  <c r="I19" i="3"/>
  <c r="J19" i="3"/>
  <c r="K19" i="3"/>
  <c r="L19" i="3"/>
  <c r="M19" i="3"/>
  <c r="N19" i="3"/>
  <c r="O19" i="3"/>
  <c r="Q19" i="3"/>
  <c r="S19" i="3"/>
  <c r="U19" i="3"/>
  <c r="H19" i="3"/>
  <c r="K14" i="3"/>
  <c r="M14" i="3"/>
  <c r="O14" i="3"/>
  <c r="Q14" i="3"/>
  <c r="I14" i="3"/>
  <c r="G26" i="12" l="1"/>
  <c r="I18" i="12"/>
  <c r="J109" i="2"/>
  <c r="H109" i="5" l="1"/>
  <c r="L68" i="2" l="1"/>
  <c r="H68" i="2"/>
  <c r="N63" i="2"/>
  <c r="L63" i="2"/>
  <c r="J63" i="2"/>
  <c r="H63" i="2"/>
  <c r="H69" i="2" l="1"/>
  <c r="L69" i="2"/>
  <c r="H107" i="5" l="1"/>
  <c r="J107" i="5"/>
  <c r="N107" i="5"/>
  <c r="L107" i="5"/>
  <c r="L88" i="2" l="1"/>
  <c r="L109" i="5" l="1"/>
  <c r="J13" i="5"/>
  <c r="J67" i="12"/>
  <c r="L67" i="12"/>
  <c r="N13" i="5"/>
  <c r="M18" i="12"/>
  <c r="I13" i="12"/>
  <c r="I19" i="12" s="1"/>
  <c r="G13" i="12"/>
  <c r="G18" i="12"/>
  <c r="K13" i="12"/>
  <c r="K18" i="12"/>
  <c r="K26" i="12"/>
  <c r="H22" i="2"/>
  <c r="H38" i="2"/>
  <c r="L22" i="2"/>
  <c r="L38" i="2"/>
  <c r="G19" i="12" l="1"/>
  <c r="G21" i="12" s="1"/>
  <c r="G27" i="12" s="1"/>
  <c r="I21" i="12"/>
  <c r="I27" i="12" s="1"/>
  <c r="I32" i="12" s="1"/>
  <c r="I34" i="12" s="1"/>
  <c r="I59" i="12" s="1"/>
  <c r="M27" i="12"/>
  <c r="M32" i="12" s="1"/>
  <c r="M34" i="12" s="1"/>
  <c r="M59" i="12" s="1"/>
  <c r="H39" i="2"/>
  <c r="K19" i="12"/>
  <c r="K21" i="12" s="1"/>
  <c r="L39" i="2"/>
  <c r="K27" i="12" l="1"/>
  <c r="K32" i="12" s="1"/>
  <c r="K34" i="12" s="1"/>
  <c r="L10" i="5" s="1"/>
  <c r="L30" i="5" s="1"/>
  <c r="G32" i="12"/>
  <c r="G34" i="12" s="1"/>
  <c r="G59" i="12" s="1"/>
  <c r="N10" i="5"/>
  <c r="N30" i="5" s="1"/>
  <c r="I67" i="12"/>
  <c r="J10" i="5"/>
  <c r="J30" i="5" s="1"/>
  <c r="K59" i="12" l="1"/>
  <c r="N8" i="5"/>
  <c r="L8" i="5"/>
  <c r="P17" i="7" l="1"/>
  <c r="K67" i="12"/>
  <c r="R17" i="7" l="1"/>
  <c r="R18" i="7" s="1"/>
  <c r="P18" i="7"/>
  <c r="L106" i="2" s="1"/>
  <c r="N107" i="2"/>
  <c r="N109" i="2" s="1"/>
  <c r="T13" i="3"/>
  <c r="T14" i="3" s="1"/>
  <c r="M50" i="12" l="1"/>
  <c r="K50" i="12"/>
  <c r="M8" i="12"/>
  <c r="K8" i="12"/>
  <c r="M67" i="12" l="1"/>
  <c r="P12" i="7"/>
  <c r="P13" i="7" s="1"/>
  <c r="B3" i="3"/>
  <c r="N88" i="2"/>
  <c r="N52" i="2"/>
  <c r="N7" i="2"/>
  <c r="J38" i="2" l="1"/>
  <c r="N38" i="2" l="1"/>
  <c r="N22" i="2" l="1"/>
  <c r="N39" i="2" s="1"/>
  <c r="J22" i="2"/>
  <c r="J39" i="2" s="1"/>
  <c r="B3" i="5" l="1"/>
  <c r="L52" i="2"/>
  <c r="L7" i="2"/>
  <c r="H13" i="5" l="1"/>
  <c r="J105" i="2" l="1"/>
  <c r="H105" i="2"/>
  <c r="L64" i="5"/>
  <c r="L69" i="5" s="1"/>
  <c r="B45" i="12"/>
  <c r="I63" i="12" l="1"/>
  <c r="N64" i="5"/>
  <c r="M70" i="12"/>
  <c r="K63" i="12"/>
  <c r="K70" i="12"/>
  <c r="P13" i="3" l="1"/>
  <c r="J64" i="5"/>
  <c r="M63" i="12"/>
  <c r="H10" i="5"/>
  <c r="H30" i="5" s="1"/>
  <c r="I70" i="12"/>
  <c r="R13" i="3" l="1"/>
  <c r="P14" i="3"/>
  <c r="J69" i="5"/>
  <c r="G67" i="12"/>
  <c r="H64" i="5"/>
  <c r="H69" i="5" s="1"/>
  <c r="N68" i="2"/>
  <c r="J68" i="2"/>
  <c r="V13" i="3" l="1"/>
  <c r="V14" i="3" s="1"/>
  <c r="R14" i="3"/>
  <c r="R12" i="7"/>
  <c r="R13" i="7" s="1"/>
  <c r="N69" i="5"/>
  <c r="B42" i="5" l="1"/>
  <c r="B81" i="5" s="1"/>
  <c r="J106" i="2" l="1"/>
  <c r="N108" i="5"/>
  <c r="N110" i="5" s="1"/>
  <c r="J108" i="5"/>
  <c r="J110" i="5" s="1"/>
  <c r="N69" i="2" l="1"/>
  <c r="N110" i="2" s="1"/>
  <c r="J69" i="2"/>
  <c r="J110" i="2" s="1"/>
  <c r="B84" i="2" l="1"/>
  <c r="B48" i="2"/>
  <c r="L108" i="5" l="1"/>
  <c r="L110" i="5" s="1"/>
  <c r="H108" i="5" l="1"/>
  <c r="H110" i="5" s="1"/>
  <c r="L107" i="2"/>
  <c r="L109" i="2" s="1"/>
  <c r="L110" i="2" s="1"/>
  <c r="G63" i="12" l="1"/>
  <c r="T18" i="3"/>
  <c r="T19" i="3" s="1"/>
  <c r="H108" i="2" s="1"/>
  <c r="P18" i="3"/>
  <c r="R18" i="3" l="1"/>
  <c r="R19" i="3" s="1"/>
  <c r="P19" i="3"/>
  <c r="H106" i="2" s="1"/>
  <c r="H107" i="2" s="1"/>
  <c r="H109" i="2" s="1"/>
  <c r="H110" i="2" s="1"/>
  <c r="G70" i="12"/>
  <c r="V18" i="3" l="1"/>
  <c r="V19" i="3" s="1"/>
</calcChain>
</file>

<file path=xl/sharedStrings.xml><?xml version="1.0" encoding="utf-8"?>
<sst xmlns="http://schemas.openxmlformats.org/spreadsheetml/2006/main" count="358" uniqueCount="236">
  <si>
    <t>PRE-BUILT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</si>
  <si>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</si>
  <si>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</si>
  <si>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</si>
  <si>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</si>
  <si>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</t>
  </si>
  <si>
    <t>Assets</t>
  </si>
  <si>
    <t>Current assets</t>
  </si>
  <si>
    <t xml:space="preserve">     Cash and cash equivalents</t>
  </si>
  <si>
    <t xml:space="preserve">     Other current financial assets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</si>
  <si>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</si>
  <si>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</si>
  <si>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</si>
  <si>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</si>
  <si>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</si>
  <si>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</si>
  <si>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</si>
  <si>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</si>
  <si>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</si>
  <si>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</si>
  <si>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</si>
  <si>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Investments in subsidiaries </t>
  </si>
  <si>
    <t xml:space="preserve">     Investments in joint ventures</t>
  </si>
  <si>
    <t xml:space="preserve">     Other non-current financial assets</t>
  </si>
  <si>
    <t xml:space="preserve">     Long-term loans to related party</t>
  </si>
  <si>
    <t xml:space="preserve">     Land and cost of project held for development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</si>
  <si>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</si>
  <si>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</si>
  <si>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</si>
  <si>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</si>
  <si>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</si>
  <si>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</si>
  <si>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Non-current non-cash financial assets </t>
  </si>
  <si>
    <t xml:space="preserve">          pledged as collateral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</si>
  <si>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</si>
  <si>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</si>
  <si>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</si>
  <si>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</si>
  <si>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Signature …..………………………..……………………………………. Director</t>
  </si>
  <si>
    <t>- 2 -</t>
  </si>
  <si>
    <t>STATEMENTS OF FINANCIAL POSITION (Continued)</t>
  </si>
  <si>
    <t>Liabilities and shareholders' equity</t>
  </si>
  <si>
    <t>Current liabilities</t>
  </si>
  <si>
    <t xml:space="preserve">     Short-term borrowings from financial institutions </t>
  </si>
  <si>
    <t xml:space="preserve">     Trade and other current payables </t>
  </si>
  <si>
    <t xml:space="preserve">     Current contract liabilities</t>
  </si>
  <si>
    <t xml:space="preserve">     Current portion of lease liabilities</t>
  </si>
  <si>
    <t xml:space="preserve">     Retention payable</t>
  </si>
  <si>
    <t xml:space="preserve">     Suspended output tax</t>
  </si>
  <si>
    <t xml:space="preserve">     Current income tax payable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</si>
  <si>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</si>
  <si>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</si>
  <si>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</si>
  <si>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</si>
  <si>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</si>
  <si>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</si>
  <si>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</si>
  <si>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</si>
  <si>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</si>
  <si>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</si>
  <si>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</si>
  <si>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</si>
  <si>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</si>
  <si>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</si>
  <si>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</si>
  <si>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</si>
  <si>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</si>
  <si>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</si>
  <si>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</si>
  <si>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</si>
  <si>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</si>
  <si>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</si>
  <si>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</si>
  <si>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</si>
  <si>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</si>
  <si>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</si>
  <si>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</si>
  <si>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</si>
  <si>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</si>
  <si>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</si>
  <si>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2021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</si>
  <si>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</si>
  <si>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</si>
  <si>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</si>
  <si>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</si>
  <si>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</si>
  <si>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</si>
  <si>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</si>
  <si>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</si>
  <si>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</si>
  <si>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</si>
  <si>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</si>
  <si>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</si>
  <si>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</si>
  <si>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</si>
  <si>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</si>
  <si>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</si>
  <si>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>Gains from operating activities</t>
  </si>
  <si>
    <t>Finance income</t>
  </si>
  <si>
    <t xml:space="preserve">Finance costs </t>
  </si>
  <si>
    <t xml:space="preserve">Share of profit (loss) from investment </t>
  </si>
  <si>
    <t xml:space="preserve">            in joint ventures</t>
  </si>
  <si>
    <t>Profit before income tax</t>
  </si>
  <si>
    <t>Tax expense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</si>
  <si>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</si>
  <si>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</si>
  <si>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</si>
  <si>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</si>
  <si>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</si>
  <si>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</si>
  <si>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</si>
  <si>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</si>
  <si>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</si>
  <si>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</si>
  <si>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</si>
  <si>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</si>
  <si>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</si>
  <si>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</si>
  <si>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</si>
  <si>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</si>
  <si>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</si>
  <si>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</si>
  <si>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</si>
  <si>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</si>
  <si>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</si>
  <si>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</si>
  <si>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</si>
  <si>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</si>
  <si>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</si>
  <si>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 xml:space="preserve">Changes in shareholders' equity </t>
  </si>
  <si>
    <t>Signature …..………………………..………………………………………. Director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</si>
  <si>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</si>
  <si>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</si>
  <si>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</si>
  <si>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</si>
  <si>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</si>
  <si>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</si>
  <si>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</si>
  <si>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</si>
  <si>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</si>
  <si>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</si>
  <si>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from investment </t>
  </si>
  <si>
    <t xml:space="preserve">                 in joint ventures</t>
  </si>
  <si>
    <t xml:space="preserve">         Depreciation</t>
  </si>
  <si>
    <t xml:space="preserve">         Amortization</t>
  </si>
  <si>
    <t xml:space="preserve">         Amortized other intangible assets</t>
  </si>
  <si>
    <t xml:space="preserve">         Provision for expected credit losses</t>
  </si>
  <si>
    <t xml:space="preserve">         Income from confiscated retention</t>
  </si>
  <si>
    <t xml:space="preserve">         (Gain) on changes in securities value</t>
  </si>
  <si>
    <t xml:space="preserve">         (Gain) on re-measurement on fair value of </t>
  </si>
  <si>
    <t xml:space="preserve">                 financial assets</t>
  </si>
  <si>
    <t xml:space="preserve">         (Gain) Loss on sales of assets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</si>
  <si>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</si>
  <si>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</si>
  <si>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</si>
  <si>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</si>
  <si>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</si>
  <si>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</si>
  <si>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</si>
  <si>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</si>
  <si>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</si>
  <si>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</si>
  <si>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</si>
  <si>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</si>
  <si>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</si>
  <si>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Retention receivable</t>
  </si>
  <si>
    <t xml:space="preserve">     </t>
  </si>
  <si>
    <t xml:space="preserve">         Deposits</t>
  </si>
  <si>
    <t xml:space="preserve">          </t>
  </si>
  <si>
    <t xml:space="preserve">         Income tax deducted at source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</si>
  <si>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</si>
  <si>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</si>
  <si>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</si>
  <si>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</si>
  <si>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</si>
  <si>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</si>
  <si>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Employee benefits paid</t>
  </si>
  <si>
    <t xml:space="preserve">          Cash received-finance income</t>
  </si>
  <si>
    <t xml:space="preserve">          Cash payments-finance costs </t>
  </si>
  <si>
    <t xml:space="preserve">          Income tax paid </t>
  </si>
  <si>
    <t xml:space="preserve">                  (                                                                                                      ) </t>
  </si>
  <si>
    <t xml:space="preserve"> - 3 -</t>
  </si>
  <si>
    <t>Cash flows from investing activities</t>
  </si>
  <si>
    <t xml:space="preserve">          Proceeds for short-term loans to related parties</t>
  </si>
  <si>
    <t xml:space="preserve">          Payments for short-term loans to related parties</t>
  </si>
  <si>
    <t xml:space="preserve">          Proceeds from sale of other non-current financial assets</t>
  </si>
  <si>
    <t xml:space="preserve">          Payments for acquire of share of profit (loss) </t>
  </si>
  <si>
    <t xml:space="preserve">                 on joint ventures</t>
  </si>
  <si>
    <t xml:space="preserve">          Payments for long-term loans to related party</t>
  </si>
  <si>
    <t xml:space="preserve">          Proceeds from sales of building and equipment</t>
  </si>
  <si>
    <t xml:space="preserve">          Payments for acquire of building and equipment</t>
  </si>
  <si>
    <t xml:space="preserve">          Deposits at financial institution with obligations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</si>
  <si>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</si>
  <si>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</si>
  <si>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</si>
  <si>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Proceeds from long-term borrowings from financial </t>
  </si>
  <si>
    <t xml:space="preserve">                institutions</t>
  </si>
  <si>
    <t xml:space="preserve">          Payment for long-term borrowings from financial </t>
  </si>
  <si>
    <t xml:space="preserve">          Payments for lease liabilities </t>
  </si>
  <si>
    <t>Net cash provided by (used in) financing activities</t>
  </si>
  <si>
    <t>Net increase (decrease) in cash and cash equivalents</t>
  </si>
  <si>
    <t xml:space="preserve">Cash generated from operation </t>
  </si>
  <si>
    <t>Net cash provided by operating activities</t>
  </si>
  <si>
    <t xml:space="preserve">                 (                                                                                                      ) </t>
  </si>
  <si>
    <t>December 31, 2021</t>
  </si>
  <si>
    <t>(UNAUDITED / REVIEWED ONLY)</t>
  </si>
  <si>
    <t>FOR THE THREE-MONTH PERIODS ENDED MARCH 31, 2022</t>
  </si>
  <si>
    <t>2022</t>
  </si>
  <si>
    <t>Doubtful accounts</t>
  </si>
  <si>
    <t>Balance as at March 31, 2022</t>
  </si>
  <si>
    <t>Balance as at March 31, 2021</t>
  </si>
  <si>
    <t>(Unaudited</t>
  </si>
  <si>
    <t>/Reviewed only)</t>
  </si>
  <si>
    <t>(Audited)</t>
  </si>
  <si>
    <t>AS AT MARCH 31, 2022</t>
  </si>
  <si>
    <t>March 31, 2022</t>
  </si>
  <si>
    <t>Profit for the period</t>
  </si>
  <si>
    <t>Total comprehensive income for the period</t>
  </si>
  <si>
    <t xml:space="preserve">Components of other comprehensive income </t>
  </si>
  <si>
    <t xml:space="preserve">     will not be reclassified to profit or loss</t>
  </si>
  <si>
    <t xml:space="preserve">     Actuarial gains (losses) on defined </t>
  </si>
  <si>
    <t xml:space="preserve">        benefit plans</t>
  </si>
  <si>
    <t xml:space="preserve">Income tax related to components of other </t>
  </si>
  <si>
    <t xml:space="preserve">     comprehensive income </t>
  </si>
  <si>
    <t xml:space="preserve">Other comprehensive income for the period - net of tax </t>
  </si>
  <si>
    <t>Other comprehensive income for the period</t>
  </si>
  <si>
    <t>Balance as at January 1, 2021</t>
  </si>
  <si>
    <t>Balance as at January 1, 2022</t>
  </si>
  <si>
    <t xml:space="preserve">   Profit for the period</t>
  </si>
  <si>
    <t>Cash and cash equivalents, end of the period</t>
  </si>
  <si>
    <t>Cash and cash equivalents, beginning of the period</t>
  </si>
  <si>
    <t xml:space="preserve">         Deposits for Land</t>
  </si>
  <si>
    <t xml:space="preserve">          (Increase) Decrease in fixed deposit</t>
  </si>
  <si>
    <t>36</t>
  </si>
  <si>
    <t xml:space="preserve">         (Gain) Loss on sales of intangible assets</t>
  </si>
  <si>
    <t xml:space="preserve">          Dividend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</si>
</sst>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_-* #,##0_-;\-* #,##0_-;_-* &quot;-&quot;??_-;_-@_-"/>
    <numFmt numFmtId="191" formatCode="#,##0.00_);\(#,##0.00\)"/>
  </numFmts>
  <fonts count="17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5"/>
      <name val="Angsana New"/>
      <family val="1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0" fillId="0" borderId="0"/>
    <xf numFmtId="0" fontId="11" fillId="0" borderId="0"/>
  </cellStyleXfs>
  <cellXfs count="194">
    <xf numFmtId="0" fontId="0" fillId="0" borderId="0" xfId="0"/>
    <xf numFmtId="39" fontId="7" fillId="0" borderId="0" xfId="70" applyNumberFormat="1" applyFont="1"/>
    <xf numFmtId="39" fontId="7" fillId="0" borderId="0" xfId="70" applyNumberFormat="1" applyFont="1" applyAlignment="1">
      <alignment horizontal="left"/>
    </xf>
    <xf numFmtId="189" fontId="8" fillId="0" borderId="0" xfId="141" applyNumberFormat="1" applyFont="1" applyAlignment="1">
      <alignment horizontal="left"/>
    </xf>
    <xf numFmtId="189" fontId="8" fillId="0" borderId="0" xfId="0" applyNumberFormat="1" applyFont="1"/>
    <xf numFmtId="189" fontId="8" fillId="0" borderId="0" xfId="141" applyNumberFormat="1" applyFont="1"/>
    <xf numFmtId="40" fontId="8" fillId="0" borderId="0" xfId="141" applyNumberFormat="1" applyFont="1" applyAlignment="1">
      <alignment horizontal="left"/>
    </xf>
    <xf numFmtId="40" fontId="5" fillId="0" borderId="0" xfId="81" applyNumberFormat="1" applyFont="1"/>
    <xf numFmtId="40" fontId="5" fillId="0" borderId="0" xfId="141" applyNumberFormat="1" applyFont="1"/>
    <xf numFmtId="40" fontId="5" fillId="0" borderId="0" xfId="141" quotePrefix="1" applyNumberFormat="1" applyFont="1" applyAlignment="1">
      <alignment horizontal="center"/>
    </xf>
    <xf numFmtId="40" fontId="5" fillId="0" borderId="0" xfId="141" applyNumberFormat="1" applyFont="1" applyAlignment="1">
      <alignment horizontal="left"/>
    </xf>
    <xf numFmtId="187" fontId="5" fillId="0" borderId="0" xfId="12" applyNumberFormat="1" applyFont="1" applyFill="1" applyBorder="1" applyAlignment="1"/>
    <xf numFmtId="189" fontId="5" fillId="0" borderId="0" xfId="0" applyNumberFormat="1" applyFont="1"/>
    <xf numFmtId="40" fontId="5" fillId="0" borderId="0" xfId="81" applyNumberFormat="1" applyFont="1" applyAlignment="1">
      <alignment horizontal="center"/>
    </xf>
    <xf numFmtId="189" fontId="5" fillId="0" borderId="1" xfId="141" applyNumberFormat="1" applyFont="1" applyBorder="1" applyAlignment="1">
      <alignment horizontal="right"/>
    </xf>
    <xf numFmtId="187" fontId="5" fillId="0" borderId="0" xfId="141" applyNumberFormat="1" applyFont="1"/>
    <xf numFmtId="40" fontId="4" fillId="0" borderId="0" xfId="0" applyNumberFormat="1" applyFont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3" xfId="141" applyNumberFormat="1" applyFont="1" applyBorder="1"/>
    <xf numFmtId="189" fontId="5" fillId="0" borderId="0" xfId="141" applyNumberFormat="1" applyFont="1" applyAlignment="1">
      <alignment horizontal="center"/>
    </xf>
    <xf numFmtId="189" fontId="5" fillId="0" borderId="0" xfId="141" applyNumberFormat="1" applyFont="1" applyAlignment="1">
      <alignment horizontal="centerContinuous"/>
    </xf>
    <xf numFmtId="40" fontId="4" fillId="0" borderId="0" xfId="141" quotePrefix="1" applyNumberFormat="1" applyFont="1"/>
    <xf numFmtId="187" fontId="4" fillId="0" borderId="0" xfId="141" applyNumberFormat="1" applyFont="1"/>
    <xf numFmtId="189" fontId="5" fillId="0" borderId="1" xfId="0" applyNumberFormat="1" applyFont="1" applyBorder="1"/>
    <xf numFmtId="40" fontId="5" fillId="0" borderId="1" xfId="81" applyNumberFormat="1" applyFont="1" applyBorder="1"/>
    <xf numFmtId="40" fontId="5" fillId="0" borderId="2" xfId="81" applyNumberFormat="1" applyFont="1" applyBorder="1"/>
    <xf numFmtId="39" fontId="8" fillId="0" borderId="0" xfId="70" applyNumberFormat="1" applyFont="1"/>
    <xf numFmtId="39" fontId="8" fillId="0" borderId="0" xfId="141" applyFont="1" applyAlignment="1">
      <alignment horizontal="right"/>
    </xf>
    <xf numFmtId="39" fontId="8" fillId="0" borderId="1" xfId="141" applyFont="1" applyBorder="1"/>
    <xf numFmtId="39" fontId="8" fillId="0" borderId="1" xfId="141" applyFont="1" applyBorder="1" applyAlignment="1">
      <alignment horizontal="center"/>
    </xf>
    <xf numFmtId="39" fontId="8" fillId="0" borderId="0" xfId="141" quotePrefix="1" applyFont="1" applyAlignment="1">
      <alignment horizontal="left"/>
    </xf>
    <xf numFmtId="49" fontId="8" fillId="0" borderId="5" xfId="141" applyNumberFormat="1" applyFont="1" applyBorder="1" applyAlignment="1">
      <alignment horizontal="center"/>
    </xf>
    <xf numFmtId="49" fontId="8" fillId="0" borderId="5" xfId="141" quotePrefix="1" applyNumberFormat="1" applyFont="1" applyBorder="1" applyAlignment="1">
      <alignment horizontal="center"/>
    </xf>
    <xf numFmtId="49" fontId="8" fillId="0" borderId="0" xfId="141" applyNumberFormat="1" applyFont="1" applyAlignment="1">
      <alignment horizontal="center"/>
    </xf>
    <xf numFmtId="39" fontId="8" fillId="0" borderId="0" xfId="141" applyFont="1" applyAlignment="1">
      <alignment horizontal="center"/>
    </xf>
    <xf numFmtId="39" fontId="8" fillId="0" borderId="0" xfId="70" quotePrefix="1" applyNumberFormat="1" applyFont="1" applyAlignment="1">
      <alignment horizontal="center"/>
    </xf>
    <xf numFmtId="39" fontId="8" fillId="0" borderId="0" xfId="70" applyNumberFormat="1" applyFont="1" applyAlignment="1">
      <alignment horizontal="center"/>
    </xf>
    <xf numFmtId="187" fontId="5" fillId="0" borderId="2" xfId="0" applyNumberFormat="1" applyFont="1" applyBorder="1" applyAlignment="1">
      <alignment horizontal="right"/>
    </xf>
    <xf numFmtId="187" fontId="5" fillId="0" borderId="0" xfId="0" applyNumberFormat="1" applyFont="1" applyAlignment="1">
      <alignment horizontal="right"/>
    </xf>
    <xf numFmtId="0" fontId="8" fillId="0" borderId="0" xfId="141" quotePrefix="1" applyNumberFormat="1" applyFont="1" applyAlignment="1">
      <alignment horizontal="center"/>
    </xf>
    <xf numFmtId="39" fontId="8" fillId="0" borderId="0" xfId="141" applyFont="1" applyAlignment="1">
      <alignment horizontal="left"/>
    </xf>
    <xf numFmtId="39" fontId="5" fillId="0" borderId="0" xfId="141" applyFont="1" applyAlignment="1">
      <alignment horizontal="left"/>
    </xf>
    <xf numFmtId="39" fontId="8" fillId="0" borderId="0" xfId="1" applyNumberFormat="1" applyFont="1" applyFill="1" applyAlignment="1"/>
    <xf numFmtId="49" fontId="8" fillId="0" borderId="0" xfId="141" quotePrefix="1" applyNumberFormat="1" applyFont="1" applyAlignment="1">
      <alignment horizontal="center"/>
    </xf>
    <xf numFmtId="39" fontId="8" fillId="0" borderId="0" xfId="141" quotePrefix="1" applyFont="1" applyAlignment="1">
      <alignment horizontal="center"/>
    </xf>
    <xf numFmtId="39" fontId="8" fillId="0" borderId="0" xfId="141" applyFont="1"/>
    <xf numFmtId="188" fontId="8" fillId="0" borderId="0" xfId="141" applyNumberFormat="1" applyFont="1"/>
    <xf numFmtId="188" fontId="8" fillId="0" borderId="0" xfId="141" applyNumberFormat="1" applyFont="1" applyAlignment="1">
      <alignment horizontal="right"/>
    </xf>
    <xf numFmtId="37" fontId="5" fillId="0" borderId="0" xfId="141" applyNumberFormat="1" applyFont="1"/>
    <xf numFmtId="190" fontId="5" fillId="0" borderId="0" xfId="139" applyNumberFormat="1" applyFont="1" applyFill="1" applyAlignment="1"/>
    <xf numFmtId="39" fontId="7" fillId="0" borderId="0" xfId="71" applyNumberFormat="1" applyFont="1"/>
    <xf numFmtId="189" fontId="7" fillId="0" borderId="0" xfId="141" applyNumberFormat="1" applyFont="1"/>
    <xf numFmtId="189" fontId="5" fillId="0" borderId="5" xfId="141" applyNumberFormat="1" applyFont="1" applyBorder="1" applyAlignment="1">
      <alignment horizontal="center"/>
    </xf>
    <xf numFmtId="39" fontId="4" fillId="0" borderId="0" xfId="70" applyNumberFormat="1" applyFont="1"/>
    <xf numFmtId="189" fontId="5" fillId="0" borderId="0" xfId="141" applyNumberFormat="1" applyFont="1" applyAlignment="1">
      <alignment horizontal="left"/>
    </xf>
    <xf numFmtId="39" fontId="4" fillId="0" borderId="0" xfId="71" applyNumberFormat="1" applyFont="1"/>
    <xf numFmtId="189" fontId="5" fillId="0" borderId="0" xfId="141" applyNumberFormat="1" applyFont="1"/>
    <xf numFmtId="187" fontId="5" fillId="0" borderId="0" xfId="0" applyNumberFormat="1" applyFont="1"/>
    <xf numFmtId="40" fontId="5" fillId="0" borderId="0" xfId="0" applyNumberFormat="1" applyFont="1"/>
    <xf numFmtId="187" fontId="5" fillId="0" borderId="1" xfId="0" applyNumberFormat="1" applyFont="1" applyBorder="1" applyAlignment="1">
      <alignment horizontal="right"/>
    </xf>
    <xf numFmtId="0" fontId="5" fillId="0" borderId="0" xfId="0" applyFont="1"/>
    <xf numFmtId="187" fontId="5" fillId="0" borderId="0" xfId="139" applyNumberFormat="1" applyFont="1" applyFill="1" applyBorder="1"/>
    <xf numFmtId="39" fontId="5" fillId="0" borderId="0" xfId="141" applyFont="1" applyAlignment="1">
      <alignment horizontal="right"/>
    </xf>
    <xf numFmtId="40" fontId="5" fillId="0" borderId="0" xfId="141" applyNumberFormat="1" applyFont="1" applyAlignment="1">
      <alignment horizontal="center"/>
    </xf>
    <xf numFmtId="49" fontId="5" fillId="0" borderId="5" xfId="141" applyNumberFormat="1" applyFont="1" applyBorder="1" applyAlignment="1">
      <alignment horizontal="center"/>
    </xf>
    <xf numFmtId="49" fontId="5" fillId="0" borderId="5" xfId="141" quotePrefix="1" applyNumberFormat="1" applyFont="1" applyBorder="1" applyAlignment="1">
      <alignment horizontal="center"/>
    </xf>
    <xf numFmtId="49" fontId="5" fillId="0" borderId="0" xfId="141" applyNumberFormat="1" applyFont="1" applyAlignment="1">
      <alignment horizontal="center"/>
    </xf>
    <xf numFmtId="39" fontId="5" fillId="0" borderId="0" xfId="0" applyNumberFormat="1" applyFont="1"/>
    <xf numFmtId="187" fontId="5" fillId="0" borderId="5" xfId="0" applyNumberFormat="1" applyFont="1" applyBorder="1"/>
    <xf numFmtId="40" fontId="5" fillId="0" borderId="0" xfId="0" applyNumberFormat="1" applyFont="1" applyAlignment="1">
      <alignment horizontal="right"/>
    </xf>
    <xf numFmtId="39" fontId="5" fillId="0" borderId="0" xfId="70" applyNumberFormat="1" applyFont="1" applyAlignment="1">
      <alignment horizontal="left"/>
    </xf>
    <xf numFmtId="39" fontId="5" fillId="0" borderId="0" xfId="7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39" fontId="5" fillId="0" borderId="0" xfId="141" applyFont="1" applyAlignment="1">
      <alignment horizontal="centerContinuous"/>
    </xf>
    <xf numFmtId="40" fontId="5" fillId="0" borderId="0" xfId="141" applyNumberFormat="1" applyFont="1" applyAlignment="1">
      <alignment horizontal="centerContinuous"/>
    </xf>
    <xf numFmtId="187" fontId="5" fillId="0" borderId="5" xfId="0" applyNumberFormat="1" applyFont="1" applyBorder="1" applyAlignment="1">
      <alignment horizontal="right"/>
    </xf>
    <xf numFmtId="39" fontId="9" fillId="0" borderId="0" xfId="0" applyNumberFormat="1" applyFont="1"/>
    <xf numFmtId="187" fontId="5" fillId="0" borderId="3" xfId="0" applyNumberFormat="1" applyFont="1" applyBorder="1"/>
    <xf numFmtId="189" fontId="8" fillId="0" borderId="0" xfId="141" applyNumberFormat="1" applyFont="1" applyAlignment="1">
      <alignment horizontal="left" indent="2"/>
    </xf>
    <xf numFmtId="187" fontId="5" fillId="0" borderId="0" xfId="81" applyNumberFormat="1" applyFont="1"/>
    <xf numFmtId="39" fontId="7" fillId="0" borderId="0" xfId="141" applyFont="1"/>
    <xf numFmtId="189" fontId="5" fillId="0" borderId="0" xfId="141" applyNumberFormat="1" applyFont="1" applyAlignment="1">
      <alignment horizontal="left" indent="2"/>
    </xf>
    <xf numFmtId="0" fontId="5" fillId="0" borderId="0" xfId="141" applyNumberFormat="1" applyFont="1" applyAlignment="1">
      <alignment horizontal="center"/>
    </xf>
    <xf numFmtId="189" fontId="5" fillId="0" borderId="1" xfId="141" applyNumberFormat="1" applyFont="1" applyBorder="1" applyAlignment="1">
      <alignment horizontal="center"/>
    </xf>
    <xf numFmtId="189" fontId="5" fillId="0" borderId="1" xfId="141" applyNumberFormat="1" applyFont="1" applyBorder="1"/>
    <xf numFmtId="49" fontId="5" fillId="0" borderId="0" xfId="141" quotePrefix="1" applyNumberFormat="1" applyFont="1" applyAlignment="1">
      <alignment horizontal="center"/>
    </xf>
    <xf numFmtId="0" fontId="5" fillId="0" borderId="5" xfId="141" applyNumberFormat="1" applyFont="1" applyBorder="1" applyAlignment="1">
      <alignment horizontal="center"/>
    </xf>
    <xf numFmtId="0" fontId="5" fillId="0" borderId="5" xfId="141" quotePrefix="1" applyNumberFormat="1" applyFont="1" applyBorder="1" applyAlignment="1">
      <alignment horizontal="center"/>
    </xf>
    <xf numFmtId="0" fontId="12" fillId="0" borderId="0" xfId="0" applyFont="1"/>
    <xf numFmtId="0" fontId="8" fillId="0" borderId="0" xfId="0" applyFont="1"/>
    <xf numFmtId="187" fontId="8" fillId="0" borderId="0" xfId="0" applyNumberFormat="1" applyFont="1" applyAlignment="1">
      <alignment horizontal="right"/>
    </xf>
    <xf numFmtId="187" fontId="8" fillId="0" borderId="1" xfId="0" applyNumberFormat="1" applyFont="1" applyBorder="1" applyAlignment="1">
      <alignment horizontal="right"/>
    </xf>
    <xf numFmtId="187" fontId="8" fillId="0" borderId="0" xfId="0" applyNumberFormat="1" applyFont="1"/>
    <xf numFmtId="189" fontId="7" fillId="0" borderId="0" xfId="141" applyNumberFormat="1" applyFont="1" applyAlignment="1">
      <alignment horizontal="left"/>
    </xf>
    <xf numFmtId="39" fontId="8" fillId="0" borderId="0" xfId="0" applyNumberFormat="1" applyFont="1"/>
    <xf numFmtId="39" fontId="5" fillId="0" borderId="0" xfId="141" applyFont="1"/>
    <xf numFmtId="187" fontId="5" fillId="0" borderId="2" xfId="141" applyNumberFormat="1" applyFont="1" applyBorder="1"/>
    <xf numFmtId="187" fontId="5" fillId="0" borderId="0" xfId="70" applyNumberFormat="1" applyFont="1"/>
    <xf numFmtId="39" fontId="5" fillId="0" borderId="0" xfId="70" quotePrefix="1" applyNumberFormat="1" applyFont="1" applyAlignment="1">
      <alignment horizontal="center"/>
    </xf>
    <xf numFmtId="39" fontId="5" fillId="0" borderId="0" xfId="70" applyNumberFormat="1" applyFont="1" applyAlignment="1">
      <alignment horizontal="center"/>
    </xf>
    <xf numFmtId="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0" xfId="71" applyNumberFormat="1" applyFont="1"/>
    <xf numFmtId="187" fontId="5" fillId="0" borderId="0" xfId="141" applyNumberFormat="1" applyFont="1" applyAlignment="1">
      <alignment horizontal="right"/>
    </xf>
    <xf numFmtId="39" fontId="13" fillId="0" borderId="0" xfId="141" applyFont="1"/>
    <xf numFmtId="39" fontId="13" fillId="0" borderId="0" xfId="141" applyFont="1" applyAlignment="1">
      <alignment horizontal="left"/>
    </xf>
    <xf numFmtId="39" fontId="13" fillId="0" borderId="0" xfId="70" applyNumberFormat="1" applyFont="1"/>
    <xf numFmtId="39" fontId="5" fillId="0" borderId="0" xfId="141" quotePrefix="1" applyFont="1" applyAlignment="1">
      <alignment horizontal="centerContinuous"/>
    </xf>
    <xf numFmtId="187" fontId="5" fillId="0" borderId="4" xfId="1" applyNumberFormat="1" applyFont="1" applyFill="1" applyBorder="1" applyAlignment="1"/>
    <xf numFmtId="39" fontId="5" fillId="0" borderId="0" xfId="71" applyNumberFormat="1" applyFont="1" applyAlignment="1">
      <alignment horizontal="center"/>
    </xf>
    <xf numFmtId="187" fontId="5" fillId="0" borderId="0" xfId="1" applyNumberFormat="1" applyFont="1" applyFill="1" applyAlignment="1"/>
    <xf numFmtId="39" fontId="5" fillId="0" borderId="0" xfId="141" quotePrefix="1" applyFont="1" applyAlignment="1">
      <alignment horizontal="center"/>
    </xf>
    <xf numFmtId="187" fontId="5" fillId="0" borderId="0" xfId="12" applyNumberFormat="1" applyFont="1" applyFill="1" applyAlignment="1"/>
    <xf numFmtId="39" fontId="5" fillId="0" borderId="0" xfId="71" quotePrefix="1" applyNumberFormat="1" applyFont="1" applyAlignment="1">
      <alignment horizontal="center"/>
    </xf>
    <xf numFmtId="187" fontId="5" fillId="0" borderId="0" xfId="1" applyNumberFormat="1" applyFont="1" applyFill="1" applyBorder="1" applyAlignment="1"/>
    <xf numFmtId="187" fontId="5" fillId="0" borderId="5" xfId="1" applyNumberFormat="1" applyFont="1" applyFill="1" applyBorder="1" applyAlignment="1"/>
    <xf numFmtId="187" fontId="5" fillId="0" borderId="2" xfId="1" applyNumberFormat="1" applyFont="1" applyFill="1" applyBorder="1" applyAlignment="1"/>
    <xf numFmtId="187" fontId="5" fillId="0" borderId="3" xfId="1" applyNumberFormat="1" applyFont="1" applyFill="1" applyBorder="1" applyAlignment="1"/>
    <xf numFmtId="43" fontId="14" fillId="0" borderId="0" xfId="139" applyFont="1" applyFill="1" applyBorder="1" applyAlignment="1"/>
    <xf numFmtId="43" fontId="13" fillId="0" borderId="0" xfId="139" applyFont="1" applyFill="1" applyBorder="1" applyAlignment="1"/>
    <xf numFmtId="39" fontId="15" fillId="0" borderId="0" xfId="141" applyFont="1"/>
    <xf numFmtId="39" fontId="15" fillId="0" borderId="0" xfId="141" applyFont="1" applyAlignment="1">
      <alignment horizontal="left"/>
    </xf>
    <xf numFmtId="43" fontId="15" fillId="0" borderId="0" xfId="139" applyFont="1" applyFill="1" applyBorder="1" applyAlignment="1"/>
    <xf numFmtId="39" fontId="15" fillId="0" borderId="0" xfId="70" applyNumberFormat="1" applyFont="1"/>
    <xf numFmtId="0" fontId="8" fillId="0" borderId="5" xfId="141" quotePrefix="1" applyNumberFormat="1" applyFont="1" applyBorder="1" applyAlignment="1">
      <alignment horizontal="center"/>
    </xf>
    <xf numFmtId="187" fontId="8" fillId="0" borderId="0" xfId="139" applyNumberFormat="1" applyFont="1" applyFill="1" applyBorder="1"/>
    <xf numFmtId="38" fontId="5" fillId="0" borderId="0" xfId="141" quotePrefix="1" applyNumberFormat="1" applyFont="1" applyAlignment="1">
      <alignment horizontal="center"/>
    </xf>
    <xf numFmtId="39" fontId="5" fillId="0" borderId="0" xfId="81" applyNumberFormat="1" applyFont="1"/>
    <xf numFmtId="39" fontId="8" fillId="0" borderId="0" xfId="81" applyNumberFormat="1" applyFont="1"/>
    <xf numFmtId="39" fontId="16" fillId="0" borderId="0" xfId="0" applyNumberFormat="1" applyFont="1"/>
    <xf numFmtId="39" fontId="5" fillId="0" borderId="1" xfId="141" applyFont="1" applyBorder="1" applyAlignment="1">
      <alignment horizontal="center"/>
    </xf>
    <xf numFmtId="189" fontId="8" fillId="0" borderId="0" xfId="141" applyNumberFormat="1" applyFont="1" applyAlignment="1">
      <alignment horizontal="center"/>
    </xf>
    <xf numFmtId="189" fontId="5" fillId="0" borderId="2" xfId="141" applyNumberFormat="1" applyFont="1" applyBorder="1" applyAlignment="1">
      <alignment horizontal="center"/>
    </xf>
    <xf numFmtId="49" fontId="4" fillId="0" borderId="5" xfId="141" applyNumberFormat="1" applyFont="1" applyBorder="1" applyAlignment="1">
      <alignment horizontal="center"/>
    </xf>
    <xf numFmtId="49" fontId="4" fillId="0" borderId="5" xfId="141" quotePrefix="1" applyNumberFormat="1" applyFont="1" applyBorder="1" applyAlignment="1">
      <alignment horizontal="center"/>
    </xf>
    <xf numFmtId="39" fontId="4" fillId="0" borderId="0" xfId="141" applyFont="1" applyAlignment="1">
      <alignment horizontal="center"/>
    </xf>
    <xf numFmtId="39" fontId="4" fillId="0" borderId="0" xfId="141" applyFont="1"/>
    <xf numFmtId="49" fontId="4" fillId="0" borderId="0" xfId="141" applyNumberFormat="1" applyFont="1" applyAlignment="1">
      <alignment horizontal="center"/>
    </xf>
    <xf numFmtId="49" fontId="4" fillId="0" borderId="0" xfId="141" quotePrefix="1" applyNumberFormat="1" applyFont="1" applyAlignment="1">
      <alignment horizontal="center"/>
    </xf>
    <xf numFmtId="39" fontId="8" fillId="0" borderId="0" xfId="71" applyNumberFormat="1" applyFont="1"/>
    <xf numFmtId="39" fontId="7" fillId="0" borderId="0" xfId="81" applyNumberFormat="1" applyFont="1"/>
    <xf numFmtId="40" fontId="4" fillId="0" borderId="0" xfId="0" applyNumberFormat="1" applyFont="1" applyAlignment="1">
      <alignment horizontal="left" indent="1"/>
    </xf>
    <xf numFmtId="43" fontId="8" fillId="0" borderId="0" xfId="139" applyFont="1" applyFill="1"/>
    <xf numFmtId="39" fontId="8" fillId="0" borderId="5" xfId="141" applyFont="1" applyBorder="1"/>
    <xf numFmtId="39" fontId="5" fillId="0" borderId="4" xfId="81" applyNumberFormat="1" applyFont="1" applyBorder="1"/>
    <xf numFmtId="39" fontId="5" fillId="0" borderId="2" xfId="141" applyFont="1" applyBorder="1"/>
    <xf numFmtId="39" fontId="5" fillId="0" borderId="0" xfId="0" applyNumberFormat="1" applyFont="1" applyAlignment="1">
      <alignment horizontal="right"/>
    </xf>
    <xf numFmtId="39" fontId="8" fillId="0" borderId="3" xfId="141" applyFont="1" applyBorder="1" applyAlignment="1">
      <alignment horizontal="right"/>
    </xf>
    <xf numFmtId="39" fontId="5" fillId="0" borderId="0" xfId="139" applyNumberFormat="1" applyFont="1" applyFill="1" applyAlignment="1">
      <alignment horizontal="right"/>
    </xf>
    <xf numFmtId="39" fontId="8" fillId="0" borderId="0" xfId="139" quotePrefix="1" applyNumberFormat="1" applyFont="1" applyFill="1" applyAlignment="1">
      <alignment horizontal="right"/>
    </xf>
    <xf numFmtId="39" fontId="8" fillId="0" borderId="0" xfId="139" quotePrefix="1" applyNumberFormat="1" applyFont="1" applyFill="1" applyBorder="1" applyAlignment="1">
      <alignment horizontal="right"/>
    </xf>
    <xf numFmtId="39" fontId="8" fillId="0" borderId="0" xfId="139" applyNumberFormat="1" applyFont="1" applyFill="1" applyAlignment="1">
      <alignment horizontal="right"/>
    </xf>
    <xf numFmtId="39" fontId="8" fillId="0" borderId="1" xfId="81" applyNumberFormat="1" applyFont="1" applyBorder="1" applyAlignment="1">
      <alignment horizontal="right"/>
    </xf>
    <xf numFmtId="39" fontId="5" fillId="0" borderId="5" xfId="141" applyFont="1" applyBorder="1"/>
    <xf numFmtId="39" fontId="5" fillId="0" borderId="5" xfId="81" applyNumberFormat="1" applyFont="1" applyBorder="1"/>
    <xf numFmtId="187" fontId="5" fillId="0" borderId="1" xfId="81" applyNumberFormat="1" applyFont="1" applyBorder="1"/>
    <xf numFmtId="39" fontId="8" fillId="0" borderId="0" xfId="141" applyFont="1" applyBorder="1"/>
    <xf numFmtId="187" fontId="4" fillId="0" borderId="2" xfId="141" applyNumberFormat="1" applyFont="1" applyBorder="1"/>
    <xf numFmtId="187" fontId="4" fillId="0" borderId="0" xfId="141" applyNumberFormat="1" applyFont="1" applyBorder="1"/>
    <xf numFmtId="40" fontId="5" fillId="0" borderId="0" xfId="81" applyNumberFormat="1" applyFont="1" applyFill="1" applyAlignment="1"/>
    <xf numFmtId="40" fontId="5" fillId="0" borderId="0" xfId="141" applyNumberFormat="1" applyFont="1" applyFill="1" applyAlignment="1" applyProtection="1">
      <alignment horizontal="left"/>
    </xf>
    <xf numFmtId="187" fontId="4" fillId="0" borderId="0" xfId="141" applyNumberFormat="1" applyFont="1" applyFill="1" applyBorder="1" applyAlignment="1"/>
    <xf numFmtId="187" fontId="4" fillId="0" borderId="0" xfId="81" applyNumberFormat="1" applyFont="1" applyFill="1" applyBorder="1" applyAlignment="1"/>
    <xf numFmtId="187" fontId="4" fillId="0" borderId="0" xfId="141" applyNumberFormat="1" applyFont="1" applyFill="1" applyBorder="1" applyAlignment="1" applyProtection="1"/>
    <xf numFmtId="40" fontId="5" fillId="0" borderId="0" xfId="81" applyNumberFormat="1" applyFont="1" applyFill="1" applyBorder="1" applyAlignment="1"/>
    <xf numFmtId="187" fontId="13" fillId="0" borderId="0" xfId="0" applyNumberFormat="1" applyFont="1" applyAlignment="1">
      <alignment horizontal="right"/>
    </xf>
    <xf numFmtId="187" fontId="13" fillId="0" borderId="0" xfId="0" applyNumberFormat="1" applyFont="1"/>
    <xf numFmtId="39" fontId="5" fillId="0" borderId="0" xfId="141" quotePrefix="1" applyFont="1" applyAlignment="1">
      <alignment horizontal="center"/>
    </xf>
    <xf numFmtId="39" fontId="8" fillId="0" borderId="0" xfId="141" quotePrefix="1" applyFont="1" applyAlignment="1">
      <alignment horizontal="center"/>
    </xf>
    <xf numFmtId="39" fontId="4" fillId="0" borderId="0" xfId="141" applyFont="1" applyAlignment="1">
      <alignment horizontal="center"/>
    </xf>
    <xf numFmtId="189" fontId="5" fillId="0" borderId="0" xfId="141" applyNumberFormat="1" applyFont="1" applyAlignment="1">
      <alignment horizontal="center"/>
    </xf>
    <xf numFmtId="187" fontId="4" fillId="0" borderId="4" xfId="141" applyNumberFormat="1" applyFont="1" applyBorder="1"/>
    <xf numFmtId="187" fontId="5" fillId="0" borderId="0" xfId="141" applyNumberFormat="1" applyFont="1" applyBorder="1"/>
    <xf numFmtId="49" fontId="8" fillId="0" borderId="0" xfId="141" applyNumberFormat="1" applyFont="1" applyBorder="1" applyAlignment="1">
      <alignment horizontal="center"/>
    </xf>
    <xf numFmtId="49" fontId="8" fillId="0" borderId="0" xfId="141" quotePrefix="1" applyNumberFormat="1" applyFont="1" applyBorder="1" applyAlignment="1">
      <alignment horizontal="center"/>
    </xf>
    <xf numFmtId="0" fontId="8" fillId="0" borderId="0" xfId="141" quotePrefix="1" applyNumberFormat="1" applyFont="1" applyBorder="1" applyAlignment="1">
      <alignment horizontal="center"/>
    </xf>
    <xf numFmtId="40" fontId="7" fillId="0" borderId="0" xfId="140" applyNumberFormat="1" applyFont="1"/>
    <xf numFmtId="191" fontId="7" fillId="0" borderId="0" xfId="141" applyNumberFormat="1" applyFont="1"/>
    <xf numFmtId="37" fontId="5" fillId="0" borderId="0" xfId="141" applyNumberFormat="1" applyFont="1" applyAlignment="1">
      <alignment horizontal="center"/>
    </xf>
    <xf numFmtId="49" fontId="7" fillId="0" borderId="0" xfId="0" applyNumberFormat="1" applyFont="1"/>
    <xf numFmtId="4" fontId="5" fillId="0" borderId="0" xfId="0" applyNumberFormat="1" applyFont="1"/>
    <xf numFmtId="43" fontId="5" fillId="0" borderId="0" xfId="0" applyNumberFormat="1" applyFont="1"/>
    <xf numFmtId="187" fontId="5" fillId="0" borderId="2" xfId="81" applyNumberFormat="1" applyFont="1" applyBorder="1"/>
    <xf numFmtId="39" fontId="5" fillId="0" borderId="0" xfId="141" quotePrefix="1" applyFont="1" applyAlignment="1">
      <alignment horizontal="center"/>
    </xf>
    <xf numFmtId="39" fontId="5" fillId="0" borderId="0" xfId="141" applyFont="1" applyAlignment="1">
      <alignment horizontal="center"/>
    </xf>
    <xf numFmtId="39" fontId="4" fillId="0" borderId="0" xfId="14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8" fillId="0" borderId="0" xfId="141" quotePrefix="1" applyFont="1" applyAlignment="1">
      <alignment horizontal="center"/>
    </xf>
    <xf numFmtId="189" fontId="8" fillId="0" borderId="0" xfId="141" applyNumberFormat="1" applyFont="1" applyAlignment="1">
      <alignment horizontal="center"/>
    </xf>
    <xf numFmtId="189" fontId="5" fillId="0" borderId="0" xfId="14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189" fontId="5" fillId="0" borderId="2" xfId="141" applyNumberFormat="1" applyFont="1" applyBorder="1" applyAlignment="1">
      <alignment horizontal="center"/>
    </xf>
  </cellXfs>
  <cellStyles count="144">
    <cellStyle name="Comma 2" xfId="1" xr:uid="{00000000-0005-0000-0000-000001000000}"/>
    <cellStyle name="Comma 2 10" xfId="2" xr:uid="{00000000-0005-0000-0000-000002000000}"/>
    <cellStyle name="Comma 2 11" xfId="3" xr:uid="{00000000-0005-0000-0000-000003000000}"/>
    <cellStyle name="Comma 2 12" xfId="4" xr:uid="{00000000-0005-0000-0000-000004000000}"/>
    <cellStyle name="Comma 2 13" xfId="5" xr:uid="{00000000-0005-0000-0000-000005000000}"/>
    <cellStyle name="Comma 2 14" xfId="6" xr:uid="{00000000-0005-0000-0000-000006000000}"/>
    <cellStyle name="Comma 2 15" xfId="7" xr:uid="{00000000-0005-0000-0000-000007000000}"/>
    <cellStyle name="Comma 2 16" xfId="8" xr:uid="{00000000-0005-0000-0000-000008000000}"/>
    <cellStyle name="Comma 2 17" xfId="9" xr:uid="{00000000-0005-0000-0000-000009000000}"/>
    <cellStyle name="Comma 2 18" xfId="10" xr:uid="{00000000-0005-0000-0000-00000A000000}"/>
    <cellStyle name="Comma 2 19" xfId="11" xr:uid="{00000000-0005-0000-0000-00000B000000}"/>
    <cellStyle name="Comma 2 2" xfId="12" xr:uid="{00000000-0005-0000-0000-00000C000000}"/>
    <cellStyle name="Comma 2 20" xfId="13" xr:uid="{00000000-0005-0000-0000-00000D000000}"/>
    <cellStyle name="Comma 2 21" xfId="14" xr:uid="{00000000-0005-0000-0000-00000E000000}"/>
    <cellStyle name="Comma 2 22" xfId="15" xr:uid="{00000000-0005-0000-0000-00000F000000}"/>
    <cellStyle name="Comma 2 23" xfId="16" xr:uid="{00000000-0005-0000-0000-000010000000}"/>
    <cellStyle name="Comma 2 24" xfId="17" xr:uid="{00000000-0005-0000-0000-000011000000}"/>
    <cellStyle name="Comma 2 25" xfId="18" xr:uid="{00000000-0005-0000-0000-000012000000}"/>
    <cellStyle name="Comma 2 26" xfId="19" xr:uid="{00000000-0005-0000-0000-000013000000}"/>
    <cellStyle name="Comma 2 27" xfId="20" xr:uid="{00000000-0005-0000-0000-000014000000}"/>
    <cellStyle name="Comma 2 28" xfId="21" xr:uid="{00000000-0005-0000-0000-000015000000}"/>
    <cellStyle name="Comma 2 29" xfId="22" xr:uid="{00000000-0005-0000-0000-000016000000}"/>
    <cellStyle name="Comma 2 3" xfId="23" xr:uid="{00000000-0005-0000-0000-000017000000}"/>
    <cellStyle name="Comma 2 30" xfId="24" xr:uid="{00000000-0005-0000-0000-000018000000}"/>
    <cellStyle name="Comma 2 31" xfId="25" xr:uid="{00000000-0005-0000-0000-000019000000}"/>
    <cellStyle name="Comma 2 32" xfId="26" xr:uid="{00000000-0005-0000-0000-00001A000000}"/>
    <cellStyle name="Comma 2 33" xfId="27" xr:uid="{00000000-0005-0000-0000-00001B000000}"/>
    <cellStyle name="Comma 2 34" xfId="28" xr:uid="{00000000-0005-0000-0000-00001C000000}"/>
    <cellStyle name="Comma 2 35" xfId="29" xr:uid="{00000000-0005-0000-0000-00001D000000}"/>
    <cellStyle name="Comma 2 36" xfId="30" xr:uid="{00000000-0005-0000-0000-00001E000000}"/>
    <cellStyle name="Comma 2 37" xfId="31" xr:uid="{00000000-0005-0000-0000-00001F000000}"/>
    <cellStyle name="Comma 2 38" xfId="32" xr:uid="{00000000-0005-0000-0000-000020000000}"/>
    <cellStyle name="Comma 2 39" xfId="33" xr:uid="{00000000-0005-0000-0000-000021000000}"/>
    <cellStyle name="Comma 2 4" xfId="34" xr:uid="{00000000-0005-0000-0000-000022000000}"/>
    <cellStyle name="Comma 2 40" xfId="35" xr:uid="{00000000-0005-0000-0000-000023000000}"/>
    <cellStyle name="Comma 2 41" xfId="36" xr:uid="{00000000-0005-0000-0000-000024000000}"/>
    <cellStyle name="Comma 2 42" xfId="37" xr:uid="{00000000-0005-0000-0000-000025000000}"/>
    <cellStyle name="Comma 2 43" xfId="38" xr:uid="{00000000-0005-0000-0000-000026000000}"/>
    <cellStyle name="Comma 2 44" xfId="39" xr:uid="{00000000-0005-0000-0000-000027000000}"/>
    <cellStyle name="Comma 2 45" xfId="40" xr:uid="{00000000-0005-0000-0000-000028000000}"/>
    <cellStyle name="Comma 2 46" xfId="41" xr:uid="{00000000-0005-0000-0000-000029000000}"/>
    <cellStyle name="Comma 2 47" xfId="42" xr:uid="{00000000-0005-0000-0000-00002A000000}"/>
    <cellStyle name="Comma 2 48" xfId="43" xr:uid="{00000000-0005-0000-0000-00002B000000}"/>
    <cellStyle name="Comma 2 49" xfId="44" xr:uid="{00000000-0005-0000-0000-00002C000000}"/>
    <cellStyle name="Comma 2 5" xfId="45" xr:uid="{00000000-0005-0000-0000-00002D000000}"/>
    <cellStyle name="Comma 2 50" xfId="46" xr:uid="{00000000-0005-0000-0000-00002E000000}"/>
    <cellStyle name="Comma 2 51" xfId="47" xr:uid="{00000000-0005-0000-0000-00002F000000}"/>
    <cellStyle name="Comma 2 52" xfId="48" xr:uid="{00000000-0005-0000-0000-000030000000}"/>
    <cellStyle name="Comma 2 53" xfId="49" xr:uid="{00000000-0005-0000-0000-000031000000}"/>
    <cellStyle name="Comma 2 54" xfId="50" xr:uid="{00000000-0005-0000-0000-000032000000}"/>
    <cellStyle name="Comma 2 55" xfId="51" xr:uid="{00000000-0005-0000-0000-000033000000}"/>
    <cellStyle name="Comma 2 56" xfId="52" xr:uid="{00000000-0005-0000-0000-000034000000}"/>
    <cellStyle name="Comma 2 57" xfId="53" xr:uid="{00000000-0005-0000-0000-000035000000}"/>
    <cellStyle name="Comma 2 58" xfId="54" xr:uid="{00000000-0005-0000-0000-000036000000}"/>
    <cellStyle name="Comma 2 59" xfId="55" xr:uid="{00000000-0005-0000-0000-000037000000}"/>
    <cellStyle name="Comma 2 6" xfId="56" xr:uid="{00000000-0005-0000-0000-000038000000}"/>
    <cellStyle name="Comma 2 60" xfId="57" xr:uid="{00000000-0005-0000-0000-000039000000}"/>
    <cellStyle name="Comma 2 61" xfId="58" xr:uid="{00000000-0005-0000-0000-00003A000000}"/>
    <cellStyle name="Comma 2 62" xfId="59" xr:uid="{00000000-0005-0000-0000-00003B000000}"/>
    <cellStyle name="Comma 2 63" xfId="60" xr:uid="{00000000-0005-0000-0000-00003C000000}"/>
    <cellStyle name="Comma 2 64" xfId="61" xr:uid="{00000000-0005-0000-0000-00003D000000}"/>
    <cellStyle name="Comma 2 65" xfId="62" xr:uid="{00000000-0005-0000-0000-00003E000000}"/>
    <cellStyle name="Comma 2 66" xfId="63" xr:uid="{00000000-0005-0000-0000-00003F000000}"/>
    <cellStyle name="Comma 2 67" xfId="64" xr:uid="{00000000-0005-0000-0000-000040000000}"/>
    <cellStyle name="Comma 2 68" xfId="65" xr:uid="{00000000-0005-0000-0000-000041000000}"/>
    <cellStyle name="Comma 2 69" xfId="66" xr:uid="{00000000-0005-0000-0000-000042000000}"/>
    <cellStyle name="Comma 2 7" xfId="67" xr:uid="{00000000-0005-0000-0000-000043000000}"/>
    <cellStyle name="Comma 2 8" xfId="68" xr:uid="{00000000-0005-0000-0000-000044000000}"/>
    <cellStyle name="Comma 2 9" xfId="69" xr:uid="{00000000-0005-0000-0000-000045000000}"/>
    <cellStyle name="Normal 2" xfId="70" xr:uid="{00000000-0005-0000-0000-000047000000}"/>
    <cellStyle name="Normal 2 10" xfId="71" xr:uid="{00000000-0005-0000-0000-000048000000}"/>
    <cellStyle name="Normal 2 11" xfId="72" xr:uid="{00000000-0005-0000-0000-000049000000}"/>
    <cellStyle name="Normal 2 12" xfId="73" xr:uid="{00000000-0005-0000-0000-00004A000000}"/>
    <cellStyle name="Normal 2 13" xfId="74" xr:uid="{00000000-0005-0000-0000-00004B000000}"/>
    <cellStyle name="Normal 2 14" xfId="75" xr:uid="{00000000-0005-0000-0000-00004C000000}"/>
    <cellStyle name="Normal 2 15" xfId="76" xr:uid="{00000000-0005-0000-0000-00004D000000}"/>
    <cellStyle name="Normal 2 16" xfId="77" xr:uid="{00000000-0005-0000-0000-00004E000000}"/>
    <cellStyle name="Normal 2 17" xfId="78" xr:uid="{00000000-0005-0000-0000-00004F000000}"/>
    <cellStyle name="Normal 2 18" xfId="79" xr:uid="{00000000-0005-0000-0000-000050000000}"/>
    <cellStyle name="Normal 2 19" xfId="80" xr:uid="{00000000-0005-0000-0000-000051000000}"/>
    <cellStyle name="Normal 2 2" xfId="81" xr:uid="{00000000-0005-0000-0000-000052000000}"/>
    <cellStyle name="Normal 2 20" xfId="82" xr:uid="{00000000-0005-0000-0000-000053000000}"/>
    <cellStyle name="Normal 2 21" xfId="83" xr:uid="{00000000-0005-0000-0000-000054000000}"/>
    <cellStyle name="Normal 2 22" xfId="84" xr:uid="{00000000-0005-0000-0000-000055000000}"/>
    <cellStyle name="Normal 2 23" xfId="85" xr:uid="{00000000-0005-0000-0000-000056000000}"/>
    <cellStyle name="Normal 2 24" xfId="86" xr:uid="{00000000-0005-0000-0000-000057000000}"/>
    <cellStyle name="Normal 2 25" xfId="87" xr:uid="{00000000-0005-0000-0000-000058000000}"/>
    <cellStyle name="Normal 2 26" xfId="88" xr:uid="{00000000-0005-0000-0000-000059000000}"/>
    <cellStyle name="Normal 2 27" xfId="89" xr:uid="{00000000-0005-0000-0000-00005A000000}"/>
    <cellStyle name="Normal 2 28" xfId="90" xr:uid="{00000000-0005-0000-0000-00005B000000}"/>
    <cellStyle name="Normal 2 29" xfId="91" xr:uid="{00000000-0005-0000-0000-00005C000000}"/>
    <cellStyle name="Normal 2 3" xfId="92" xr:uid="{00000000-0005-0000-0000-00005D000000}"/>
    <cellStyle name="Normal 2 30" xfId="93" xr:uid="{00000000-0005-0000-0000-00005E000000}"/>
    <cellStyle name="Normal 2 31" xfId="94" xr:uid="{00000000-0005-0000-0000-00005F000000}"/>
    <cellStyle name="Normal 2 32" xfId="95" xr:uid="{00000000-0005-0000-0000-000060000000}"/>
    <cellStyle name="Normal 2 33" xfId="96" xr:uid="{00000000-0005-0000-0000-000061000000}"/>
    <cellStyle name="Normal 2 34" xfId="97" xr:uid="{00000000-0005-0000-0000-000062000000}"/>
    <cellStyle name="Normal 2 35" xfId="98" xr:uid="{00000000-0005-0000-0000-000063000000}"/>
    <cellStyle name="Normal 2 36" xfId="99" xr:uid="{00000000-0005-0000-0000-000064000000}"/>
    <cellStyle name="Normal 2 37" xfId="100" xr:uid="{00000000-0005-0000-0000-000065000000}"/>
    <cellStyle name="Normal 2 38" xfId="101" xr:uid="{00000000-0005-0000-0000-000066000000}"/>
    <cellStyle name="Normal 2 39" xfId="102" xr:uid="{00000000-0005-0000-0000-000067000000}"/>
    <cellStyle name="Normal 2 4" xfId="103" xr:uid="{00000000-0005-0000-0000-000068000000}"/>
    <cellStyle name="Normal 2 40" xfId="104" xr:uid="{00000000-0005-0000-0000-000069000000}"/>
    <cellStyle name="Normal 2 41" xfId="105" xr:uid="{00000000-0005-0000-0000-00006A000000}"/>
    <cellStyle name="Normal 2 42" xfId="106" xr:uid="{00000000-0005-0000-0000-00006B000000}"/>
    <cellStyle name="Normal 2 43" xfId="107" xr:uid="{00000000-0005-0000-0000-00006C000000}"/>
    <cellStyle name="Normal 2 44" xfId="108" xr:uid="{00000000-0005-0000-0000-00006D000000}"/>
    <cellStyle name="Normal 2 45" xfId="109" xr:uid="{00000000-0005-0000-0000-00006E000000}"/>
    <cellStyle name="Normal 2 46" xfId="110" xr:uid="{00000000-0005-0000-0000-00006F000000}"/>
    <cellStyle name="Normal 2 47" xfId="111" xr:uid="{00000000-0005-0000-0000-000070000000}"/>
    <cellStyle name="Normal 2 48" xfId="112" xr:uid="{00000000-0005-0000-0000-000071000000}"/>
    <cellStyle name="Normal 2 49" xfId="113" xr:uid="{00000000-0005-0000-0000-000072000000}"/>
    <cellStyle name="Normal 2 5" xfId="114" xr:uid="{00000000-0005-0000-0000-000073000000}"/>
    <cellStyle name="Normal 2 50" xfId="115" xr:uid="{00000000-0005-0000-0000-000074000000}"/>
    <cellStyle name="Normal 2 51" xfId="116" xr:uid="{00000000-0005-0000-0000-000075000000}"/>
    <cellStyle name="Normal 2 52" xfId="117" xr:uid="{00000000-0005-0000-0000-000076000000}"/>
    <cellStyle name="Normal 2 53" xfId="118" xr:uid="{00000000-0005-0000-0000-000077000000}"/>
    <cellStyle name="Normal 2 54" xfId="119" xr:uid="{00000000-0005-0000-0000-000078000000}"/>
    <cellStyle name="Normal 2 55" xfId="120" xr:uid="{00000000-0005-0000-0000-000079000000}"/>
    <cellStyle name="Normal 2 56" xfId="121" xr:uid="{00000000-0005-0000-0000-00007A000000}"/>
    <cellStyle name="Normal 2 57" xfId="122" xr:uid="{00000000-0005-0000-0000-00007B000000}"/>
    <cellStyle name="Normal 2 58" xfId="123" xr:uid="{00000000-0005-0000-0000-00007C000000}"/>
    <cellStyle name="Normal 2 59" xfId="124" xr:uid="{00000000-0005-0000-0000-00007D000000}"/>
    <cellStyle name="Normal 2 6" xfId="125" xr:uid="{00000000-0005-0000-0000-00007E000000}"/>
    <cellStyle name="Normal 2 60" xfId="126" xr:uid="{00000000-0005-0000-0000-00007F000000}"/>
    <cellStyle name="Normal 2 61" xfId="127" xr:uid="{00000000-0005-0000-0000-000080000000}"/>
    <cellStyle name="Normal 2 62" xfId="128" xr:uid="{00000000-0005-0000-0000-000081000000}"/>
    <cellStyle name="Normal 2 63" xfId="129" xr:uid="{00000000-0005-0000-0000-000082000000}"/>
    <cellStyle name="Normal 2 64" xfId="130" xr:uid="{00000000-0005-0000-0000-000083000000}"/>
    <cellStyle name="Normal 2 65" xfId="131" xr:uid="{00000000-0005-0000-0000-000084000000}"/>
    <cellStyle name="Normal 2 66" xfId="132" xr:uid="{00000000-0005-0000-0000-000085000000}"/>
    <cellStyle name="Normal 2 67" xfId="133" xr:uid="{00000000-0005-0000-0000-000086000000}"/>
    <cellStyle name="Normal 2 68" xfId="134" xr:uid="{00000000-0005-0000-0000-000087000000}"/>
    <cellStyle name="Normal 2 69" xfId="135" xr:uid="{00000000-0005-0000-0000-000088000000}"/>
    <cellStyle name="Normal 2 7" xfId="136" xr:uid="{00000000-0005-0000-0000-000089000000}"/>
    <cellStyle name="Normal 2 8" xfId="137" xr:uid="{00000000-0005-0000-0000-00008A000000}"/>
    <cellStyle name="Normal 2 9" xfId="138" xr:uid="{00000000-0005-0000-0000-00008B000000}"/>
    <cellStyle name="Normal 3" xfId="142" xr:uid="{00000000-0005-0000-0000-00008C000000}"/>
    <cellStyle name="จุลภาค" xfId="139" builtinId="3"/>
    <cellStyle name="ปกติ" xfId="0" builtinId="0"/>
    <cellStyle name="ปกติ 2" xfId="140" xr:uid="{00000000-0005-0000-0000-00008D000000}"/>
    <cellStyle name="ปกติ 2 2" xfId="143" xr:uid="{00000000-0005-0000-0000-00008E000000}"/>
    <cellStyle name="ปกติ_Sheet1" xfId="141" xr:uid="{00000000-0005-0000-0000-00008F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1"/>
  <sheetViews>
    <sheetView topLeftCell="A64" zoomScale="99" zoomScaleNormal="99" zoomScaleSheetLayoutView="100" workbookViewId="0">
      <selection activeCell="C85" sqref="C85"/>
    </sheetView>
  </sheetViews>
  <sheetFormatPr defaultColWidth="9.125" defaultRowHeight="24" customHeight="1" x14ac:dyDescent="0.55000000000000004"/>
  <cols>
    <col min="1" max="1" width="1.75" style="71" customWidth="1"/>
    <col min="2" max="5" width="9.125" style="71" customWidth="1"/>
    <col min="6" max="6" width="4.75" style="71" customWidth="1"/>
    <col min="7" max="7" width="5.75" style="71" customWidth="1"/>
    <col min="8" max="8" width="16.625" style="71" bestFit="1" customWidth="1"/>
    <col min="9" max="9" width="1" style="71" customWidth="1"/>
    <col min="10" max="10" width="16.25" style="71" bestFit="1" customWidth="1"/>
    <col min="11" max="11" width="1" style="71" customWidth="1"/>
    <col min="12" max="12" width="16.625" style="71" bestFit="1" customWidth="1"/>
    <col min="13" max="13" width="1" style="71" customWidth="1"/>
    <col min="14" max="14" width="16.25" style="71" bestFit="1" customWidth="1"/>
    <col min="15" max="15" width="2" style="71" customWidth="1"/>
    <col min="16" max="16384" width="9.125" style="71"/>
  </cols>
  <sheetData>
    <row r="1" spans="1:15" ht="21.9" customHeight="1" x14ac:dyDescent="0.55000000000000004">
      <c r="B1" s="185" t="s">
        <v>0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5" ht="21.9" customHeight="1" x14ac:dyDescent="0.55000000000000004">
      <c r="B2" s="185" t="s">
        <v>1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1:15" ht="21.9" customHeight="1" x14ac:dyDescent="0.55000000000000004">
      <c r="B3" s="186" t="s">
        <v>214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</row>
    <row r="4" spans="1:15" ht="21.9" customHeight="1" x14ac:dyDescent="0.55000000000000004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</row>
    <row r="5" spans="1:15" ht="21.9" customHeight="1" x14ac:dyDescent="0.55000000000000004">
      <c r="A5" s="96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62" t="s">
        <v>2</v>
      </c>
    </row>
    <row r="6" spans="1:15" ht="21.9" customHeight="1" x14ac:dyDescent="0.55000000000000004">
      <c r="A6" s="96"/>
      <c r="H6" s="131"/>
      <c r="I6" s="131" t="s">
        <v>3</v>
      </c>
      <c r="J6" s="131"/>
      <c r="K6" s="102"/>
      <c r="L6" s="187" t="s">
        <v>4</v>
      </c>
      <c r="M6" s="187"/>
      <c r="N6" s="187"/>
    </row>
    <row r="7" spans="1:15" ht="21.9" customHeight="1" x14ac:dyDescent="0.55000000000000004">
      <c r="A7" s="96"/>
      <c r="B7" s="96"/>
      <c r="C7" s="96"/>
      <c r="D7" s="96"/>
      <c r="E7" s="96"/>
      <c r="F7" s="96"/>
      <c r="G7" s="19" t="s">
        <v>5</v>
      </c>
      <c r="H7" s="134" t="s">
        <v>215</v>
      </c>
      <c r="I7" s="135"/>
      <c r="J7" s="134" t="s">
        <v>204</v>
      </c>
      <c r="K7" s="136"/>
      <c r="L7" s="64" t="str">
        <f>+H7</f>
        <v>March 31, 2022</v>
      </c>
      <c r="M7" s="65"/>
      <c r="N7" s="64" t="str">
        <f>+J7</f>
        <v>December 31, 2021</v>
      </c>
    </row>
    <row r="8" spans="1:15" ht="21.9" customHeight="1" x14ac:dyDescent="0.55000000000000004">
      <c r="A8" s="96"/>
      <c r="B8" s="96"/>
      <c r="C8" s="96"/>
      <c r="D8" s="96"/>
      <c r="E8" s="96"/>
      <c r="F8" s="96"/>
      <c r="G8" s="171"/>
      <c r="H8" s="138" t="s">
        <v>211</v>
      </c>
      <c r="I8" s="139"/>
      <c r="J8" s="55"/>
      <c r="K8" s="170"/>
      <c r="L8" s="138" t="s">
        <v>211</v>
      </c>
      <c r="M8" s="139"/>
      <c r="N8" s="138"/>
    </row>
    <row r="9" spans="1:15" s="55" customFormat="1" ht="21.9" customHeight="1" x14ac:dyDescent="0.55000000000000004">
      <c r="A9" s="137"/>
      <c r="B9" s="186" t="s">
        <v>6</v>
      </c>
      <c r="C9" s="186"/>
      <c r="D9" s="186"/>
      <c r="E9" s="186"/>
      <c r="F9" s="186"/>
      <c r="G9" s="19"/>
      <c r="H9" s="138" t="s">
        <v>212</v>
      </c>
      <c r="I9" s="139"/>
      <c r="J9" s="138" t="s">
        <v>213</v>
      </c>
      <c r="K9" s="170"/>
      <c r="L9" s="138" t="s">
        <v>212</v>
      </c>
      <c r="M9" s="139"/>
      <c r="N9" s="138" t="s">
        <v>213</v>
      </c>
    </row>
    <row r="10" spans="1:15" ht="21.9" customHeight="1" x14ac:dyDescent="0.55000000000000004">
      <c r="A10" s="96"/>
      <c r="B10" s="41" t="s">
        <v>7</v>
      </c>
      <c r="C10" s="96"/>
      <c r="D10" s="96"/>
      <c r="E10" s="96"/>
      <c r="F10" s="96"/>
      <c r="G10" s="96"/>
      <c r="H10" s="96"/>
      <c r="J10" s="96"/>
      <c r="K10" s="96"/>
      <c r="L10" s="96"/>
      <c r="M10" s="96"/>
      <c r="N10" s="96"/>
    </row>
    <row r="11" spans="1:15" ht="21.9" customHeight="1" x14ac:dyDescent="0.55000000000000004">
      <c r="A11" s="96"/>
      <c r="B11" s="41" t="s">
        <v>8</v>
      </c>
      <c r="C11" s="96"/>
      <c r="D11" s="96"/>
      <c r="E11" s="96"/>
      <c r="F11" s="96"/>
      <c r="G11" s="83">
        <v>6</v>
      </c>
      <c r="H11" s="80">
        <v>584039061.03000009</v>
      </c>
      <c r="I11" s="128"/>
      <c r="J11" s="80">
        <v>680034569.65999997</v>
      </c>
      <c r="K11" s="128"/>
      <c r="L11" s="80">
        <v>241254219.06000006</v>
      </c>
      <c r="M11" s="15"/>
      <c r="N11" s="80">
        <v>393257978.43999994</v>
      </c>
      <c r="O11" s="80"/>
    </row>
    <row r="12" spans="1:15" ht="21.9" customHeight="1" x14ac:dyDescent="0.55000000000000004">
      <c r="A12" s="96"/>
      <c r="B12" s="41" t="s">
        <v>9</v>
      </c>
      <c r="C12" s="96"/>
      <c r="D12" s="96"/>
      <c r="E12" s="96"/>
      <c r="F12" s="96"/>
      <c r="G12" s="83">
        <v>7</v>
      </c>
      <c r="H12" s="80">
        <v>269785060.59999996</v>
      </c>
      <c r="I12" s="128"/>
      <c r="J12" s="80">
        <v>303606801.83999997</v>
      </c>
      <c r="K12" s="128"/>
      <c r="L12" s="80">
        <v>263374230.25999996</v>
      </c>
      <c r="M12" s="15"/>
      <c r="N12" s="80">
        <v>297203652</v>
      </c>
      <c r="O12" s="80"/>
    </row>
    <row r="13" spans="1:15" ht="21.9" customHeight="1" x14ac:dyDescent="0.55000000000000004">
      <c r="A13" s="96"/>
      <c r="B13" s="41" t="s">
        <v>10</v>
      </c>
      <c r="C13" s="96"/>
      <c r="D13" s="96"/>
      <c r="E13" s="96"/>
      <c r="F13" s="96"/>
      <c r="G13" s="83">
        <v>8</v>
      </c>
      <c r="H13" s="80">
        <v>548948319.89999998</v>
      </c>
      <c r="I13" s="128"/>
      <c r="J13" s="80">
        <v>616989865.58000004</v>
      </c>
      <c r="K13" s="128"/>
      <c r="L13" s="80">
        <v>614842118.84000003</v>
      </c>
      <c r="M13" s="15"/>
      <c r="N13" s="80">
        <v>659872756.86999989</v>
      </c>
      <c r="O13" s="80"/>
    </row>
    <row r="14" spans="1:15" ht="21.9" customHeight="1" x14ac:dyDescent="0.55000000000000004">
      <c r="A14" s="96"/>
      <c r="B14" s="41" t="s">
        <v>11</v>
      </c>
      <c r="F14" s="96"/>
      <c r="G14" s="83">
        <v>9</v>
      </c>
      <c r="H14" s="80">
        <v>157990471.00999999</v>
      </c>
      <c r="I14" s="80"/>
      <c r="J14" s="80">
        <v>82274208.920000002</v>
      </c>
      <c r="K14" s="80"/>
      <c r="L14" s="80">
        <v>179704186.62</v>
      </c>
      <c r="M14" s="15"/>
      <c r="N14" s="80">
        <v>84727785.700000003</v>
      </c>
      <c r="O14" s="80"/>
    </row>
    <row r="15" spans="1:15" ht="21.9" customHeight="1" x14ac:dyDescent="0.55000000000000004">
      <c r="A15" s="96"/>
      <c r="B15" s="41" t="s">
        <v>12</v>
      </c>
      <c r="F15" s="96"/>
      <c r="G15" s="83">
        <v>10</v>
      </c>
      <c r="H15" s="80">
        <v>168640000</v>
      </c>
      <c r="I15" s="80"/>
      <c r="J15" s="80">
        <v>164640000</v>
      </c>
      <c r="K15" s="80"/>
      <c r="L15" s="80">
        <v>1418681287.6400001</v>
      </c>
      <c r="M15" s="15"/>
      <c r="N15" s="80">
        <v>1418681287.6400001</v>
      </c>
      <c r="O15" s="80"/>
    </row>
    <row r="16" spans="1:15" ht="21.9" customHeight="1" x14ac:dyDescent="0.55000000000000004">
      <c r="A16" s="96"/>
      <c r="B16" s="54" t="s">
        <v>13</v>
      </c>
      <c r="F16" s="96"/>
      <c r="G16" s="83">
        <v>11</v>
      </c>
      <c r="H16" s="80">
        <v>157320407.81</v>
      </c>
      <c r="I16" s="80"/>
      <c r="J16" s="80">
        <v>135192511.22</v>
      </c>
      <c r="K16" s="80"/>
      <c r="L16" s="80">
        <v>89353033.689999998</v>
      </c>
      <c r="M16" s="15"/>
      <c r="N16" s="80">
        <v>83470337.379999995</v>
      </c>
    </row>
    <row r="17" spans="1:14" ht="21.9" customHeight="1" x14ac:dyDescent="0.55000000000000004">
      <c r="A17" s="96"/>
      <c r="B17" s="54" t="s">
        <v>14</v>
      </c>
      <c r="F17" s="96"/>
      <c r="G17" s="83"/>
      <c r="I17" s="80"/>
      <c r="K17" s="80"/>
      <c r="L17" s="80"/>
      <c r="M17" s="15"/>
      <c r="N17" s="80"/>
    </row>
    <row r="18" spans="1:14" ht="21.9" customHeight="1" x14ac:dyDescent="0.55000000000000004">
      <c r="A18" s="96"/>
      <c r="B18" s="12" t="s">
        <v>15</v>
      </c>
      <c r="F18" s="96"/>
      <c r="G18" s="83">
        <v>12</v>
      </c>
      <c r="H18" s="80">
        <v>937536919.41000009</v>
      </c>
      <c r="I18" s="128"/>
      <c r="J18" s="80">
        <v>956292097.27999997</v>
      </c>
      <c r="K18" s="128"/>
      <c r="L18" s="80">
        <v>0</v>
      </c>
      <c r="M18" s="96"/>
      <c r="N18" s="80">
        <v>0</v>
      </c>
    </row>
    <row r="19" spans="1:14" ht="21.9" customHeight="1" x14ac:dyDescent="0.55000000000000004">
      <c r="A19" s="96"/>
      <c r="B19" s="54" t="s">
        <v>16</v>
      </c>
      <c r="F19" s="96"/>
      <c r="G19" s="83"/>
      <c r="H19" s="80"/>
      <c r="I19" s="128"/>
      <c r="J19" s="80"/>
      <c r="K19" s="128"/>
      <c r="L19" s="80"/>
      <c r="M19" s="96"/>
      <c r="N19" s="80"/>
    </row>
    <row r="20" spans="1:14" ht="21.9" customHeight="1" x14ac:dyDescent="0.55000000000000004">
      <c r="A20" s="96"/>
      <c r="B20" s="54" t="s">
        <v>17</v>
      </c>
      <c r="F20" s="96"/>
      <c r="G20" s="83">
        <v>9</v>
      </c>
      <c r="H20" s="80">
        <v>519334701.60000002</v>
      </c>
      <c r="I20" s="80"/>
      <c r="J20" s="80">
        <v>493843665.51000005</v>
      </c>
      <c r="K20" s="80"/>
      <c r="L20" s="80">
        <v>528382315.57000005</v>
      </c>
      <c r="M20" s="15"/>
      <c r="N20" s="80">
        <v>498373501.35000002</v>
      </c>
    </row>
    <row r="21" spans="1:14" ht="21.9" customHeight="1" x14ac:dyDescent="0.55000000000000004">
      <c r="A21" s="96"/>
      <c r="B21" s="54" t="s">
        <v>18</v>
      </c>
      <c r="F21" s="96"/>
      <c r="G21" s="83"/>
      <c r="H21" s="80">
        <v>82042200.049999997</v>
      </c>
      <c r="I21" s="80"/>
      <c r="J21" s="80">
        <v>22591521.91</v>
      </c>
      <c r="K21" s="80"/>
      <c r="L21" s="80">
        <v>81929850.049999997</v>
      </c>
      <c r="M21" s="15"/>
      <c r="N21" s="80">
        <v>22479171.91</v>
      </c>
    </row>
    <row r="22" spans="1:14" ht="21.9" customHeight="1" x14ac:dyDescent="0.55000000000000004">
      <c r="A22" s="96"/>
      <c r="B22" s="96"/>
      <c r="C22" s="54" t="s">
        <v>19</v>
      </c>
      <c r="D22" s="54"/>
      <c r="E22" s="54"/>
      <c r="G22" s="70"/>
      <c r="H22" s="97">
        <f>SUM(H11:H21)</f>
        <v>3425637141.4100003</v>
      </c>
      <c r="I22" s="98"/>
      <c r="J22" s="97">
        <f>SUM(J11:J21)</f>
        <v>3455465241.9200001</v>
      </c>
      <c r="K22" s="15"/>
      <c r="L22" s="97">
        <f>SUM(L11:L21)</f>
        <v>3417521241.7300005</v>
      </c>
      <c r="M22" s="15"/>
      <c r="N22" s="97">
        <f>SUM(N11:N21)</f>
        <v>3458066471.29</v>
      </c>
    </row>
    <row r="23" spans="1:14" ht="21.9" customHeight="1" x14ac:dyDescent="0.55000000000000004">
      <c r="A23" s="96"/>
      <c r="B23" s="41" t="s">
        <v>20</v>
      </c>
      <c r="F23" s="41"/>
      <c r="G23" s="41"/>
      <c r="H23" s="96"/>
      <c r="J23" s="96"/>
      <c r="K23" s="96"/>
      <c r="L23" s="96"/>
      <c r="M23" s="96"/>
      <c r="N23" s="96"/>
    </row>
    <row r="24" spans="1:14" ht="21.9" customHeight="1" x14ac:dyDescent="0.55000000000000004">
      <c r="A24" s="96"/>
      <c r="B24" s="41" t="s">
        <v>21</v>
      </c>
      <c r="F24" s="41"/>
      <c r="G24" s="83">
        <v>13</v>
      </c>
      <c r="H24" s="15">
        <v>0</v>
      </c>
      <c r="I24" s="80"/>
      <c r="J24" s="15">
        <v>0</v>
      </c>
      <c r="K24" s="80"/>
      <c r="L24" s="15">
        <v>912654603.75</v>
      </c>
      <c r="M24" s="15"/>
      <c r="N24" s="15">
        <v>912654603.75</v>
      </c>
    </row>
    <row r="25" spans="1:14" ht="21.9" customHeight="1" x14ac:dyDescent="0.55000000000000004">
      <c r="A25" s="96"/>
      <c r="B25" s="41" t="s">
        <v>22</v>
      </c>
      <c r="F25" s="41"/>
      <c r="G25" s="83">
        <v>14</v>
      </c>
      <c r="H25" s="15">
        <v>508985531.71000004</v>
      </c>
      <c r="I25" s="80"/>
      <c r="J25" s="15">
        <v>510502796.95000005</v>
      </c>
      <c r="K25" s="80"/>
      <c r="L25" s="15">
        <v>0</v>
      </c>
      <c r="M25" s="15"/>
      <c r="N25" s="15">
        <v>0</v>
      </c>
    </row>
    <row r="26" spans="1:14" ht="21.9" customHeight="1" x14ac:dyDescent="0.55000000000000004">
      <c r="A26" s="96"/>
      <c r="B26" s="41" t="s">
        <v>23</v>
      </c>
      <c r="F26" s="41"/>
      <c r="G26" s="83">
        <v>15</v>
      </c>
      <c r="H26" s="15">
        <v>215503950.57999998</v>
      </c>
      <c r="I26" s="80"/>
      <c r="J26" s="15">
        <v>221813324.59999999</v>
      </c>
      <c r="K26" s="80"/>
      <c r="L26" s="15">
        <v>108835077.75</v>
      </c>
      <c r="M26" s="15"/>
      <c r="N26" s="15">
        <v>108835077.75</v>
      </c>
    </row>
    <row r="27" spans="1:14" ht="21.9" customHeight="1" x14ac:dyDescent="0.55000000000000004">
      <c r="A27" s="96"/>
      <c r="B27" s="41" t="s">
        <v>24</v>
      </c>
      <c r="F27" s="96"/>
      <c r="G27" s="83">
        <v>16</v>
      </c>
      <c r="H27" s="15">
        <v>95857699.700000003</v>
      </c>
      <c r="I27" s="80"/>
      <c r="J27" s="15">
        <v>95857699.700000003</v>
      </c>
      <c r="K27" s="80"/>
      <c r="L27" s="15">
        <v>95857699.700000003</v>
      </c>
      <c r="M27" s="15"/>
      <c r="N27" s="15">
        <v>95857699.700000003</v>
      </c>
    </row>
    <row r="28" spans="1:14" ht="21.9" customHeight="1" x14ac:dyDescent="0.55000000000000004">
      <c r="A28" s="96"/>
      <c r="B28" s="40" t="s">
        <v>25</v>
      </c>
      <c r="F28" s="96"/>
      <c r="G28" s="83">
        <v>17</v>
      </c>
      <c r="H28" s="15">
        <v>1170754484.02</v>
      </c>
      <c r="I28" s="80"/>
      <c r="J28" s="15">
        <v>1170754484.02</v>
      </c>
      <c r="K28" s="80"/>
      <c r="L28" s="15">
        <v>0</v>
      </c>
      <c r="M28" s="15"/>
      <c r="N28" s="15">
        <v>0</v>
      </c>
    </row>
    <row r="29" spans="1:14" ht="21.9" customHeight="1" x14ac:dyDescent="0.55000000000000004">
      <c r="A29" s="96"/>
      <c r="B29" s="41" t="s">
        <v>26</v>
      </c>
      <c r="F29" s="96"/>
      <c r="G29" s="83">
        <v>18</v>
      </c>
      <c r="H29" s="15">
        <v>304151153.35000002</v>
      </c>
      <c r="I29" s="80"/>
      <c r="J29" s="15">
        <v>307270326.00999993</v>
      </c>
      <c r="K29" s="80"/>
      <c r="L29" s="15">
        <v>68325852.129999995</v>
      </c>
      <c r="M29" s="15"/>
      <c r="N29" s="15">
        <v>68637001.619999975</v>
      </c>
    </row>
    <row r="30" spans="1:14" ht="21.9" customHeight="1" x14ac:dyDescent="0.55000000000000004">
      <c r="A30" s="96"/>
      <c r="B30" s="41" t="s">
        <v>27</v>
      </c>
      <c r="F30" s="96"/>
      <c r="G30" s="83">
        <v>19</v>
      </c>
      <c r="H30" s="15">
        <v>53477785.299999982</v>
      </c>
      <c r="I30" s="80"/>
      <c r="J30" s="15">
        <v>58913722.659999996</v>
      </c>
      <c r="K30" s="80"/>
      <c r="L30" s="15">
        <v>38162354.569999985</v>
      </c>
      <c r="M30" s="15"/>
      <c r="N30" s="15">
        <v>42154909.969999999</v>
      </c>
    </row>
    <row r="31" spans="1:14" ht="21.9" customHeight="1" x14ac:dyDescent="0.55000000000000004">
      <c r="B31" s="71" t="s">
        <v>28</v>
      </c>
      <c r="F31" s="96"/>
      <c r="G31" s="83">
        <v>20</v>
      </c>
      <c r="H31" s="15">
        <v>6078974.6300000008</v>
      </c>
      <c r="I31" s="80"/>
      <c r="J31" s="15">
        <v>5730655.2000000002</v>
      </c>
      <c r="K31" s="80"/>
      <c r="L31" s="15">
        <v>3124954.5900000003</v>
      </c>
      <c r="M31" s="15"/>
      <c r="N31" s="15">
        <v>2683938.59</v>
      </c>
    </row>
    <row r="32" spans="1:14" ht="21.9" customHeight="1" x14ac:dyDescent="0.55000000000000004">
      <c r="B32" s="71" t="s">
        <v>29</v>
      </c>
      <c r="F32" s="96"/>
      <c r="G32" s="83">
        <v>21</v>
      </c>
      <c r="H32" s="15">
        <v>76844655.170000002</v>
      </c>
      <c r="I32" s="80"/>
      <c r="J32" s="15">
        <v>72156987.829999998</v>
      </c>
      <c r="K32" s="80"/>
      <c r="L32" s="15">
        <v>50836504.850000001</v>
      </c>
      <c r="M32" s="15"/>
      <c r="N32" s="15">
        <v>48547128.520000003</v>
      </c>
    </row>
    <row r="33" spans="1:16" ht="21.9" customHeight="1" x14ac:dyDescent="0.55000000000000004">
      <c r="B33" s="71" t="s">
        <v>30</v>
      </c>
      <c r="F33" s="96"/>
      <c r="G33" s="66"/>
      <c r="H33" s="15">
        <v>111401346.43000001</v>
      </c>
      <c r="I33" s="80"/>
      <c r="J33" s="15">
        <v>95153778.200000003</v>
      </c>
      <c r="K33" s="80"/>
      <c r="L33" s="15">
        <v>106214503.65000001</v>
      </c>
      <c r="M33" s="15"/>
      <c r="N33" s="15">
        <v>89966935.420000002</v>
      </c>
      <c r="O33" s="128"/>
      <c r="P33" s="128"/>
    </row>
    <row r="34" spans="1:16" ht="21.9" customHeight="1" x14ac:dyDescent="0.55000000000000004">
      <c r="B34" s="71" t="s">
        <v>31</v>
      </c>
      <c r="F34" s="96"/>
      <c r="G34" s="83">
        <v>22</v>
      </c>
      <c r="H34" s="15">
        <v>163741749.94</v>
      </c>
      <c r="I34" s="80"/>
      <c r="J34" s="15">
        <v>190155560.30000001</v>
      </c>
      <c r="K34" s="80"/>
      <c r="L34" s="15">
        <v>163741749.94</v>
      </c>
      <c r="M34" s="15"/>
      <c r="N34" s="15">
        <v>190155560.30000001</v>
      </c>
    </row>
    <row r="35" spans="1:16" ht="21.9" customHeight="1" x14ac:dyDescent="0.55000000000000004">
      <c r="B35" s="71" t="s">
        <v>32</v>
      </c>
      <c r="F35" s="96"/>
      <c r="G35" s="83"/>
      <c r="H35" s="15"/>
      <c r="I35" s="80"/>
      <c r="J35" s="15"/>
      <c r="K35" s="80"/>
      <c r="L35" s="15"/>
      <c r="M35" s="15"/>
      <c r="N35" s="15"/>
    </row>
    <row r="36" spans="1:16" ht="21.9" customHeight="1" x14ac:dyDescent="0.55000000000000004">
      <c r="B36" s="71" t="s">
        <v>33</v>
      </c>
      <c r="F36" s="96"/>
      <c r="G36" s="83"/>
      <c r="H36" s="15">
        <v>200000</v>
      </c>
      <c r="I36" s="80"/>
      <c r="J36" s="15">
        <v>200000</v>
      </c>
      <c r="K36" s="80"/>
      <c r="L36" s="15">
        <v>0</v>
      </c>
      <c r="M36" s="15"/>
      <c r="N36" s="15">
        <v>0</v>
      </c>
    </row>
    <row r="37" spans="1:16" ht="21.9" customHeight="1" x14ac:dyDescent="0.55000000000000004">
      <c r="A37" s="96"/>
      <c r="B37" s="71" t="s">
        <v>34</v>
      </c>
      <c r="F37" s="96"/>
      <c r="G37" s="99"/>
      <c r="H37" s="15">
        <v>6555223</v>
      </c>
      <c r="I37" s="128"/>
      <c r="J37" s="15">
        <v>6961973</v>
      </c>
      <c r="K37" s="128"/>
      <c r="L37" s="15">
        <v>5913623</v>
      </c>
      <c r="M37" s="96"/>
      <c r="N37" s="15">
        <v>6420373</v>
      </c>
    </row>
    <row r="38" spans="1:16" ht="21.9" customHeight="1" x14ac:dyDescent="0.55000000000000004">
      <c r="A38" s="96"/>
      <c r="B38" s="96"/>
      <c r="C38" s="41" t="s">
        <v>35</v>
      </c>
      <c r="D38" s="41"/>
      <c r="E38" s="41"/>
      <c r="H38" s="97">
        <f>SUM(H24:H37)</f>
        <v>2713552553.8300004</v>
      </c>
      <c r="I38" s="98"/>
      <c r="J38" s="97">
        <f>SUM(J24:J37)</f>
        <v>2735471308.4699993</v>
      </c>
      <c r="K38" s="15"/>
      <c r="L38" s="97">
        <f>SUM(L24:L37)</f>
        <v>1553666923.9299998</v>
      </c>
      <c r="M38" s="15"/>
      <c r="N38" s="97">
        <f>SUM(N24:N37)</f>
        <v>1565913228.6199999</v>
      </c>
    </row>
    <row r="39" spans="1:16" ht="21.9" customHeight="1" thickBot="1" x14ac:dyDescent="0.6">
      <c r="A39" s="96"/>
      <c r="B39" s="41" t="s">
        <v>36</v>
      </c>
      <c r="C39" s="96"/>
      <c r="D39" s="96"/>
      <c r="E39" s="96"/>
      <c r="F39" s="96"/>
      <c r="G39" s="41"/>
      <c r="H39" s="18">
        <f>+H38+H22</f>
        <v>6139189695.2400007</v>
      </c>
      <c r="I39" s="98"/>
      <c r="J39" s="18">
        <f>J22+J38</f>
        <v>6190936550.3899994</v>
      </c>
      <c r="K39" s="15"/>
      <c r="L39" s="18">
        <f>+L38+L22</f>
        <v>4971188165.6599998</v>
      </c>
      <c r="M39" s="15"/>
      <c r="N39" s="18">
        <f>N22+N38</f>
        <v>5023979699.9099998</v>
      </c>
    </row>
    <row r="40" spans="1:16" ht="21.9" customHeight="1" thickTop="1" x14ac:dyDescent="0.55000000000000004">
      <c r="A40" s="96"/>
      <c r="B40" s="41"/>
      <c r="C40" s="96"/>
      <c r="D40" s="96"/>
      <c r="E40" s="96"/>
      <c r="F40" s="96"/>
      <c r="G40" s="41"/>
      <c r="H40" s="96"/>
      <c r="J40" s="96"/>
      <c r="K40" s="96"/>
      <c r="L40" s="96"/>
      <c r="M40" s="96"/>
      <c r="N40" s="96"/>
    </row>
    <row r="41" spans="1:16" ht="21.9" customHeight="1" x14ac:dyDescent="0.55000000000000004">
      <c r="A41" s="96"/>
      <c r="B41" s="54" t="s">
        <v>37</v>
      </c>
      <c r="C41" s="41"/>
      <c r="D41" s="41"/>
      <c r="E41" s="41"/>
      <c r="H41" s="96"/>
      <c r="K41" s="96"/>
      <c r="L41" s="96"/>
      <c r="M41" s="96"/>
      <c r="N41" s="96"/>
    </row>
    <row r="42" spans="1:16" ht="21.9" customHeight="1" x14ac:dyDescent="0.55000000000000004">
      <c r="A42" s="96"/>
      <c r="B42" s="54"/>
      <c r="C42" s="41"/>
      <c r="D42" s="41"/>
      <c r="E42" s="41"/>
      <c r="H42" s="96"/>
      <c r="K42" s="96"/>
      <c r="L42" s="96"/>
      <c r="M42" s="96"/>
      <c r="N42" s="96"/>
    </row>
    <row r="43" spans="1:16" ht="21.9" customHeight="1" x14ac:dyDescent="0.55000000000000004">
      <c r="A43" s="96"/>
      <c r="B43" s="96"/>
      <c r="C43" s="41"/>
      <c r="D43" s="70" t="s">
        <v>38</v>
      </c>
      <c r="J43" s="100"/>
      <c r="K43" s="100"/>
      <c r="L43" s="100"/>
      <c r="M43" s="100"/>
      <c r="N43" s="100"/>
    </row>
    <row r="44" spans="1:16" ht="21.9" customHeight="1" x14ac:dyDescent="0.55000000000000004">
      <c r="A44" s="96"/>
      <c r="B44" s="96"/>
      <c r="C44" s="41"/>
      <c r="D44" s="70" t="s">
        <v>203</v>
      </c>
      <c r="J44" s="100"/>
      <c r="K44" s="100"/>
      <c r="L44" s="100"/>
      <c r="M44" s="100"/>
      <c r="N44" s="100"/>
    </row>
    <row r="45" spans="1:16" ht="25.5" customHeight="1" x14ac:dyDescent="0.55000000000000004">
      <c r="A45" s="96"/>
      <c r="B45" s="184" t="s">
        <v>39</v>
      </c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</row>
    <row r="46" spans="1:16" ht="25.5" customHeight="1" x14ac:dyDescent="0.55000000000000004">
      <c r="B46" s="185" t="s">
        <v>0</v>
      </c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</row>
    <row r="47" spans="1:16" ht="25.5" customHeight="1" x14ac:dyDescent="0.55000000000000004">
      <c r="B47" s="185" t="s">
        <v>40</v>
      </c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</row>
    <row r="48" spans="1:16" ht="25.5" customHeight="1" x14ac:dyDescent="0.55000000000000004">
      <c r="B48" s="185" t="str">
        <f>+B3</f>
        <v>AS AT MARCH 31, 2022</v>
      </c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</row>
    <row r="49" spans="1:14" ht="25.5" customHeight="1" x14ac:dyDescent="0.55000000000000004"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</row>
    <row r="50" spans="1:14" ht="27" customHeight="1" x14ac:dyDescent="0.55000000000000004">
      <c r="A50" s="96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62" t="s">
        <v>2</v>
      </c>
    </row>
    <row r="51" spans="1:14" ht="27" customHeight="1" x14ac:dyDescent="0.55000000000000004">
      <c r="A51" s="96"/>
      <c r="H51" s="131"/>
      <c r="I51" s="131" t="s">
        <v>3</v>
      </c>
      <c r="J51" s="131"/>
      <c r="K51" s="102"/>
      <c r="L51" s="187" t="s">
        <v>4</v>
      </c>
      <c r="M51" s="187"/>
      <c r="N51" s="187"/>
    </row>
    <row r="52" spans="1:14" ht="27" customHeight="1" x14ac:dyDescent="0.55000000000000004">
      <c r="A52" s="96"/>
      <c r="B52" s="96"/>
      <c r="C52" s="96"/>
      <c r="D52" s="96"/>
      <c r="E52" s="96"/>
      <c r="F52" s="96"/>
      <c r="G52" s="19" t="s">
        <v>5</v>
      </c>
      <c r="H52" s="134" t="s">
        <v>215</v>
      </c>
      <c r="I52" s="135"/>
      <c r="J52" s="134" t="s">
        <v>204</v>
      </c>
      <c r="K52" s="83"/>
      <c r="L52" s="64" t="str">
        <f>+H52</f>
        <v>March 31, 2022</v>
      </c>
      <c r="M52" s="88"/>
      <c r="N52" s="87" t="str">
        <f>+J52</f>
        <v>December 31, 2021</v>
      </c>
    </row>
    <row r="53" spans="1:14" ht="27" customHeight="1" x14ac:dyDescent="0.55000000000000004">
      <c r="A53" s="96"/>
      <c r="B53" s="96"/>
      <c r="C53" s="96"/>
      <c r="D53" s="96"/>
      <c r="E53" s="96"/>
      <c r="F53" s="96"/>
      <c r="G53" s="171"/>
      <c r="H53" s="138" t="s">
        <v>211</v>
      </c>
      <c r="I53" s="139"/>
      <c r="J53" s="138"/>
      <c r="K53" s="170"/>
      <c r="L53" s="138" t="s">
        <v>211</v>
      </c>
      <c r="M53" s="139"/>
      <c r="N53" s="138"/>
    </row>
    <row r="54" spans="1:14" s="55" customFormat="1" ht="27" customHeight="1" x14ac:dyDescent="0.55000000000000004">
      <c r="A54" s="137"/>
      <c r="B54" s="186" t="s">
        <v>41</v>
      </c>
      <c r="C54" s="186"/>
      <c r="D54" s="186"/>
      <c r="E54" s="186"/>
      <c r="F54" s="186"/>
      <c r="G54" s="19"/>
      <c r="H54" s="138" t="s">
        <v>212</v>
      </c>
      <c r="I54" s="139"/>
      <c r="J54" s="138" t="s">
        <v>213</v>
      </c>
      <c r="K54" s="170"/>
      <c r="L54" s="138" t="s">
        <v>212</v>
      </c>
      <c r="M54" s="139"/>
      <c r="N54" s="138" t="s">
        <v>213</v>
      </c>
    </row>
    <row r="55" spans="1:14" ht="27" customHeight="1" x14ac:dyDescent="0.55000000000000004">
      <c r="A55" s="96"/>
      <c r="B55" s="41" t="s">
        <v>42</v>
      </c>
      <c r="C55" s="96"/>
      <c r="D55" s="96"/>
      <c r="E55" s="96"/>
      <c r="F55" s="96"/>
      <c r="G55" s="96"/>
      <c r="H55" s="96"/>
      <c r="J55" s="96"/>
      <c r="K55" s="96"/>
      <c r="L55" s="96"/>
      <c r="M55" s="96"/>
      <c r="N55" s="102"/>
    </row>
    <row r="56" spans="1:14" ht="27" customHeight="1" x14ac:dyDescent="0.55000000000000004">
      <c r="A56" s="96"/>
      <c r="B56" s="41" t="s">
        <v>43</v>
      </c>
      <c r="C56" s="96"/>
      <c r="D56" s="96"/>
      <c r="E56" s="96"/>
      <c r="F56" s="96"/>
      <c r="G56" s="101">
        <v>24</v>
      </c>
      <c r="H56" s="15">
        <v>351150000</v>
      </c>
      <c r="I56" s="80"/>
      <c r="J56" s="15">
        <v>30000000</v>
      </c>
      <c r="K56" s="15"/>
      <c r="L56" s="15">
        <v>351150000</v>
      </c>
      <c r="M56" s="15"/>
      <c r="N56" s="15">
        <v>20000000</v>
      </c>
    </row>
    <row r="57" spans="1:14" ht="27" customHeight="1" x14ac:dyDescent="0.55000000000000004">
      <c r="A57" s="96"/>
      <c r="B57" s="41" t="s">
        <v>44</v>
      </c>
      <c r="C57" s="96"/>
      <c r="D57" s="96"/>
      <c r="E57" s="96"/>
      <c r="F57" s="96"/>
      <c r="G57" s="101">
        <v>25</v>
      </c>
      <c r="H57" s="15">
        <v>833644165.23000002</v>
      </c>
      <c r="I57" s="80"/>
      <c r="J57" s="15">
        <v>878671408.05000007</v>
      </c>
      <c r="K57" s="80"/>
      <c r="L57" s="15">
        <v>797793663.12</v>
      </c>
      <c r="M57" s="15"/>
      <c r="N57" s="15">
        <v>844921346.64999998</v>
      </c>
    </row>
    <row r="58" spans="1:14" ht="27" customHeight="1" x14ac:dyDescent="0.55000000000000004">
      <c r="A58" s="96"/>
      <c r="B58" s="128" t="s">
        <v>45</v>
      </c>
      <c r="D58" s="96"/>
      <c r="E58" s="96"/>
      <c r="F58" s="96"/>
      <c r="G58" s="101">
        <v>9</v>
      </c>
      <c r="H58" s="15">
        <v>1060362585.1499999</v>
      </c>
      <c r="I58" s="80"/>
      <c r="J58" s="15">
        <v>1146161803.3099997</v>
      </c>
      <c r="K58" s="80"/>
      <c r="L58" s="15">
        <v>1047522879.1099999</v>
      </c>
      <c r="M58" s="15"/>
      <c r="N58" s="15">
        <v>1120064091.3699999</v>
      </c>
    </row>
    <row r="59" spans="1:14" ht="27" customHeight="1" x14ac:dyDescent="0.55000000000000004">
      <c r="A59" s="96"/>
      <c r="B59" s="41" t="s">
        <v>46</v>
      </c>
      <c r="D59" s="96"/>
      <c r="E59" s="96"/>
      <c r="F59" s="96"/>
      <c r="G59" s="101">
        <v>26</v>
      </c>
      <c r="H59" s="15">
        <v>32974846.23</v>
      </c>
      <c r="I59" s="80"/>
      <c r="J59" s="15">
        <v>36463274.039999999</v>
      </c>
      <c r="K59" s="80"/>
      <c r="L59" s="15">
        <v>26762628.559999999</v>
      </c>
      <c r="M59" s="15"/>
      <c r="N59" s="15">
        <v>30909223.84</v>
      </c>
    </row>
    <row r="60" spans="1:14" ht="27" customHeight="1" x14ac:dyDescent="0.55000000000000004">
      <c r="A60" s="96"/>
      <c r="B60" s="103" t="s">
        <v>47</v>
      </c>
      <c r="C60" s="96"/>
      <c r="D60" s="96"/>
      <c r="E60" s="96"/>
      <c r="F60" s="96"/>
      <c r="G60" s="101"/>
      <c r="H60" s="15">
        <v>274030276.29000002</v>
      </c>
      <c r="I60" s="80"/>
      <c r="J60" s="15">
        <v>256412761.80000001</v>
      </c>
      <c r="K60" s="80"/>
      <c r="L60" s="15">
        <v>267751144.90000001</v>
      </c>
      <c r="M60" s="15"/>
      <c r="N60" s="15">
        <v>250743422.30000001</v>
      </c>
    </row>
    <row r="61" spans="1:14" ht="27" customHeight="1" x14ac:dyDescent="0.55000000000000004">
      <c r="B61" s="96" t="s">
        <v>48</v>
      </c>
      <c r="C61" s="103"/>
      <c r="D61" s="103"/>
      <c r="E61" s="103"/>
      <c r="F61" s="96"/>
      <c r="G61" s="102"/>
      <c r="H61" s="15">
        <v>27830986.039999999</v>
      </c>
      <c r="I61" s="128"/>
      <c r="J61" s="15">
        <v>31675345.220000003</v>
      </c>
      <c r="K61" s="96"/>
      <c r="L61" s="15">
        <v>27830986.039999999</v>
      </c>
      <c r="M61" s="96"/>
      <c r="N61" s="15">
        <v>31675345.220000003</v>
      </c>
    </row>
    <row r="62" spans="1:14" ht="27" customHeight="1" x14ac:dyDescent="0.55000000000000004">
      <c r="A62" s="96"/>
      <c r="B62" s="96" t="s">
        <v>49</v>
      </c>
      <c r="C62" s="103"/>
      <c r="D62" s="103"/>
      <c r="E62" s="103"/>
      <c r="F62" s="96"/>
      <c r="G62" s="102"/>
      <c r="H62" s="15">
        <v>10926790.940000001</v>
      </c>
      <c r="I62" s="128"/>
      <c r="J62" s="15">
        <v>4461682.33</v>
      </c>
      <c r="K62" s="96"/>
      <c r="L62" s="15">
        <v>0</v>
      </c>
      <c r="M62" s="96"/>
      <c r="N62" s="15">
        <v>0</v>
      </c>
    </row>
    <row r="63" spans="1:14" ht="27" customHeight="1" x14ac:dyDescent="0.55000000000000004">
      <c r="A63" s="96"/>
      <c r="C63" s="54" t="s">
        <v>50</v>
      </c>
      <c r="D63" s="54"/>
      <c r="E63" s="54"/>
      <c r="G63" s="100"/>
      <c r="H63" s="97">
        <f>SUM(H56:H62)</f>
        <v>2590919649.8800001</v>
      </c>
      <c r="I63" s="98"/>
      <c r="J63" s="97">
        <f>SUM(J56:J62)</f>
        <v>2383846274.7499995</v>
      </c>
      <c r="K63" s="15"/>
      <c r="L63" s="97">
        <f>SUM(L56:L62)</f>
        <v>2518811301.7299995</v>
      </c>
      <c r="M63" s="15"/>
      <c r="N63" s="97">
        <f>SUM(N56:N62)</f>
        <v>2298313429.3799996</v>
      </c>
    </row>
    <row r="64" spans="1:14" ht="27" customHeight="1" x14ac:dyDescent="0.55000000000000004">
      <c r="A64" s="96"/>
      <c r="B64" s="54" t="s">
        <v>51</v>
      </c>
      <c r="C64" s="41"/>
      <c r="D64" s="41"/>
      <c r="E64" s="41"/>
      <c r="G64" s="100"/>
      <c r="H64" s="104"/>
      <c r="I64" s="98"/>
      <c r="J64" s="98"/>
      <c r="K64" s="15"/>
      <c r="L64" s="15"/>
      <c r="M64" s="15"/>
      <c r="N64" s="15"/>
    </row>
    <row r="65" spans="1:14" ht="27" customHeight="1" x14ac:dyDescent="0.55000000000000004">
      <c r="A65" s="96"/>
      <c r="B65" s="103" t="s">
        <v>52</v>
      </c>
      <c r="C65" s="41"/>
      <c r="D65" s="41"/>
      <c r="E65" s="41"/>
      <c r="F65" s="103"/>
      <c r="G65" s="83">
        <v>27</v>
      </c>
      <c r="H65" s="62">
        <v>1013609100</v>
      </c>
      <c r="I65" s="128"/>
      <c r="J65" s="62">
        <v>1369689100</v>
      </c>
      <c r="K65" s="15"/>
      <c r="L65" s="15">
        <v>0</v>
      </c>
      <c r="M65" s="15"/>
      <c r="N65" s="15">
        <v>351150000</v>
      </c>
    </row>
    <row r="66" spans="1:14" ht="27" customHeight="1" x14ac:dyDescent="0.55000000000000004">
      <c r="A66" s="96"/>
      <c r="B66" s="103" t="s">
        <v>53</v>
      </c>
      <c r="C66" s="41"/>
      <c r="D66" s="41"/>
      <c r="E66" s="41"/>
      <c r="F66" s="103"/>
      <c r="G66" s="83">
        <v>26</v>
      </c>
      <c r="H66" s="62">
        <v>26360449.5</v>
      </c>
      <c r="I66" s="128"/>
      <c r="J66" s="62">
        <v>28241018.149999999</v>
      </c>
      <c r="K66" s="15"/>
      <c r="L66" s="15">
        <v>17036999.100000005</v>
      </c>
      <c r="M66" s="15"/>
      <c r="N66" s="15">
        <v>16894201.789999999</v>
      </c>
    </row>
    <row r="67" spans="1:14" ht="27" customHeight="1" x14ac:dyDescent="0.55000000000000004">
      <c r="A67" s="96"/>
      <c r="B67" s="103" t="s">
        <v>54</v>
      </c>
      <c r="C67" s="96"/>
      <c r="D67" s="96"/>
      <c r="E67" s="96"/>
      <c r="F67" s="96"/>
      <c r="G67" s="83">
        <v>28</v>
      </c>
      <c r="H67" s="15">
        <v>139162609.47</v>
      </c>
      <c r="I67" s="128"/>
      <c r="J67" s="15">
        <v>99978300.039999992</v>
      </c>
      <c r="K67" s="80"/>
      <c r="L67" s="15">
        <v>109475290.25</v>
      </c>
      <c r="M67" s="15"/>
      <c r="N67" s="15">
        <v>73484315</v>
      </c>
    </row>
    <row r="68" spans="1:14" ht="27" customHeight="1" x14ac:dyDescent="0.55000000000000004">
      <c r="A68" s="96"/>
      <c r="C68" s="41" t="s">
        <v>55</v>
      </c>
      <c r="D68" s="41"/>
      <c r="E68" s="41"/>
      <c r="G68" s="70"/>
      <c r="H68" s="97">
        <f>SUM(H65:H67)</f>
        <v>1179132158.97</v>
      </c>
      <c r="I68" s="15"/>
      <c r="J68" s="97">
        <f>SUM(J65:J67)</f>
        <v>1497908418.1900001</v>
      </c>
      <c r="K68" s="15"/>
      <c r="L68" s="97">
        <f>SUM(L65:L67)</f>
        <v>126512289.35000001</v>
      </c>
      <c r="M68" s="15"/>
      <c r="N68" s="97">
        <f>SUM(N65:N67)</f>
        <v>441528516.79000002</v>
      </c>
    </row>
    <row r="69" spans="1:14" ht="27" customHeight="1" x14ac:dyDescent="0.55000000000000004">
      <c r="A69" s="96"/>
      <c r="B69" s="96"/>
      <c r="C69" s="41" t="s">
        <v>56</v>
      </c>
      <c r="D69" s="41"/>
      <c r="E69" s="41"/>
      <c r="F69" s="96"/>
      <c r="G69" s="41"/>
      <c r="H69" s="97">
        <f>+H63+H68</f>
        <v>3770051808.8500004</v>
      </c>
      <c r="I69" s="15"/>
      <c r="J69" s="97">
        <f>J63+J68</f>
        <v>3881754692.9399996</v>
      </c>
      <c r="K69" s="15"/>
      <c r="L69" s="97">
        <f>+L63+L68</f>
        <v>2645323591.0799994</v>
      </c>
      <c r="M69" s="15"/>
      <c r="N69" s="97">
        <f>N68+N63</f>
        <v>2739841946.1699996</v>
      </c>
    </row>
    <row r="70" spans="1:14" s="107" customFormat="1" ht="27" customHeight="1" x14ac:dyDescent="0.6">
      <c r="A70" s="105"/>
      <c r="B70" s="105"/>
      <c r="C70" s="106"/>
      <c r="D70" s="106"/>
      <c r="E70" s="106"/>
      <c r="F70" s="105"/>
      <c r="G70" s="106"/>
      <c r="H70" s="105"/>
      <c r="I70" s="105"/>
      <c r="J70" s="105"/>
      <c r="K70" s="105"/>
      <c r="L70" s="105"/>
      <c r="M70" s="105"/>
      <c r="N70" s="105"/>
    </row>
    <row r="71" spans="1:14" s="107" customFormat="1" ht="27" customHeight="1" x14ac:dyDescent="0.6">
      <c r="A71" s="105"/>
      <c r="B71" s="105"/>
      <c r="C71" s="106"/>
      <c r="D71" s="106"/>
      <c r="E71" s="106"/>
      <c r="F71" s="105"/>
      <c r="G71" s="106"/>
      <c r="H71" s="105"/>
      <c r="I71" s="105"/>
      <c r="J71" s="105"/>
      <c r="K71" s="105"/>
      <c r="L71" s="105"/>
      <c r="M71" s="105"/>
      <c r="N71" s="105"/>
    </row>
    <row r="72" spans="1:14" s="107" customFormat="1" ht="27" customHeight="1" x14ac:dyDescent="0.6">
      <c r="A72" s="105"/>
      <c r="B72" s="105"/>
      <c r="C72" s="106"/>
      <c r="D72" s="106"/>
      <c r="E72" s="106"/>
      <c r="F72" s="105"/>
      <c r="G72" s="106"/>
      <c r="H72" s="105"/>
      <c r="I72" s="105"/>
      <c r="J72" s="105"/>
      <c r="K72" s="105"/>
      <c r="L72" s="105"/>
      <c r="M72" s="105"/>
      <c r="N72" s="105"/>
    </row>
    <row r="73" spans="1:14" ht="27" customHeight="1" x14ac:dyDescent="0.55000000000000004">
      <c r="A73" s="96"/>
      <c r="B73" s="54" t="s">
        <v>37</v>
      </c>
      <c r="C73" s="41"/>
      <c r="D73" s="41"/>
      <c r="E73" s="41"/>
      <c r="F73" s="96"/>
      <c r="G73" s="41"/>
      <c r="H73" s="96"/>
      <c r="I73" s="96"/>
      <c r="J73" s="96"/>
      <c r="K73" s="96"/>
      <c r="L73" s="96"/>
      <c r="M73" s="96"/>
      <c r="N73" s="96"/>
    </row>
    <row r="74" spans="1:14" ht="27" customHeight="1" x14ac:dyDescent="0.55000000000000004">
      <c r="A74" s="96"/>
      <c r="B74" s="54"/>
      <c r="C74" s="41"/>
      <c r="D74" s="41"/>
      <c r="E74" s="41"/>
      <c r="F74" s="96"/>
      <c r="G74" s="41"/>
      <c r="H74" s="96"/>
      <c r="I74" s="96"/>
      <c r="J74" s="96"/>
      <c r="K74" s="96"/>
      <c r="L74" s="96"/>
      <c r="M74" s="96"/>
      <c r="N74" s="96"/>
    </row>
    <row r="75" spans="1:14" ht="27" customHeight="1" x14ac:dyDescent="0.55000000000000004">
      <c r="A75" s="96"/>
      <c r="B75" s="54"/>
      <c r="C75" s="41"/>
      <c r="D75" s="41"/>
      <c r="E75" s="41"/>
      <c r="F75" s="96"/>
      <c r="G75" s="41"/>
      <c r="H75" s="96"/>
      <c r="I75" s="96"/>
      <c r="J75" s="96"/>
      <c r="K75" s="96"/>
      <c r="L75" s="96"/>
      <c r="M75" s="96"/>
      <c r="N75" s="96"/>
    </row>
    <row r="76" spans="1:14" ht="27" customHeight="1" x14ac:dyDescent="0.55000000000000004">
      <c r="A76" s="96"/>
      <c r="B76" s="54"/>
      <c r="C76" s="41"/>
      <c r="D76" s="41"/>
      <c r="E76" s="41"/>
      <c r="F76" s="96"/>
      <c r="G76" s="41"/>
      <c r="H76" s="96"/>
      <c r="I76" s="96"/>
      <c r="J76" s="96"/>
      <c r="K76" s="96"/>
      <c r="L76" s="96"/>
      <c r="M76" s="96"/>
      <c r="N76" s="96"/>
    </row>
    <row r="77" spans="1:14" ht="27" customHeight="1" x14ac:dyDescent="0.55000000000000004">
      <c r="A77" s="96"/>
      <c r="B77" s="54"/>
      <c r="C77" s="41"/>
      <c r="D77" s="41"/>
      <c r="E77" s="41"/>
      <c r="F77" s="96"/>
      <c r="G77" s="41"/>
      <c r="H77" s="96"/>
      <c r="I77" s="96"/>
      <c r="J77" s="96"/>
      <c r="K77" s="96"/>
      <c r="L77" s="96"/>
      <c r="M77" s="96"/>
      <c r="N77" s="96"/>
    </row>
    <row r="78" spans="1:14" ht="25.5" customHeight="1" x14ac:dyDescent="0.55000000000000004">
      <c r="A78" s="96"/>
      <c r="B78" s="41"/>
      <c r="C78" s="41"/>
      <c r="D78" s="70" t="s">
        <v>38</v>
      </c>
      <c r="K78" s="100"/>
      <c r="L78" s="96"/>
      <c r="M78" s="96"/>
      <c r="N78" s="96"/>
    </row>
    <row r="79" spans="1:14" ht="25.5" customHeight="1" x14ac:dyDescent="0.55000000000000004">
      <c r="A79" s="96"/>
      <c r="B79" s="41"/>
      <c r="C79" s="41"/>
      <c r="D79" s="70" t="s">
        <v>203</v>
      </c>
      <c r="K79" s="100"/>
      <c r="L79" s="96"/>
      <c r="M79" s="96"/>
      <c r="N79" s="96"/>
    </row>
    <row r="80" spans="1:14" ht="25.5" customHeight="1" x14ac:dyDescent="0.55000000000000004">
      <c r="A80" s="96"/>
      <c r="B80" s="41"/>
      <c r="C80" s="41"/>
      <c r="D80" s="70"/>
      <c r="K80" s="100"/>
      <c r="L80" s="96"/>
      <c r="M80" s="96"/>
      <c r="N80" s="96"/>
    </row>
    <row r="81" spans="1:14" ht="24.75" customHeight="1" x14ac:dyDescent="0.55000000000000004">
      <c r="A81" s="96"/>
      <c r="B81" s="108" t="s">
        <v>57</v>
      </c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</row>
    <row r="82" spans="1:14" ht="24.75" customHeight="1" x14ac:dyDescent="0.55000000000000004">
      <c r="B82" s="74" t="s">
        <v>0</v>
      </c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</row>
    <row r="83" spans="1:14" ht="24.75" customHeight="1" x14ac:dyDescent="0.55000000000000004">
      <c r="B83" s="74" t="s">
        <v>40</v>
      </c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</row>
    <row r="84" spans="1:14" ht="24.75" customHeight="1" x14ac:dyDescent="0.55000000000000004">
      <c r="B84" s="74" t="str">
        <f>+B3</f>
        <v>AS AT MARCH 31, 2022</v>
      </c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</row>
    <row r="85" spans="1:14" ht="24.75" customHeight="1" x14ac:dyDescent="0.55000000000000004"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</row>
    <row r="86" spans="1:14" ht="24.75" customHeight="1" x14ac:dyDescent="0.55000000000000004">
      <c r="A86" s="96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62" t="s">
        <v>2</v>
      </c>
    </row>
    <row r="87" spans="1:14" ht="24.75" customHeight="1" x14ac:dyDescent="0.55000000000000004">
      <c r="A87" s="96"/>
      <c r="H87" s="131"/>
      <c r="I87" s="131" t="s">
        <v>3</v>
      </c>
      <c r="J87" s="131"/>
      <c r="K87" s="102"/>
      <c r="L87" s="187" t="s">
        <v>4</v>
      </c>
      <c r="M87" s="187"/>
      <c r="N87" s="187"/>
    </row>
    <row r="88" spans="1:14" ht="24.75" customHeight="1" x14ac:dyDescent="0.55000000000000004">
      <c r="A88" s="96"/>
      <c r="B88" s="96"/>
      <c r="C88" s="96"/>
      <c r="D88" s="96"/>
      <c r="E88" s="96"/>
      <c r="F88" s="96"/>
      <c r="G88" s="19" t="s">
        <v>5</v>
      </c>
      <c r="H88" s="134" t="s">
        <v>215</v>
      </c>
      <c r="I88" s="135"/>
      <c r="J88" s="134" t="s">
        <v>204</v>
      </c>
      <c r="K88" s="83"/>
      <c r="L88" s="64" t="str">
        <f>+H88</f>
        <v>March 31, 2022</v>
      </c>
      <c r="M88" s="88"/>
      <c r="N88" s="87" t="str">
        <f>+J88</f>
        <v>December 31, 2021</v>
      </c>
    </row>
    <row r="89" spans="1:14" ht="24.75" customHeight="1" x14ac:dyDescent="0.55000000000000004">
      <c r="A89" s="96"/>
      <c r="B89" s="96"/>
      <c r="C89" s="96"/>
      <c r="D89" s="96"/>
      <c r="E89" s="96"/>
      <c r="F89" s="96"/>
      <c r="G89" s="171"/>
      <c r="H89" s="138" t="s">
        <v>211</v>
      </c>
      <c r="I89" s="139"/>
      <c r="J89" s="138"/>
      <c r="K89" s="170"/>
      <c r="L89" s="138" t="s">
        <v>211</v>
      </c>
      <c r="M89" s="139"/>
      <c r="N89" s="138"/>
    </row>
    <row r="90" spans="1:14" s="55" customFormat="1" ht="24.75" customHeight="1" x14ac:dyDescent="0.55000000000000004">
      <c r="A90" s="137"/>
      <c r="B90" s="186" t="s">
        <v>58</v>
      </c>
      <c r="C90" s="186"/>
      <c r="D90" s="186"/>
      <c r="E90" s="186"/>
      <c r="F90" s="186"/>
      <c r="G90" s="19"/>
      <c r="H90" s="138" t="s">
        <v>212</v>
      </c>
      <c r="I90" s="139"/>
      <c r="J90" s="138" t="s">
        <v>213</v>
      </c>
      <c r="K90" s="170"/>
      <c r="L90" s="138" t="s">
        <v>212</v>
      </c>
      <c r="M90" s="139"/>
      <c r="N90" s="138" t="s">
        <v>213</v>
      </c>
    </row>
    <row r="91" spans="1:14" ht="24.75" customHeight="1" x14ac:dyDescent="0.55000000000000004">
      <c r="A91" s="96"/>
      <c r="B91" s="41" t="s">
        <v>59</v>
      </c>
      <c r="C91" s="96"/>
      <c r="D91" s="96"/>
      <c r="E91" s="96"/>
      <c r="F91" s="96"/>
      <c r="G91" s="96"/>
      <c r="H91" s="96"/>
      <c r="I91" s="96"/>
      <c r="K91" s="96"/>
      <c r="L91" s="41" t="s">
        <v>60</v>
      </c>
      <c r="M91" s="96"/>
    </row>
    <row r="92" spans="1:14" ht="24.75" customHeight="1" x14ac:dyDescent="0.55000000000000004">
      <c r="A92" s="96"/>
      <c r="B92" s="41" t="s">
        <v>61</v>
      </c>
      <c r="C92" s="96"/>
      <c r="D92" s="96"/>
      <c r="E92" s="96"/>
      <c r="H92" s="96"/>
      <c r="I92" s="96"/>
      <c r="J92" s="96"/>
      <c r="K92" s="96"/>
      <c r="L92" s="96"/>
      <c r="M92" s="96"/>
      <c r="N92" s="96"/>
    </row>
    <row r="93" spans="1:14" ht="24.75" customHeight="1" x14ac:dyDescent="0.55000000000000004">
      <c r="A93" s="96"/>
      <c r="B93" s="41" t="s">
        <v>62</v>
      </c>
      <c r="C93" s="96"/>
      <c r="D93" s="96"/>
      <c r="E93" s="96"/>
      <c r="F93" s="103"/>
      <c r="G93" s="103"/>
      <c r="H93" s="96"/>
      <c r="I93" s="96"/>
      <c r="J93" s="96"/>
      <c r="K93" s="96"/>
      <c r="L93" s="96"/>
      <c r="M93" s="96"/>
      <c r="N93" s="96"/>
    </row>
    <row r="94" spans="1:14" ht="24.75" customHeight="1" x14ac:dyDescent="0.55000000000000004">
      <c r="A94" s="96"/>
      <c r="B94" s="54" t="s">
        <v>63</v>
      </c>
      <c r="C94" s="56"/>
      <c r="D94" s="96"/>
      <c r="E94" s="96"/>
      <c r="F94" s="103"/>
      <c r="G94" s="103"/>
      <c r="H94" s="96"/>
      <c r="I94" s="96"/>
      <c r="J94" s="96"/>
      <c r="K94" s="96"/>
      <c r="L94" s="96"/>
      <c r="M94" s="96"/>
      <c r="N94" s="96"/>
    </row>
    <row r="95" spans="1:14" ht="24.75" customHeight="1" thickBot="1" x14ac:dyDescent="0.6">
      <c r="A95" s="96"/>
      <c r="B95" s="12" t="s">
        <v>64</v>
      </c>
      <c r="C95" s="103"/>
      <c r="D95" s="96"/>
      <c r="E95" s="96"/>
      <c r="F95" s="103"/>
      <c r="G95" s="101"/>
      <c r="H95" s="109">
        <v>308676462</v>
      </c>
      <c r="I95" s="15"/>
      <c r="J95" s="109">
        <v>308676462</v>
      </c>
      <c r="K95" s="15"/>
      <c r="L95" s="109">
        <v>308676462</v>
      </c>
      <c r="M95" s="15"/>
      <c r="N95" s="109">
        <v>308676462</v>
      </c>
    </row>
    <row r="96" spans="1:14" ht="24.75" customHeight="1" thickTop="1" x14ac:dyDescent="0.55000000000000004">
      <c r="A96" s="96"/>
      <c r="B96" s="41" t="s">
        <v>65</v>
      </c>
      <c r="C96" s="96"/>
      <c r="D96" s="96"/>
      <c r="E96" s="96"/>
      <c r="F96" s="103"/>
      <c r="G96" s="110"/>
      <c r="H96" s="15"/>
      <c r="I96" s="15"/>
      <c r="J96" s="15"/>
      <c r="K96" s="15"/>
      <c r="L96" s="15"/>
      <c r="M96" s="15"/>
      <c r="N96" s="15"/>
    </row>
    <row r="97" spans="1:14" ht="24.75" customHeight="1" x14ac:dyDescent="0.55000000000000004">
      <c r="A97" s="96"/>
      <c r="B97" s="41" t="s">
        <v>63</v>
      </c>
      <c r="C97" s="96"/>
      <c r="D97" s="96"/>
      <c r="E97" s="96"/>
      <c r="F97" s="103"/>
      <c r="G97" s="103"/>
      <c r="H97" s="15"/>
      <c r="I97" s="15"/>
      <c r="J97" s="15"/>
      <c r="K97" s="15"/>
      <c r="L97" s="15"/>
      <c r="M97" s="15"/>
      <c r="N97" s="15"/>
    </row>
    <row r="98" spans="1:14" ht="24.75" customHeight="1" x14ac:dyDescent="0.55000000000000004">
      <c r="A98" s="96"/>
      <c r="B98" s="12" t="s">
        <v>64</v>
      </c>
      <c r="C98" s="96"/>
      <c r="D98" s="96"/>
      <c r="E98" s="96"/>
      <c r="F98" s="103"/>
      <c r="G98" s="101"/>
      <c r="H98" s="111">
        <v>308676462</v>
      </c>
      <c r="I98" s="15"/>
      <c r="J98" s="111">
        <v>308676462</v>
      </c>
      <c r="K98" s="15"/>
      <c r="L98" s="111">
        <v>308676462</v>
      </c>
      <c r="M98" s="15"/>
      <c r="N98" s="111">
        <v>308676462</v>
      </c>
    </row>
    <row r="99" spans="1:14" ht="24.75" customHeight="1" x14ac:dyDescent="0.55000000000000004">
      <c r="A99" s="96"/>
      <c r="B99" s="41" t="s">
        <v>66</v>
      </c>
      <c r="C99" s="96"/>
      <c r="D99" s="96"/>
      <c r="E99" s="96"/>
      <c r="G99" s="101"/>
      <c r="H99" s="111"/>
      <c r="I99" s="15"/>
      <c r="J99" s="111"/>
      <c r="K99" s="15"/>
      <c r="L99" s="111" t="s">
        <v>67</v>
      </c>
      <c r="M99" s="15"/>
      <c r="N99" s="111"/>
    </row>
    <row r="100" spans="1:14" ht="24.75" customHeight="1" x14ac:dyDescent="0.55000000000000004">
      <c r="B100" s="41" t="s">
        <v>68</v>
      </c>
      <c r="C100" s="96"/>
      <c r="D100" s="96"/>
      <c r="E100" s="96"/>
      <c r="F100" s="103"/>
      <c r="G100" s="112"/>
      <c r="H100" s="113">
        <v>97844800</v>
      </c>
      <c r="I100" s="113"/>
      <c r="J100" s="113">
        <v>97844800</v>
      </c>
      <c r="K100" s="113"/>
      <c r="L100" s="113">
        <v>97844800</v>
      </c>
      <c r="M100" s="113"/>
      <c r="N100" s="113">
        <v>97844800</v>
      </c>
    </row>
    <row r="101" spans="1:14" ht="24.75" customHeight="1" x14ac:dyDescent="0.55000000000000004">
      <c r="B101" s="54" t="s">
        <v>69</v>
      </c>
      <c r="C101" s="103"/>
      <c r="D101" s="103"/>
      <c r="E101" s="103"/>
      <c r="F101" s="103"/>
      <c r="G101" s="110"/>
      <c r="H101" s="98"/>
      <c r="I101" s="15"/>
      <c r="J101" s="98"/>
      <c r="K101" s="15"/>
      <c r="L101" s="15"/>
      <c r="M101" s="15"/>
      <c r="N101" s="15"/>
    </row>
    <row r="102" spans="1:14" ht="24.75" customHeight="1" x14ac:dyDescent="0.55000000000000004">
      <c r="B102" s="12" t="s">
        <v>70</v>
      </c>
      <c r="C102" s="103"/>
      <c r="D102" s="103"/>
      <c r="E102" s="103"/>
      <c r="F102" s="103"/>
      <c r="G102" s="114"/>
      <c r="H102" s="113">
        <v>186541112.75</v>
      </c>
      <c r="I102" s="113"/>
      <c r="J102" s="113">
        <v>186541112.75</v>
      </c>
      <c r="K102" s="113"/>
      <c r="L102" s="113">
        <v>186541112.75</v>
      </c>
      <c r="M102" s="11"/>
      <c r="N102" s="113">
        <v>186541112.75</v>
      </c>
    </row>
    <row r="103" spans="1:14" ht="24.75" customHeight="1" x14ac:dyDescent="0.55000000000000004">
      <c r="B103" s="41" t="s">
        <v>71</v>
      </c>
      <c r="C103" s="96"/>
      <c r="D103" s="96"/>
      <c r="E103" s="96"/>
      <c r="F103" s="103"/>
      <c r="G103" s="102"/>
      <c r="H103" s="98"/>
      <c r="I103" s="111"/>
      <c r="J103" s="98"/>
      <c r="K103" s="111"/>
      <c r="L103" s="98"/>
      <c r="M103" s="111"/>
      <c r="N103" s="98"/>
    </row>
    <row r="104" spans="1:14" ht="24.75" customHeight="1" x14ac:dyDescent="0.55000000000000004">
      <c r="B104" s="41" t="s">
        <v>72</v>
      </c>
      <c r="C104" s="96"/>
      <c r="D104" s="96"/>
      <c r="E104" s="96"/>
      <c r="F104" s="103"/>
      <c r="G104" s="102"/>
      <c r="H104" s="98"/>
      <c r="I104" s="115"/>
      <c r="J104" s="98"/>
      <c r="K104" s="115"/>
      <c r="L104" s="98"/>
      <c r="M104" s="115"/>
      <c r="N104" s="98"/>
    </row>
    <row r="105" spans="1:14" ht="24.75" customHeight="1" x14ac:dyDescent="0.55000000000000004">
      <c r="B105" s="41" t="s">
        <v>73</v>
      </c>
      <c r="C105" s="96"/>
      <c r="D105" s="96"/>
      <c r="E105" s="96"/>
      <c r="F105" s="103"/>
      <c r="G105" s="101">
        <v>30</v>
      </c>
      <c r="H105" s="11">
        <f>+CHE_C!N19</f>
        <v>36867646.200000003</v>
      </c>
      <c r="I105" s="11"/>
      <c r="J105" s="11">
        <f>+CHE_C!N14</f>
        <v>36867646.200000003</v>
      </c>
      <c r="K105" s="11"/>
      <c r="L105" s="11">
        <f>+CHE_S!N10</f>
        <v>36867646.200000003</v>
      </c>
      <c r="M105" s="11"/>
      <c r="N105" s="11">
        <f>+CHE_S!N13</f>
        <v>36867646.200000003</v>
      </c>
    </row>
    <row r="106" spans="1:14" ht="24.75" customHeight="1" x14ac:dyDescent="0.55000000000000004">
      <c r="B106" s="41" t="s">
        <v>74</v>
      </c>
      <c r="C106" s="96"/>
      <c r="D106" s="96"/>
      <c r="E106" s="96"/>
      <c r="F106" s="103"/>
      <c r="G106" s="100"/>
      <c r="H106" s="80">
        <f>+CHE_C!P19</f>
        <v>1739207326.8200011</v>
      </c>
      <c r="I106" s="80"/>
      <c r="J106" s="80">
        <f>+CHE_C!P14</f>
        <v>1618758964.8499999</v>
      </c>
      <c r="K106" s="80"/>
      <c r="L106" s="80">
        <f>+CHE_S!P18</f>
        <v>1695934553.6300001</v>
      </c>
      <c r="M106" s="80"/>
      <c r="N106" s="80">
        <f>+CHE_S!P15</f>
        <v>1654207732.79</v>
      </c>
    </row>
    <row r="107" spans="1:14" ht="24.75" customHeight="1" x14ac:dyDescent="0.55000000000000004">
      <c r="B107" s="41" t="s">
        <v>75</v>
      </c>
      <c r="C107" s="96"/>
      <c r="D107" s="96"/>
      <c r="E107" s="96"/>
      <c r="F107" s="103"/>
      <c r="G107" s="100"/>
      <c r="H107" s="116">
        <f>SUM(H98:H106)</f>
        <v>2369137347.7700014</v>
      </c>
      <c r="I107" s="111"/>
      <c r="J107" s="116">
        <v>2309181336.0500011</v>
      </c>
      <c r="K107" s="111"/>
      <c r="L107" s="116">
        <f>SUM(L98:L106)</f>
        <v>2325864574.5799999</v>
      </c>
      <c r="M107" s="111"/>
      <c r="N107" s="116">
        <f>SUM(N98:N106)</f>
        <v>2284137753.7399998</v>
      </c>
    </row>
    <row r="108" spans="1:14" ht="24.75" customHeight="1" x14ac:dyDescent="0.55000000000000004">
      <c r="A108" s="96"/>
      <c r="B108" s="103" t="s">
        <v>76</v>
      </c>
      <c r="C108" s="96"/>
      <c r="D108" s="96"/>
      <c r="E108" s="96"/>
      <c r="F108" s="103"/>
      <c r="G108" s="70"/>
      <c r="H108" s="115">
        <f>+CHE_C!T19</f>
        <v>538.62000000024796</v>
      </c>
      <c r="I108" s="111"/>
      <c r="J108" s="115">
        <v>521.40000000024793</v>
      </c>
      <c r="K108" s="115"/>
      <c r="L108" s="98">
        <v>0</v>
      </c>
      <c r="M108" s="115"/>
      <c r="N108" s="98">
        <v>0</v>
      </c>
    </row>
    <row r="109" spans="1:14" ht="24.75" customHeight="1" x14ac:dyDescent="0.55000000000000004">
      <c r="A109" s="96"/>
      <c r="B109" s="103"/>
      <c r="C109" s="41" t="s">
        <v>77</v>
      </c>
      <c r="D109" s="41"/>
      <c r="E109" s="41"/>
      <c r="F109" s="96"/>
      <c r="G109" s="41"/>
      <c r="H109" s="117">
        <f>SUM(H107:H108)</f>
        <v>2369137886.3900013</v>
      </c>
      <c r="I109" s="111"/>
      <c r="J109" s="117">
        <f>SUM(J107:J108)</f>
        <v>2309181857.4500012</v>
      </c>
      <c r="K109" s="111"/>
      <c r="L109" s="117">
        <f>SUM(L107:L108)</f>
        <v>2325864574.5799999</v>
      </c>
      <c r="M109" s="111"/>
      <c r="N109" s="117">
        <f>SUM(N107:N108)</f>
        <v>2284137753.7399998</v>
      </c>
    </row>
    <row r="110" spans="1:14" ht="24.75" customHeight="1" thickBot="1" x14ac:dyDescent="0.6">
      <c r="A110" s="96"/>
      <c r="B110" s="41" t="s">
        <v>78</v>
      </c>
      <c r="C110" s="96"/>
      <c r="D110" s="96"/>
      <c r="E110" s="96"/>
      <c r="F110" s="96"/>
      <c r="G110" s="41"/>
      <c r="H110" s="118">
        <f>+H69+H109</f>
        <v>6139189695.2400017</v>
      </c>
      <c r="I110" s="111"/>
      <c r="J110" s="118">
        <f>J109+J69</f>
        <v>6190936550.3900013</v>
      </c>
      <c r="K110" s="111"/>
      <c r="L110" s="118">
        <f>+L69+L109</f>
        <v>4971188165.6599998</v>
      </c>
      <c r="M110" s="111"/>
      <c r="N110" s="118">
        <f>N109+N69</f>
        <v>5023979699.9099998</v>
      </c>
    </row>
    <row r="111" spans="1:14" s="107" customFormat="1" ht="24.75" customHeight="1" thickTop="1" x14ac:dyDescent="0.6">
      <c r="A111" s="105"/>
      <c r="B111" s="106"/>
      <c r="C111" s="105"/>
      <c r="D111" s="105"/>
      <c r="E111" s="105"/>
      <c r="F111" s="105"/>
      <c r="G111" s="106"/>
      <c r="H111" s="119"/>
      <c r="I111" s="120"/>
      <c r="J111" s="119"/>
      <c r="K111" s="120"/>
      <c r="L111" s="119"/>
      <c r="M111" s="120"/>
      <c r="N111" s="119"/>
    </row>
    <row r="112" spans="1:14" s="107" customFormat="1" ht="24.75" customHeight="1" x14ac:dyDescent="0.6">
      <c r="A112" s="105"/>
      <c r="B112" s="106"/>
      <c r="C112" s="105"/>
      <c r="D112" s="105"/>
      <c r="E112" s="105"/>
      <c r="F112" s="105"/>
      <c r="G112" s="106"/>
      <c r="H112" s="119"/>
      <c r="I112" s="120"/>
      <c r="J112" s="119"/>
      <c r="K112" s="120"/>
      <c r="L112" s="119"/>
      <c r="M112" s="120"/>
      <c r="N112" s="119"/>
    </row>
    <row r="113" spans="1:14" s="124" customFormat="1" ht="24.75" customHeight="1" x14ac:dyDescent="0.6">
      <c r="A113" s="121"/>
      <c r="B113" s="54" t="s">
        <v>37</v>
      </c>
      <c r="C113" s="121"/>
      <c r="D113" s="121"/>
      <c r="E113" s="121"/>
      <c r="F113" s="121"/>
      <c r="G113" s="122"/>
      <c r="H113" s="123"/>
      <c r="I113" s="123"/>
      <c r="J113" s="123"/>
      <c r="K113" s="123"/>
      <c r="L113" s="123"/>
      <c r="M113" s="123"/>
      <c r="N113" s="123"/>
    </row>
    <row r="114" spans="1:14" s="124" customFormat="1" ht="24.75" customHeight="1" x14ac:dyDescent="0.6">
      <c r="A114" s="121"/>
      <c r="B114" s="54"/>
      <c r="C114" s="121"/>
      <c r="D114" s="121"/>
      <c r="E114" s="121"/>
      <c r="F114" s="121"/>
      <c r="G114" s="122"/>
      <c r="H114" s="123"/>
      <c r="I114" s="123"/>
      <c r="J114" s="123"/>
      <c r="K114" s="123"/>
      <c r="L114" s="123"/>
      <c r="M114" s="123"/>
      <c r="N114" s="123"/>
    </row>
    <row r="115" spans="1:14" s="124" customFormat="1" ht="24.75" customHeight="1" x14ac:dyDescent="0.6">
      <c r="A115" s="121"/>
      <c r="B115" s="54"/>
      <c r="C115" s="121"/>
      <c r="D115" s="121"/>
      <c r="E115" s="121"/>
      <c r="F115" s="121"/>
      <c r="G115" s="122"/>
      <c r="H115" s="123"/>
      <c r="I115" s="123"/>
      <c r="J115" s="123"/>
      <c r="K115" s="123"/>
      <c r="L115" s="123"/>
      <c r="M115" s="123"/>
      <c r="N115" s="123"/>
    </row>
    <row r="116" spans="1:14" s="124" customFormat="1" ht="24.75" customHeight="1" x14ac:dyDescent="0.6">
      <c r="A116" s="121"/>
      <c r="B116" s="54"/>
      <c r="C116" s="121"/>
      <c r="D116" s="121"/>
      <c r="E116" s="121"/>
      <c r="F116" s="121"/>
      <c r="G116" s="122"/>
      <c r="H116" s="123"/>
      <c r="I116" s="123"/>
      <c r="J116" s="123"/>
      <c r="K116" s="123"/>
      <c r="L116" s="123"/>
      <c r="M116" s="123"/>
      <c r="N116" s="123"/>
    </row>
    <row r="117" spans="1:14" ht="24.75" customHeight="1" x14ac:dyDescent="0.55000000000000004">
      <c r="A117" s="96"/>
      <c r="B117" s="96"/>
      <c r="C117" s="41"/>
      <c r="D117" s="70" t="s">
        <v>38</v>
      </c>
      <c r="J117" s="100"/>
      <c r="K117" s="100"/>
      <c r="L117" s="96"/>
      <c r="M117" s="96"/>
      <c r="N117" s="96"/>
    </row>
    <row r="118" spans="1:14" ht="24.75" customHeight="1" x14ac:dyDescent="0.55000000000000004">
      <c r="A118" s="96"/>
      <c r="B118" s="96"/>
      <c r="C118" s="41"/>
      <c r="D118" s="70" t="s">
        <v>203</v>
      </c>
      <c r="J118" s="100"/>
      <c r="K118" s="100"/>
      <c r="L118" s="96"/>
      <c r="M118" s="96"/>
      <c r="N118" s="96"/>
    </row>
    <row r="119" spans="1:14" ht="24.75" customHeight="1" x14ac:dyDescent="0.55000000000000004"/>
    <row r="120" spans="1:14" ht="24.75" customHeight="1" x14ac:dyDescent="0.55000000000000004"/>
    <row r="121" spans="1:14" ht="24.75" customHeight="1" x14ac:dyDescent="0.55000000000000004"/>
  </sheetData>
  <mergeCells count="13">
    <mergeCell ref="B90:F90"/>
    <mergeCell ref="B47:N47"/>
    <mergeCell ref="B46:N46"/>
    <mergeCell ref="B48:N48"/>
    <mergeCell ref="L87:N87"/>
    <mergeCell ref="L51:N51"/>
    <mergeCell ref="B54:F54"/>
    <mergeCell ref="B45:N45"/>
    <mergeCell ref="B1:N1"/>
    <mergeCell ref="B2:N2"/>
    <mergeCell ref="B3:N3"/>
    <mergeCell ref="L6:N6"/>
    <mergeCell ref="B9:F9"/>
  </mergeCells>
  <pageMargins left="0.59055118110236227" right="0.31496062992125984" top="0.59055118110236227" bottom="0.36" header="0.23622047244094491" footer="0.15748031496062992"/>
  <pageSetup paperSize="9" scale="85" fitToHeight="0" orientation="portrait" r:id="rId1"/>
  <headerFooter alignWithMargins="0"/>
  <rowBreaks count="1" manualBreakCount="1"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0"/>
  <sheetViews>
    <sheetView topLeftCell="A64" zoomScale="99" zoomScaleNormal="99" zoomScaleSheetLayoutView="100" workbookViewId="0">
      <selection activeCell="E55" sqref="E55"/>
    </sheetView>
  </sheetViews>
  <sheetFormatPr defaultColWidth="9.125" defaultRowHeight="24.9" customHeight="1" x14ac:dyDescent="0.55000000000000004"/>
  <cols>
    <col min="1" max="1" width="3.125" style="26" customWidth="1"/>
    <col min="2" max="2" width="9.125" style="26" customWidth="1"/>
    <col min="3" max="3" width="8.875" style="26" customWidth="1"/>
    <col min="4" max="4" width="9.125" style="26" customWidth="1"/>
    <col min="5" max="5" width="10.125" style="26" customWidth="1"/>
    <col min="6" max="6" width="8.125" style="26" customWidth="1"/>
    <col min="7" max="7" width="15.375" style="26" customWidth="1"/>
    <col min="8" max="8" width="1" style="26" customWidth="1"/>
    <col min="9" max="9" width="15.375" style="26" customWidth="1"/>
    <col min="10" max="10" width="1" style="26" customWidth="1"/>
    <col min="11" max="11" width="15.375" style="26" customWidth="1"/>
    <col min="12" max="12" width="1" style="26" customWidth="1"/>
    <col min="13" max="13" width="15.375" style="26" customWidth="1"/>
    <col min="14" max="14" width="1.625" style="26" customWidth="1"/>
    <col min="15" max="16384" width="9.125" style="26"/>
  </cols>
  <sheetData>
    <row r="1" spans="1:14" ht="23.1" customHeight="1" x14ac:dyDescent="0.55000000000000004">
      <c r="A1" s="45"/>
      <c r="B1" s="189" t="s">
        <v>0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45"/>
    </row>
    <row r="2" spans="1:14" ht="23.1" customHeight="1" x14ac:dyDescent="0.55000000000000004">
      <c r="A2" s="45"/>
      <c r="B2" s="189" t="s">
        <v>79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45"/>
    </row>
    <row r="3" spans="1:14" ht="23.1" customHeight="1" x14ac:dyDescent="0.55000000000000004">
      <c r="A3" s="45"/>
      <c r="B3" s="188" t="s">
        <v>206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45"/>
    </row>
    <row r="4" spans="1:14" ht="23.1" customHeight="1" x14ac:dyDescent="0.55000000000000004">
      <c r="A4" s="45"/>
      <c r="B4" s="188" t="s">
        <v>205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45"/>
    </row>
    <row r="5" spans="1:14" ht="23.1" customHeight="1" x14ac:dyDescent="0.55000000000000004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45"/>
    </row>
    <row r="6" spans="1:14" ht="23.1" customHeight="1" x14ac:dyDescent="0.55000000000000004">
      <c r="A6" s="45"/>
      <c r="B6" s="34"/>
      <c r="C6" s="44"/>
      <c r="D6" s="44"/>
      <c r="E6" s="44"/>
      <c r="F6" s="44"/>
      <c r="G6" s="44"/>
      <c r="H6" s="44"/>
      <c r="I6" s="44"/>
      <c r="J6" s="44"/>
      <c r="K6" s="44"/>
      <c r="L6" s="44"/>
      <c r="M6" s="27" t="s">
        <v>2</v>
      </c>
      <c r="N6" s="45"/>
    </row>
    <row r="7" spans="1:14" ht="23.1" customHeight="1" x14ac:dyDescent="0.55000000000000004">
      <c r="A7" s="45"/>
      <c r="B7" s="34"/>
      <c r="C7" s="34"/>
      <c r="D7" s="34"/>
      <c r="E7" s="34"/>
      <c r="F7" s="34"/>
      <c r="G7" s="28"/>
      <c r="H7" s="29" t="s">
        <v>3</v>
      </c>
      <c r="I7" s="29"/>
      <c r="J7" s="45"/>
      <c r="K7" s="28"/>
      <c r="L7" s="29" t="s">
        <v>4</v>
      </c>
      <c r="M7" s="28"/>
      <c r="N7" s="45"/>
    </row>
    <row r="8" spans="1:14" ht="23.1" customHeight="1" x14ac:dyDescent="0.55000000000000004">
      <c r="A8" s="45"/>
      <c r="B8" s="30"/>
      <c r="C8" s="45"/>
      <c r="D8" s="45"/>
      <c r="E8" s="45"/>
      <c r="F8" s="132" t="s">
        <v>5</v>
      </c>
      <c r="G8" s="31" t="s">
        <v>207</v>
      </c>
      <c r="H8" s="32"/>
      <c r="I8" s="31" t="s">
        <v>80</v>
      </c>
      <c r="J8" s="33"/>
      <c r="K8" s="31" t="str">
        <f>+G8</f>
        <v>2022</v>
      </c>
      <c r="L8" s="125"/>
      <c r="M8" s="31" t="str">
        <f>+I8</f>
        <v>2021</v>
      </c>
      <c r="N8" s="45"/>
    </row>
    <row r="9" spans="1:14" ht="23.1" customHeight="1" x14ac:dyDescent="0.55000000000000004">
      <c r="A9" s="45"/>
      <c r="B9" s="3" t="s">
        <v>81</v>
      </c>
      <c r="C9" s="45"/>
      <c r="D9" s="45"/>
      <c r="E9" s="45"/>
      <c r="F9" s="45"/>
      <c r="G9" s="45"/>
      <c r="H9" s="45"/>
      <c r="J9" s="45"/>
      <c r="K9" s="45"/>
      <c r="L9" s="45"/>
      <c r="M9" s="34"/>
      <c r="N9" s="45"/>
    </row>
    <row r="10" spans="1:14" ht="23.1" customHeight="1" x14ac:dyDescent="0.55000000000000004">
      <c r="A10" s="45"/>
      <c r="B10" s="3" t="s">
        <v>82</v>
      </c>
      <c r="C10" s="45"/>
      <c r="D10" s="45"/>
      <c r="E10" s="45"/>
      <c r="F10" s="35"/>
      <c r="G10" s="15">
        <v>1003111138.3600001</v>
      </c>
      <c r="H10" s="15"/>
      <c r="I10" s="15">
        <v>941532767.78999996</v>
      </c>
      <c r="J10" s="15"/>
      <c r="K10" s="15">
        <v>1072402224.9300002</v>
      </c>
      <c r="L10" s="15"/>
      <c r="M10" s="15">
        <v>982086736.47000003</v>
      </c>
      <c r="N10" s="45"/>
    </row>
    <row r="11" spans="1:14" ht="23.1" customHeight="1" x14ac:dyDescent="0.55000000000000004">
      <c r="A11" s="45"/>
      <c r="B11" s="3" t="s">
        <v>83</v>
      </c>
      <c r="C11" s="45"/>
      <c r="D11" s="45"/>
      <c r="E11" s="45"/>
      <c r="F11" s="36"/>
      <c r="G11" s="15">
        <v>117811513.03</v>
      </c>
      <c r="H11" s="15"/>
      <c r="I11" s="15">
        <v>82751811.030000001</v>
      </c>
      <c r="J11" s="15"/>
      <c r="K11" s="15">
        <v>0</v>
      </c>
      <c r="L11" s="15"/>
      <c r="M11" s="15">
        <v>0</v>
      </c>
      <c r="N11" s="45"/>
    </row>
    <row r="12" spans="1:14" ht="23.1" customHeight="1" x14ac:dyDescent="0.55000000000000004">
      <c r="A12" s="45"/>
      <c r="B12" s="94" t="s">
        <v>84</v>
      </c>
      <c r="C12" s="45"/>
      <c r="D12" s="45"/>
      <c r="E12" s="45"/>
      <c r="F12" s="36"/>
      <c r="G12" s="15">
        <v>156069718.31999999</v>
      </c>
      <c r="H12" s="15"/>
      <c r="I12" s="15">
        <v>52041281.100000001</v>
      </c>
      <c r="J12" s="15"/>
      <c r="K12" s="15">
        <v>0</v>
      </c>
      <c r="L12" s="15"/>
      <c r="M12" s="15">
        <v>0</v>
      </c>
      <c r="N12" s="45"/>
    </row>
    <row r="13" spans="1:14" ht="23.1" customHeight="1" x14ac:dyDescent="0.55000000000000004">
      <c r="A13" s="45"/>
      <c r="B13" s="3" t="s">
        <v>85</v>
      </c>
      <c r="D13" s="45"/>
      <c r="E13" s="45"/>
      <c r="F13" s="36"/>
      <c r="G13" s="144">
        <f>SUM(G10:G12)</f>
        <v>1276992369.71</v>
      </c>
      <c r="H13" s="45"/>
      <c r="I13" s="146">
        <f>SUM(I10:I12)</f>
        <v>1076325859.9199998</v>
      </c>
      <c r="J13" s="96"/>
      <c r="K13" s="144">
        <f>SUM(K10:K12)</f>
        <v>1072402224.9300002</v>
      </c>
      <c r="L13" s="96"/>
      <c r="M13" s="97">
        <f>SUM(M10:M12)</f>
        <v>982086736.47000003</v>
      </c>
      <c r="N13" s="45"/>
    </row>
    <row r="14" spans="1:14" ht="23.1" customHeight="1" x14ac:dyDescent="0.55000000000000004">
      <c r="A14" s="45"/>
      <c r="B14" s="3" t="s">
        <v>86</v>
      </c>
      <c r="C14" s="5"/>
      <c r="D14" s="45"/>
      <c r="E14" s="45"/>
      <c r="F14" s="36"/>
      <c r="G14" s="144"/>
      <c r="H14" s="45"/>
      <c r="I14" s="96"/>
      <c r="J14" s="96"/>
      <c r="K14" s="144"/>
      <c r="L14" s="96"/>
      <c r="M14" s="96"/>
      <c r="N14" s="45"/>
    </row>
    <row r="15" spans="1:14" ht="23.1" customHeight="1" x14ac:dyDescent="0.55000000000000004">
      <c r="A15" s="45"/>
      <c r="B15" s="3" t="s">
        <v>87</v>
      </c>
      <c r="C15" s="4"/>
      <c r="D15" s="45"/>
      <c r="E15" s="45"/>
      <c r="F15" s="35"/>
      <c r="G15" s="15">
        <v>-908106322.13999999</v>
      </c>
      <c r="H15" s="15"/>
      <c r="I15" s="15">
        <v>-845877758.83000004</v>
      </c>
      <c r="J15" s="15"/>
      <c r="K15" s="15">
        <v>-972289622.41999996</v>
      </c>
      <c r="L15" s="15"/>
      <c r="M15" s="15">
        <v>-886418537.03999996</v>
      </c>
      <c r="N15" s="45"/>
    </row>
    <row r="16" spans="1:14" ht="23.1" customHeight="1" x14ac:dyDescent="0.55000000000000004">
      <c r="A16" s="45"/>
      <c r="B16" s="3" t="s">
        <v>88</v>
      </c>
      <c r="C16" s="5"/>
      <c r="D16" s="45"/>
      <c r="E16" s="45"/>
      <c r="G16" s="15">
        <v>-90183180.319999993</v>
      </c>
      <c r="H16" s="15"/>
      <c r="I16" s="15">
        <v>-60963032.689999998</v>
      </c>
      <c r="J16" s="15"/>
      <c r="K16" s="15">
        <v>0</v>
      </c>
      <c r="L16" s="15"/>
      <c r="M16" s="15">
        <v>0</v>
      </c>
      <c r="N16" s="45"/>
    </row>
    <row r="17" spans="1:14" ht="23.1" customHeight="1" x14ac:dyDescent="0.55000000000000004">
      <c r="A17" s="45"/>
      <c r="B17" s="94" t="s">
        <v>89</v>
      </c>
      <c r="C17" s="5"/>
      <c r="D17" s="45"/>
      <c r="E17" s="45"/>
      <c r="G17" s="15">
        <v>-104384641.78</v>
      </c>
      <c r="H17" s="15"/>
      <c r="I17" s="15">
        <v>-37538073.490000002</v>
      </c>
      <c r="J17" s="15"/>
      <c r="K17" s="15">
        <v>0</v>
      </c>
      <c r="L17" s="15"/>
      <c r="M17" s="15">
        <v>0</v>
      </c>
      <c r="N17" s="45"/>
    </row>
    <row r="18" spans="1:14" ht="23.1" customHeight="1" x14ac:dyDescent="0.55000000000000004">
      <c r="A18" s="45"/>
      <c r="B18" s="3" t="s">
        <v>90</v>
      </c>
      <c r="C18" s="4"/>
      <c r="D18" s="45"/>
      <c r="E18" s="45"/>
      <c r="G18" s="158">
        <f>SUM(G15:G17)</f>
        <v>-1102674144.24</v>
      </c>
      <c r="H18" s="22"/>
      <c r="I18" s="158">
        <f>SUM(I15:I17)</f>
        <v>-944378865.00999999</v>
      </c>
      <c r="J18" s="22"/>
      <c r="K18" s="158">
        <f>SUM(K15:K17)</f>
        <v>-972289622.41999996</v>
      </c>
      <c r="L18" s="22"/>
      <c r="M18" s="158">
        <f>SUM(M15:M17)</f>
        <v>-886418537.03999996</v>
      </c>
      <c r="N18" s="45"/>
    </row>
    <row r="19" spans="1:14" ht="23.1" customHeight="1" x14ac:dyDescent="0.55000000000000004">
      <c r="A19" s="45"/>
      <c r="B19" s="3" t="s">
        <v>91</v>
      </c>
      <c r="C19" s="45"/>
      <c r="D19" s="45"/>
      <c r="E19" s="45"/>
      <c r="G19" s="157">
        <f>+G13+G18</f>
        <v>174318225.47000003</v>
      </c>
      <c r="H19" s="45"/>
      <c r="I19" s="96">
        <f>+I13+I18</f>
        <v>131946994.90999985</v>
      </c>
      <c r="J19" s="45"/>
      <c r="K19" s="157">
        <f>K18+K13</f>
        <v>100112602.51000023</v>
      </c>
      <c r="L19" s="147"/>
      <c r="M19" s="96">
        <v>95668199.430000067</v>
      </c>
      <c r="N19" s="45"/>
    </row>
    <row r="20" spans="1:14" ht="23.1" customHeight="1" x14ac:dyDescent="0.55000000000000004">
      <c r="A20" s="45"/>
      <c r="B20" s="3" t="s">
        <v>92</v>
      </c>
      <c r="C20" s="45"/>
      <c r="D20" s="45"/>
      <c r="E20" s="45"/>
      <c r="F20" s="39">
        <v>29</v>
      </c>
      <c r="G20" s="15">
        <v>8879416.8200000003</v>
      </c>
      <c r="H20" s="15"/>
      <c r="I20" s="15">
        <v>2032968.88</v>
      </c>
      <c r="J20" s="15"/>
      <c r="K20" s="15">
        <v>4789897.6300000008</v>
      </c>
      <c r="L20" s="15"/>
      <c r="M20" s="15">
        <v>1047187.45</v>
      </c>
      <c r="N20" s="45"/>
    </row>
    <row r="21" spans="1:14" ht="23.1" customHeight="1" x14ac:dyDescent="0.55000000000000004">
      <c r="A21" s="45"/>
      <c r="B21" s="4" t="s">
        <v>93</v>
      </c>
      <c r="C21" s="45"/>
      <c r="D21" s="45"/>
      <c r="E21" s="45"/>
      <c r="F21" s="39"/>
      <c r="G21" s="146">
        <f>SUM(G19:G20)</f>
        <v>183197642.29000002</v>
      </c>
      <c r="H21" s="96"/>
      <c r="I21" s="146">
        <f>SUM(I19:I20)</f>
        <v>133979963.78999984</v>
      </c>
      <c r="J21" s="96"/>
      <c r="K21" s="146">
        <f>SUM(K19:K20)</f>
        <v>104902500.14000022</v>
      </c>
      <c r="L21" s="96"/>
      <c r="M21" s="146">
        <f>SUM(M19:M20)</f>
        <v>96715386.88000007</v>
      </c>
      <c r="N21" s="45"/>
    </row>
    <row r="22" spans="1:14" ht="23.1" customHeight="1" x14ac:dyDescent="0.55000000000000004">
      <c r="A22" s="45"/>
      <c r="B22" s="4" t="s">
        <v>94</v>
      </c>
      <c r="C22" s="45"/>
      <c r="D22" s="45"/>
      <c r="E22" s="45"/>
      <c r="F22" s="39"/>
      <c r="G22" s="45"/>
      <c r="H22" s="45"/>
      <c r="I22" s="96"/>
      <c r="J22" s="45"/>
      <c r="K22" s="137"/>
      <c r="L22" s="45"/>
      <c r="M22" s="96"/>
      <c r="N22" s="45"/>
    </row>
    <row r="23" spans="1:14" ht="23.1" customHeight="1" x14ac:dyDescent="0.55000000000000004">
      <c r="A23" s="45"/>
      <c r="B23" s="82" t="s">
        <v>95</v>
      </c>
      <c r="C23" s="45"/>
      <c r="D23" s="45"/>
      <c r="E23" s="45"/>
      <c r="G23" s="15">
        <v>-15616386.960000001</v>
      </c>
      <c r="H23" s="15"/>
      <c r="I23" s="15">
        <v>-9146205.2200000007</v>
      </c>
      <c r="J23" s="15"/>
      <c r="K23" s="15">
        <v>0</v>
      </c>
      <c r="L23" s="15"/>
      <c r="M23" s="15">
        <v>0</v>
      </c>
      <c r="N23" s="45"/>
    </row>
    <row r="24" spans="1:14" ht="23.1" customHeight="1" x14ac:dyDescent="0.55000000000000004">
      <c r="A24" s="45"/>
      <c r="B24" s="79" t="s">
        <v>96</v>
      </c>
      <c r="C24" s="45"/>
      <c r="D24" s="45"/>
      <c r="E24" s="45"/>
      <c r="G24" s="15">
        <v>-48362778.149999999</v>
      </c>
      <c r="H24" s="15"/>
      <c r="I24" s="15">
        <v>-40680099.100000001</v>
      </c>
      <c r="J24" s="15"/>
      <c r="K24" s="15">
        <v>-31863255.84</v>
      </c>
      <c r="L24" s="15"/>
      <c r="M24" s="15">
        <v>-26220306.510000002</v>
      </c>
      <c r="N24" s="45"/>
    </row>
    <row r="25" spans="1:14" ht="23.1" customHeight="1" x14ac:dyDescent="0.55000000000000004">
      <c r="A25" s="45"/>
      <c r="B25" s="79" t="s">
        <v>208</v>
      </c>
      <c r="C25" s="45"/>
      <c r="D25" s="45"/>
      <c r="E25" s="45"/>
      <c r="G25" s="15">
        <v>0</v>
      </c>
      <c r="H25" s="15"/>
      <c r="I25" s="15">
        <v>-6919466.7199999997</v>
      </c>
      <c r="J25" s="15"/>
      <c r="K25" s="15">
        <v>0</v>
      </c>
      <c r="L25" s="15"/>
      <c r="M25" s="15">
        <v>-6919466.7199999997</v>
      </c>
      <c r="N25" s="45"/>
    </row>
    <row r="26" spans="1:14" ht="23.1" customHeight="1" x14ac:dyDescent="0.55000000000000004">
      <c r="A26" s="45"/>
      <c r="B26" s="54" t="s">
        <v>90</v>
      </c>
      <c r="C26" s="96"/>
      <c r="D26" s="96"/>
      <c r="E26" s="96"/>
      <c r="G26" s="158">
        <f>SUM(G23:H25)</f>
        <v>-63979165.109999999</v>
      </c>
      <c r="H26" s="22"/>
      <c r="I26" s="158">
        <f>SUM(I23:I25)</f>
        <v>-56745771.039999999</v>
      </c>
      <c r="J26" s="22"/>
      <c r="K26" s="158">
        <f>SUM(K23:K24)</f>
        <v>-31863255.84</v>
      </c>
      <c r="L26" s="22"/>
      <c r="M26" s="158">
        <f>SUM(M23:M25)</f>
        <v>-33139773.23</v>
      </c>
      <c r="N26" s="45"/>
    </row>
    <row r="27" spans="1:14" ht="23.1" customHeight="1" x14ac:dyDescent="0.55000000000000004">
      <c r="A27" s="45"/>
      <c r="B27" s="41" t="s">
        <v>97</v>
      </c>
      <c r="C27" s="96"/>
      <c r="D27" s="96"/>
      <c r="E27" s="96"/>
      <c r="G27" s="96">
        <f>+G26+G21</f>
        <v>119218477.18000002</v>
      </c>
      <c r="H27" s="96"/>
      <c r="I27" s="96">
        <f>+I21+I26</f>
        <v>77234192.749999851</v>
      </c>
      <c r="J27" s="96"/>
      <c r="K27" s="96">
        <f>+K21+K26</f>
        <v>73039244.300000221</v>
      </c>
      <c r="L27" s="96"/>
      <c r="M27" s="96">
        <f>+M21+M26</f>
        <v>63575613.650000066</v>
      </c>
      <c r="N27" s="45"/>
    </row>
    <row r="28" spans="1:14" ht="23.1" customHeight="1" x14ac:dyDescent="0.55000000000000004">
      <c r="A28" s="45"/>
      <c r="B28" s="12" t="s">
        <v>98</v>
      </c>
      <c r="C28" s="96"/>
      <c r="D28" s="96"/>
      <c r="E28" s="96"/>
      <c r="G28" s="15">
        <v>2541002.52</v>
      </c>
      <c r="H28" s="15"/>
      <c r="I28" s="15">
        <v>2772493.65</v>
      </c>
      <c r="J28" s="15"/>
      <c r="K28" s="15">
        <v>15525926.369999997</v>
      </c>
      <c r="L28" s="15"/>
      <c r="M28" s="15">
        <v>12613329.92</v>
      </c>
      <c r="N28" s="45"/>
    </row>
    <row r="29" spans="1:14" ht="23.1" customHeight="1" x14ac:dyDescent="0.55000000000000004">
      <c r="A29" s="45"/>
      <c r="B29" s="12" t="s">
        <v>99</v>
      </c>
      <c r="C29" s="96"/>
      <c r="D29" s="96"/>
      <c r="E29" s="96"/>
      <c r="G29" s="15">
        <v>-9922738.370000001</v>
      </c>
      <c r="H29" s="15"/>
      <c r="I29" s="15">
        <v>-12304753.41</v>
      </c>
      <c r="J29" s="15"/>
      <c r="K29" s="15">
        <v>-3478511.2199999997</v>
      </c>
      <c r="L29" s="15"/>
      <c r="M29" s="15">
        <v>-5581554.7699999996</v>
      </c>
      <c r="N29" s="45"/>
    </row>
    <row r="30" spans="1:14" ht="23.1" customHeight="1" x14ac:dyDescent="0.55000000000000004">
      <c r="A30" s="45"/>
      <c r="B30" s="96" t="s">
        <v>100</v>
      </c>
      <c r="C30" s="96"/>
      <c r="D30" s="96"/>
      <c r="E30" s="96"/>
      <c r="G30" s="15"/>
      <c r="H30" s="15"/>
      <c r="I30" s="15"/>
      <c r="J30" s="15"/>
      <c r="K30" s="15"/>
      <c r="L30" s="15"/>
      <c r="M30" s="15"/>
      <c r="N30" s="45"/>
    </row>
    <row r="31" spans="1:14" ht="23.1" customHeight="1" x14ac:dyDescent="0.55000000000000004">
      <c r="A31" s="45"/>
      <c r="B31" s="96" t="s">
        <v>101</v>
      </c>
      <c r="D31" s="96"/>
      <c r="E31" s="96"/>
      <c r="F31" s="45"/>
      <c r="G31" s="15">
        <v>-881933.29</v>
      </c>
      <c r="H31" s="15"/>
      <c r="I31" s="15">
        <v>3555349.32</v>
      </c>
      <c r="J31" s="15"/>
      <c r="K31" s="15">
        <v>0</v>
      </c>
      <c r="L31" s="15"/>
      <c r="M31" s="15">
        <v>0</v>
      </c>
      <c r="N31" s="45"/>
    </row>
    <row r="32" spans="1:14" ht="23.1" customHeight="1" x14ac:dyDescent="0.55000000000000004">
      <c r="B32" s="4" t="s">
        <v>102</v>
      </c>
      <c r="C32" s="45"/>
      <c r="D32" s="45"/>
      <c r="E32" s="45"/>
      <c r="G32" s="144">
        <f>SUM(G27:G31)</f>
        <v>110954808.04000001</v>
      </c>
      <c r="H32" s="45"/>
      <c r="I32" s="154">
        <f>SUM(I27:I31)</f>
        <v>71257282.309999853</v>
      </c>
      <c r="J32" s="45"/>
      <c r="K32" s="144">
        <f>SUM(K27:K31)</f>
        <v>85086659.450000226</v>
      </c>
      <c r="L32" s="45"/>
      <c r="M32" s="154">
        <f>SUM(M27:M31)</f>
        <v>70607388.800000072</v>
      </c>
      <c r="N32" s="45"/>
    </row>
    <row r="33" spans="1:14" ht="23.1" customHeight="1" x14ac:dyDescent="0.55000000000000004">
      <c r="B33" s="81" t="s">
        <v>103</v>
      </c>
      <c r="C33" s="45"/>
      <c r="D33" s="45"/>
      <c r="E33" s="45"/>
      <c r="F33" s="43" t="s">
        <v>233</v>
      </c>
      <c r="G33" s="156">
        <v>-23102623.960000001</v>
      </c>
      <c r="H33" s="80"/>
      <c r="I33" s="156">
        <v>-13597959.82</v>
      </c>
      <c r="J33" s="80"/>
      <c r="K33" s="156">
        <v>-16894848.210000001</v>
      </c>
      <c r="L33" s="80"/>
      <c r="M33" s="156">
        <v>-13505031.619999999</v>
      </c>
      <c r="N33" s="45"/>
    </row>
    <row r="34" spans="1:14" ht="23.1" customHeight="1" x14ac:dyDescent="0.55000000000000004">
      <c r="B34" s="45" t="s">
        <v>216</v>
      </c>
      <c r="C34" s="45"/>
      <c r="D34" s="45"/>
      <c r="E34" s="45"/>
      <c r="F34" s="44"/>
      <c r="G34" s="129">
        <f>SUM(G32:G33)</f>
        <v>87852184.080000013</v>
      </c>
      <c r="H34" s="129"/>
      <c r="I34" s="155">
        <f>SUM(I32:I33)</f>
        <v>57659322.489999853</v>
      </c>
      <c r="J34" s="129"/>
      <c r="K34" s="129">
        <f>SUM(K32:K33)</f>
        <v>68191811.240000218</v>
      </c>
      <c r="L34" s="45"/>
      <c r="M34" s="155">
        <f>SUM(M32:M33)</f>
        <v>57102357.180000074</v>
      </c>
      <c r="N34" s="45"/>
    </row>
    <row r="35" spans="1:14" ht="23.1" customHeight="1" x14ac:dyDescent="0.55000000000000004">
      <c r="B35" s="45"/>
      <c r="C35" s="45"/>
      <c r="D35" s="45"/>
      <c r="E35" s="45"/>
      <c r="F35" s="44"/>
      <c r="G35" s="129"/>
      <c r="H35" s="129"/>
      <c r="I35" s="129"/>
      <c r="J35" s="129"/>
      <c r="K35" s="129"/>
      <c r="L35" s="45"/>
      <c r="M35" s="129"/>
      <c r="N35" s="45"/>
    </row>
    <row r="36" spans="1:14" ht="23.1" customHeight="1" x14ac:dyDescent="0.55000000000000004">
      <c r="B36" s="45"/>
      <c r="C36" s="45"/>
      <c r="D36" s="45"/>
      <c r="E36" s="45"/>
      <c r="F36" s="169"/>
      <c r="G36" s="129"/>
      <c r="H36" s="129"/>
      <c r="I36" s="129"/>
      <c r="J36" s="129"/>
      <c r="K36" s="129"/>
      <c r="L36" s="45"/>
      <c r="M36" s="129"/>
      <c r="N36" s="45"/>
    </row>
    <row r="37" spans="1:14" ht="23.1" customHeight="1" x14ac:dyDescent="0.55000000000000004">
      <c r="A37" s="45"/>
      <c r="B37" s="3" t="s">
        <v>37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spans="1:14" ht="23.1" customHeight="1" x14ac:dyDescent="0.55000000000000004">
      <c r="A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ht="23.1" customHeight="1" x14ac:dyDescent="0.55000000000000004">
      <c r="A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</row>
    <row r="40" spans="1:14" ht="23.1" customHeight="1" x14ac:dyDescent="0.55000000000000004">
      <c r="A40" s="45"/>
      <c r="B40" s="40"/>
      <c r="C40" s="45"/>
      <c r="D40" s="70" t="s">
        <v>38</v>
      </c>
      <c r="E40" s="53"/>
      <c r="F40" s="53"/>
      <c r="G40" s="42"/>
      <c r="H40" s="42"/>
      <c r="I40" s="42"/>
      <c r="J40" s="42"/>
      <c r="K40" s="42"/>
      <c r="L40" s="42"/>
      <c r="M40" s="42"/>
      <c r="N40" s="45"/>
    </row>
    <row r="41" spans="1:14" ht="23.1" customHeight="1" x14ac:dyDescent="0.55000000000000004">
      <c r="A41" s="45"/>
      <c r="C41" s="40"/>
      <c r="D41" s="70" t="s">
        <v>203</v>
      </c>
      <c r="E41" s="53"/>
      <c r="F41" s="53"/>
      <c r="G41" s="45"/>
      <c r="H41" s="45"/>
      <c r="I41" s="45"/>
      <c r="J41" s="45"/>
      <c r="K41" s="45"/>
      <c r="L41" s="45"/>
      <c r="M41" s="45"/>
      <c r="N41" s="45"/>
    </row>
    <row r="42" spans="1:14" ht="24.6" customHeight="1" x14ac:dyDescent="0.55000000000000004">
      <c r="B42" s="188" t="s">
        <v>39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45"/>
    </row>
    <row r="43" spans="1:14" ht="24.6" customHeight="1" x14ac:dyDescent="0.55000000000000004">
      <c r="B43" s="189" t="s">
        <v>0</v>
      </c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45"/>
    </row>
    <row r="44" spans="1:14" ht="24.6" customHeight="1" x14ac:dyDescent="0.55000000000000004">
      <c r="B44" s="189" t="s">
        <v>104</v>
      </c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45"/>
    </row>
    <row r="45" spans="1:14" ht="24.6" customHeight="1" x14ac:dyDescent="0.55000000000000004">
      <c r="B45" s="188" t="str">
        <f>+B3</f>
        <v>FOR THE THREE-MONTH PERIODS ENDED MARCH 31, 2022</v>
      </c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45"/>
    </row>
    <row r="46" spans="1:14" ht="23.1" customHeight="1" x14ac:dyDescent="0.55000000000000004">
      <c r="A46" s="45"/>
      <c r="B46" s="188" t="s">
        <v>205</v>
      </c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45"/>
    </row>
    <row r="47" spans="1:14" ht="24.6" customHeight="1" x14ac:dyDescent="0.55000000000000004">
      <c r="A47" s="45"/>
      <c r="B47" s="3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5"/>
    </row>
    <row r="48" spans="1:14" ht="24.6" customHeight="1" x14ac:dyDescent="0.55000000000000004">
      <c r="A48" s="45"/>
      <c r="B48" s="112"/>
      <c r="C48" s="112"/>
      <c r="D48" s="112"/>
      <c r="E48" s="112"/>
      <c r="F48" s="112"/>
      <c r="G48" s="34"/>
      <c r="H48" s="34"/>
      <c r="I48" s="34"/>
      <c r="J48" s="34"/>
      <c r="K48" s="34"/>
      <c r="L48" s="34"/>
      <c r="M48" s="27" t="s">
        <v>2</v>
      </c>
      <c r="N48" s="45"/>
    </row>
    <row r="49" spans="1:14" ht="24.6" customHeight="1" x14ac:dyDescent="0.55000000000000004">
      <c r="A49" s="45"/>
      <c r="B49" s="34"/>
      <c r="C49" s="34"/>
      <c r="D49" s="34"/>
      <c r="E49" s="34"/>
      <c r="F49" s="34"/>
      <c r="G49" s="28"/>
      <c r="H49" s="29" t="s">
        <v>3</v>
      </c>
      <c r="I49" s="29"/>
      <c r="J49" s="45"/>
      <c r="K49" s="28"/>
      <c r="L49" s="29" t="s">
        <v>4</v>
      </c>
      <c r="M49" s="28"/>
      <c r="N49" s="45"/>
    </row>
    <row r="50" spans="1:14" ht="24.6" customHeight="1" x14ac:dyDescent="0.55000000000000004">
      <c r="A50" s="45"/>
      <c r="C50" s="137"/>
      <c r="D50" s="137"/>
      <c r="E50" s="137"/>
      <c r="F50" s="96"/>
      <c r="G50" s="31" t="s">
        <v>207</v>
      </c>
      <c r="H50" s="32"/>
      <c r="I50" s="31" t="s">
        <v>80</v>
      </c>
      <c r="J50" s="33"/>
      <c r="K50" s="31" t="str">
        <f>+G50</f>
        <v>2022</v>
      </c>
      <c r="L50" s="125"/>
      <c r="M50" s="31" t="str">
        <f>+I50</f>
        <v>2021</v>
      </c>
      <c r="N50" s="45"/>
    </row>
    <row r="51" spans="1:14" ht="24.6" customHeight="1" x14ac:dyDescent="0.55000000000000004">
      <c r="A51" s="45"/>
      <c r="B51" s="45" t="s">
        <v>225</v>
      </c>
      <c r="C51" s="137"/>
      <c r="D51" s="137"/>
      <c r="E51" s="137"/>
      <c r="F51" s="96"/>
      <c r="G51" s="174"/>
      <c r="H51" s="175"/>
      <c r="I51" s="174"/>
      <c r="J51" s="33"/>
      <c r="K51" s="174"/>
      <c r="L51" s="176"/>
      <c r="M51" s="174"/>
      <c r="N51" s="45"/>
    </row>
    <row r="52" spans="1:14" ht="24.6" customHeight="1" x14ac:dyDescent="0.55000000000000004">
      <c r="A52" s="45"/>
      <c r="B52" s="81" t="s">
        <v>218</v>
      </c>
      <c r="C52" s="81"/>
      <c r="D52" s="81"/>
      <c r="E52" s="81"/>
      <c r="F52" s="96"/>
      <c r="G52" s="174"/>
      <c r="H52" s="175"/>
      <c r="I52" s="174"/>
      <c r="J52" s="33"/>
      <c r="K52" s="174"/>
      <c r="L52" s="176"/>
      <c r="M52" s="174"/>
      <c r="N52" s="45"/>
    </row>
    <row r="53" spans="1:14" ht="24.6" customHeight="1" x14ac:dyDescent="0.55000000000000004">
      <c r="A53" s="45"/>
      <c r="B53" s="81" t="s">
        <v>219</v>
      </c>
      <c r="C53" s="81"/>
      <c r="D53" s="81"/>
      <c r="E53" s="81"/>
      <c r="F53" s="96"/>
      <c r="G53" s="174"/>
      <c r="H53" s="175"/>
      <c r="I53" s="174"/>
      <c r="J53" s="33"/>
      <c r="K53" s="174"/>
      <c r="L53" s="176"/>
      <c r="M53" s="174"/>
      <c r="N53" s="45"/>
    </row>
    <row r="54" spans="1:14" ht="24.6" customHeight="1" x14ac:dyDescent="0.55000000000000004">
      <c r="A54" s="45"/>
      <c r="B54" s="177" t="s">
        <v>220</v>
      </c>
      <c r="C54" s="81"/>
      <c r="D54" s="178"/>
      <c r="E54" s="178"/>
      <c r="F54" s="96"/>
      <c r="G54" s="174"/>
      <c r="H54" s="175"/>
      <c r="I54" s="174"/>
      <c r="J54" s="33"/>
      <c r="K54" s="174"/>
      <c r="L54" s="176"/>
      <c r="M54" s="174"/>
      <c r="N54" s="45"/>
    </row>
    <row r="55" spans="1:14" ht="24.6" customHeight="1" x14ac:dyDescent="0.55000000000000004">
      <c r="A55" s="45"/>
      <c r="B55" s="177" t="s">
        <v>221</v>
      </c>
      <c r="C55" s="81"/>
      <c r="D55" s="178"/>
      <c r="E55" s="178"/>
      <c r="F55" s="179">
        <v>28</v>
      </c>
      <c r="G55" s="80">
        <v>-34870193.93</v>
      </c>
      <c r="H55" s="80"/>
      <c r="I55" s="80">
        <v>0</v>
      </c>
      <c r="J55" s="80"/>
      <c r="K55" s="80">
        <v>-33081238</v>
      </c>
      <c r="L55" s="80"/>
      <c r="M55" s="80">
        <v>0</v>
      </c>
      <c r="N55" s="45"/>
    </row>
    <row r="56" spans="1:14" ht="24.6" customHeight="1" x14ac:dyDescent="0.55000000000000004">
      <c r="A56" s="45"/>
      <c r="B56" s="180" t="s">
        <v>222</v>
      </c>
      <c r="C56" s="178"/>
      <c r="D56" s="178"/>
      <c r="E56" s="178"/>
      <c r="F56" s="96"/>
      <c r="G56" s="80"/>
      <c r="H56" s="80"/>
      <c r="I56" s="80"/>
      <c r="J56" s="80"/>
      <c r="K56" s="80"/>
      <c r="L56" s="80"/>
      <c r="M56" s="80"/>
      <c r="N56" s="45"/>
    </row>
    <row r="57" spans="1:14" ht="24.6" customHeight="1" x14ac:dyDescent="0.55000000000000004">
      <c r="A57" s="45"/>
      <c r="B57" s="180" t="s">
        <v>223</v>
      </c>
      <c r="C57" s="178"/>
      <c r="D57" s="178"/>
      <c r="E57" s="178"/>
      <c r="F57" s="96"/>
      <c r="G57" s="80">
        <v>6974038.79</v>
      </c>
      <c r="H57" s="80"/>
      <c r="I57" s="80">
        <v>0</v>
      </c>
      <c r="J57" s="80"/>
      <c r="K57" s="80">
        <v>6616247.5999999996</v>
      </c>
      <c r="L57" s="80"/>
      <c r="M57" s="80">
        <v>0</v>
      </c>
      <c r="N57" s="45"/>
    </row>
    <row r="58" spans="1:14" ht="24.6" customHeight="1" x14ac:dyDescent="0.55000000000000004">
      <c r="A58" s="45"/>
      <c r="B58" s="141" t="s">
        <v>224</v>
      </c>
      <c r="C58" s="178"/>
      <c r="D58" s="178"/>
      <c r="E58" s="178"/>
      <c r="F58" s="96"/>
      <c r="G58" s="183">
        <f>SUM(G55:G57)</f>
        <v>-27896155.140000001</v>
      </c>
      <c r="H58" s="80"/>
      <c r="I58" s="183">
        <f>SUM(I55:I57)</f>
        <v>0</v>
      </c>
      <c r="J58" s="80"/>
      <c r="K58" s="183">
        <f>SUM(K55:K57)</f>
        <v>-26464990.399999999</v>
      </c>
      <c r="L58" s="80"/>
      <c r="M58" s="183">
        <f>SUM(M55:M57)</f>
        <v>0</v>
      </c>
      <c r="N58" s="45"/>
    </row>
    <row r="59" spans="1:14" s="140" customFormat="1" ht="23.1" customHeight="1" thickBot="1" x14ac:dyDescent="0.6">
      <c r="B59" s="81" t="s">
        <v>217</v>
      </c>
      <c r="D59" s="45"/>
      <c r="E59" s="45"/>
      <c r="F59" s="44"/>
      <c r="G59" s="145">
        <f>+G34+G58</f>
        <v>59956028.940000013</v>
      </c>
      <c r="H59" s="128"/>
      <c r="I59" s="145">
        <f>+I34+I58</f>
        <v>57659322.489999853</v>
      </c>
      <c r="J59" s="128"/>
      <c r="K59" s="145">
        <f>+K34+K58</f>
        <v>41726820.84000022</v>
      </c>
      <c r="L59" s="128"/>
      <c r="M59" s="145">
        <f>+M34+M58</f>
        <v>57102357.180000074</v>
      </c>
      <c r="N59" s="45"/>
    </row>
    <row r="60" spans="1:14" ht="24.6" customHeight="1" thickTop="1" x14ac:dyDescent="0.55000000000000004">
      <c r="A60" s="45"/>
      <c r="B60" s="41" t="s">
        <v>105</v>
      </c>
      <c r="C60" s="45"/>
      <c r="D60" s="45"/>
      <c r="E60" s="45"/>
      <c r="G60" s="129"/>
      <c r="H60" s="129"/>
      <c r="I60" s="129"/>
      <c r="J60" s="129"/>
      <c r="K60" s="129"/>
      <c r="L60" s="45"/>
      <c r="M60" s="129"/>
      <c r="N60" s="45"/>
    </row>
    <row r="61" spans="1:14" ht="24.6" customHeight="1" x14ac:dyDescent="0.55000000000000004">
      <c r="A61" s="45"/>
      <c r="B61" s="94" t="s">
        <v>106</v>
      </c>
      <c r="C61" s="45"/>
      <c r="D61" s="45"/>
      <c r="E61" s="45"/>
      <c r="G61" s="128">
        <v>87852163.730000019</v>
      </c>
      <c r="H61" s="129"/>
      <c r="I61" s="128">
        <v>57659306.53999985</v>
      </c>
      <c r="J61" s="128"/>
      <c r="K61" s="128">
        <v>68191811.240000218</v>
      </c>
      <c r="L61" s="128"/>
      <c r="M61" s="128">
        <v>57102357.180000074</v>
      </c>
      <c r="N61" s="45"/>
    </row>
    <row r="62" spans="1:14" ht="24.6" customHeight="1" x14ac:dyDescent="0.55000000000000004">
      <c r="A62" s="45"/>
      <c r="B62" s="51" t="s">
        <v>76</v>
      </c>
      <c r="C62" s="45"/>
      <c r="D62" s="45"/>
      <c r="E62" s="45"/>
      <c r="G62" s="129">
        <v>20.349999999999998</v>
      </c>
      <c r="H62" s="129"/>
      <c r="I62" s="80">
        <v>15.95</v>
      </c>
      <c r="J62" s="129"/>
      <c r="K62" s="129">
        <v>0</v>
      </c>
      <c r="L62" s="129"/>
      <c r="M62" s="129">
        <v>0</v>
      </c>
      <c r="N62" s="45"/>
    </row>
    <row r="63" spans="1:14" ht="24.6" customHeight="1" thickBot="1" x14ac:dyDescent="0.6">
      <c r="A63" s="45"/>
      <c r="B63" s="51"/>
      <c r="C63" s="45"/>
      <c r="D63" s="45"/>
      <c r="E63" s="45"/>
      <c r="G63" s="148">
        <f>SUM(G61:G62)</f>
        <v>87852184.080000013</v>
      </c>
      <c r="H63" s="27"/>
      <c r="I63" s="148">
        <f>SUM(I61:I62)</f>
        <v>57659322.489999853</v>
      </c>
      <c r="J63" s="27"/>
      <c r="K63" s="148">
        <f>SUM(K61:K62)</f>
        <v>68191811.240000218</v>
      </c>
      <c r="L63" s="27"/>
      <c r="M63" s="148">
        <f>SUM(M61:M62)</f>
        <v>57102357.180000074</v>
      </c>
      <c r="N63" s="45"/>
    </row>
    <row r="64" spans="1:14" ht="24.6" customHeight="1" thickTop="1" x14ac:dyDescent="0.55000000000000004">
      <c r="A64" s="45"/>
      <c r="B64" s="96" t="s">
        <v>107</v>
      </c>
      <c r="C64" s="96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</row>
    <row r="65" spans="1:14" ht="24.6" customHeight="1" x14ac:dyDescent="0.55000000000000004">
      <c r="A65" s="45"/>
      <c r="B65" s="3" t="s">
        <v>106</v>
      </c>
      <c r="C65" s="96"/>
      <c r="D65" s="45"/>
      <c r="E65" s="45"/>
      <c r="F65" s="45"/>
      <c r="G65" s="149">
        <v>59956011.720000014</v>
      </c>
      <c r="H65" s="27"/>
      <c r="I65" s="149">
        <v>57659306.53999985</v>
      </c>
      <c r="J65" s="149"/>
      <c r="K65" s="149">
        <v>41726820.84000022</v>
      </c>
      <c r="L65" s="149"/>
      <c r="M65" s="149">
        <v>57102357.180000074</v>
      </c>
      <c r="N65" s="45"/>
    </row>
    <row r="66" spans="1:14" ht="24.6" customHeight="1" x14ac:dyDescent="0.55000000000000004">
      <c r="A66" s="45"/>
      <c r="B66" s="5" t="s">
        <v>76</v>
      </c>
      <c r="C66" s="96"/>
      <c r="D66" s="45"/>
      <c r="E66" s="45"/>
      <c r="F66" s="45"/>
      <c r="G66" s="150">
        <v>17.22</v>
      </c>
      <c r="H66" s="151"/>
      <c r="I66" s="80">
        <v>15.95</v>
      </c>
      <c r="J66" s="152"/>
      <c r="K66" s="153">
        <v>0</v>
      </c>
      <c r="L66" s="151"/>
      <c r="M66" s="153">
        <v>0</v>
      </c>
      <c r="N66" s="45"/>
    </row>
    <row r="67" spans="1:14" ht="24.6" customHeight="1" thickBot="1" x14ac:dyDescent="0.6">
      <c r="A67" s="45"/>
      <c r="B67" s="5"/>
      <c r="C67" s="45"/>
      <c r="D67" s="45"/>
      <c r="E67" s="45"/>
      <c r="F67" s="45"/>
      <c r="G67" s="148">
        <f>G59</f>
        <v>59956028.940000013</v>
      </c>
      <c r="H67" s="27"/>
      <c r="I67" s="148">
        <f>SUM(I65:I66)</f>
        <v>57659322.489999853</v>
      </c>
      <c r="J67" s="148">
        <f t="shared" ref="J67:M67" si="0">SUM(J65:J66)</f>
        <v>0</v>
      </c>
      <c r="K67" s="148">
        <f t="shared" si="0"/>
        <v>41726820.84000022</v>
      </c>
      <c r="L67" s="148">
        <f t="shared" si="0"/>
        <v>0</v>
      </c>
      <c r="M67" s="148">
        <f t="shared" si="0"/>
        <v>57102357.180000074</v>
      </c>
      <c r="N67" s="45"/>
    </row>
    <row r="68" spans="1:14" ht="24.6" customHeight="1" thickTop="1" x14ac:dyDescent="0.55000000000000004">
      <c r="B68" s="6" t="s">
        <v>108</v>
      </c>
      <c r="C68" s="45"/>
      <c r="D68" s="45"/>
      <c r="E68" s="45"/>
      <c r="F68" s="44"/>
      <c r="G68" s="45"/>
      <c r="H68" s="45"/>
      <c r="I68" s="45"/>
      <c r="J68" s="45"/>
      <c r="K68" s="45"/>
      <c r="L68" s="45"/>
      <c r="M68" s="45"/>
      <c r="N68" s="45"/>
    </row>
    <row r="69" spans="1:14" ht="24.6" customHeight="1" x14ac:dyDescent="0.55000000000000004">
      <c r="B69" s="45" t="s">
        <v>109</v>
      </c>
      <c r="C69" s="45"/>
      <c r="D69" s="45"/>
      <c r="E69" s="45"/>
      <c r="F69" s="44"/>
      <c r="G69" s="45"/>
      <c r="H69" s="45"/>
      <c r="I69" s="45"/>
      <c r="J69" s="45"/>
      <c r="K69" s="45"/>
      <c r="L69" s="45"/>
      <c r="M69" s="45"/>
      <c r="N69" s="45"/>
    </row>
    <row r="70" spans="1:14" ht="24.6" customHeight="1" x14ac:dyDescent="0.55000000000000004">
      <c r="B70" s="45" t="s">
        <v>106</v>
      </c>
      <c r="C70" s="50"/>
      <c r="D70" s="81"/>
      <c r="E70" s="45"/>
      <c r="F70" s="44"/>
      <c r="G70" s="46">
        <f>+G61/G71</f>
        <v>0.28460920914015148</v>
      </c>
      <c r="H70" s="46"/>
      <c r="I70" s="46">
        <f>+I61/I71</f>
        <v>0.18679528126767195</v>
      </c>
      <c r="J70" s="47"/>
      <c r="K70" s="46">
        <f>+K61/K71</f>
        <v>0.22091678386543195</v>
      </c>
      <c r="L70" s="47"/>
      <c r="M70" s="46">
        <f>+M61/M71</f>
        <v>0.18499096694972508</v>
      </c>
      <c r="N70" s="45"/>
    </row>
    <row r="71" spans="1:14" ht="24.6" customHeight="1" x14ac:dyDescent="0.55000000000000004">
      <c r="B71" s="45" t="s">
        <v>110</v>
      </c>
      <c r="D71" s="45"/>
      <c r="E71" s="45"/>
      <c r="F71" s="44"/>
      <c r="G71" s="49">
        <v>308676462</v>
      </c>
      <c r="H71" s="48"/>
      <c r="I71" s="49">
        <v>308676462</v>
      </c>
      <c r="J71" s="48"/>
      <c r="K71" s="49">
        <v>308676462</v>
      </c>
      <c r="L71" s="48"/>
      <c r="M71" s="49">
        <v>308676462</v>
      </c>
      <c r="N71" s="45"/>
    </row>
    <row r="72" spans="1:14" ht="24.6" customHeight="1" x14ac:dyDescent="0.55000000000000004">
      <c r="B72" s="45"/>
      <c r="D72" s="45"/>
      <c r="E72" s="45"/>
      <c r="F72" s="44"/>
      <c r="G72" s="49"/>
      <c r="H72" s="48"/>
      <c r="I72" s="49"/>
      <c r="J72" s="48"/>
      <c r="K72" s="49"/>
      <c r="L72" s="48"/>
      <c r="M72" s="49"/>
      <c r="N72" s="45"/>
    </row>
    <row r="73" spans="1:14" ht="24.6" customHeight="1" x14ac:dyDescent="0.55000000000000004">
      <c r="B73" s="45"/>
      <c r="D73" s="45"/>
      <c r="E73" s="45"/>
      <c r="F73" s="44"/>
      <c r="G73" s="49"/>
      <c r="H73" s="48"/>
      <c r="I73" s="49"/>
      <c r="J73" s="48"/>
      <c r="K73" s="49"/>
      <c r="L73" s="48"/>
      <c r="M73" s="49"/>
      <c r="N73" s="45"/>
    </row>
    <row r="74" spans="1:14" ht="24.6" customHeight="1" x14ac:dyDescent="0.55000000000000004">
      <c r="A74" s="45"/>
      <c r="B74" s="41"/>
      <c r="C74" s="45"/>
      <c r="D74" s="45"/>
      <c r="E74" s="45"/>
      <c r="G74" s="45"/>
      <c r="H74" s="45"/>
      <c r="I74" s="45"/>
      <c r="J74" s="45"/>
      <c r="K74" s="45"/>
      <c r="L74" s="45"/>
      <c r="M74" s="45"/>
      <c r="N74" s="45"/>
    </row>
    <row r="75" spans="1:14" ht="24.6" customHeight="1" x14ac:dyDescent="0.55000000000000004">
      <c r="A75" s="45"/>
      <c r="B75" s="3" t="s">
        <v>37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</row>
    <row r="76" spans="1:14" ht="24.6" customHeight="1" x14ac:dyDescent="0.55000000000000004">
      <c r="A76" s="45"/>
      <c r="B76" s="3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</row>
    <row r="77" spans="1:14" ht="24.6" customHeight="1" x14ac:dyDescent="0.55000000000000004">
      <c r="A77" s="45"/>
      <c r="B77" s="3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</row>
    <row r="78" spans="1:14" ht="24.6" customHeight="1" x14ac:dyDescent="0.55000000000000004">
      <c r="A78" s="45"/>
      <c r="B78" s="3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</row>
    <row r="79" spans="1:14" ht="24.6" customHeight="1" x14ac:dyDescent="0.55000000000000004">
      <c r="A79" s="45"/>
      <c r="B79" s="40"/>
      <c r="C79" s="45"/>
      <c r="D79" s="70" t="s">
        <v>38</v>
      </c>
      <c r="E79" s="53"/>
      <c r="F79" s="53"/>
      <c r="G79" s="42"/>
      <c r="H79" s="42"/>
      <c r="I79" s="42"/>
      <c r="J79" s="42"/>
      <c r="K79" s="42"/>
      <c r="L79" s="42"/>
      <c r="M79" s="42"/>
      <c r="N79" s="45"/>
    </row>
    <row r="80" spans="1:14" ht="24.6" customHeight="1" x14ac:dyDescent="0.55000000000000004">
      <c r="A80" s="45"/>
      <c r="C80" s="40"/>
      <c r="D80" s="70" t="s">
        <v>203</v>
      </c>
      <c r="E80" s="53"/>
      <c r="F80" s="53"/>
      <c r="G80" s="45"/>
      <c r="H80" s="45"/>
      <c r="I80" s="45"/>
      <c r="J80" s="45"/>
      <c r="K80" s="45"/>
      <c r="L80" s="45"/>
      <c r="M80" s="45"/>
      <c r="N80" s="45"/>
    </row>
  </sheetData>
  <mergeCells count="9">
    <mergeCell ref="B46:M46"/>
    <mergeCell ref="B44:M44"/>
    <mergeCell ref="B45:M45"/>
    <mergeCell ref="B1:M1"/>
    <mergeCell ref="B2:M2"/>
    <mergeCell ref="B3:M3"/>
    <mergeCell ref="B42:M42"/>
    <mergeCell ref="B43:M43"/>
    <mergeCell ref="B4:M4"/>
  </mergeCells>
  <pageMargins left="0.78740157480314965" right="0.39370078740157483" top="0.59055118110236227" bottom="0.39370078740157483" header="0.35433070866141736" footer="0.27559055118110237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6"/>
  <sheetViews>
    <sheetView topLeftCell="B10" zoomScaleNormal="100" zoomScaleSheetLayoutView="68" workbookViewId="0">
      <selection activeCell="G14" sqref="G14"/>
    </sheetView>
  </sheetViews>
  <sheetFormatPr defaultColWidth="9.125" defaultRowHeight="24" customHeight="1" x14ac:dyDescent="0.55000000000000004"/>
  <cols>
    <col min="1" max="1" width="1.75" style="7" customWidth="1"/>
    <col min="2" max="5" width="9.125" style="7" customWidth="1"/>
    <col min="6" max="6" width="2.375" style="7" customWidth="1"/>
    <col min="7" max="7" width="6.125" style="7" customWidth="1"/>
    <col min="8" max="8" width="16" style="7" customWidth="1"/>
    <col min="9" max="9" width="0.875" style="7" customWidth="1"/>
    <col min="10" max="10" width="16" style="7" customWidth="1"/>
    <col min="11" max="11" width="0.875" style="7" customWidth="1"/>
    <col min="12" max="12" width="18.75" style="7" customWidth="1"/>
    <col min="13" max="13" width="1" style="7" customWidth="1"/>
    <col min="14" max="14" width="16.125" style="7" customWidth="1"/>
    <col min="15" max="15" width="0.875" style="7" customWidth="1"/>
    <col min="16" max="16" width="17.25" style="7" bestFit="1" customWidth="1"/>
    <col min="17" max="17" width="0.875" style="7" customWidth="1"/>
    <col min="18" max="18" width="17.25" style="7" bestFit="1" customWidth="1"/>
    <col min="19" max="19" width="0.875" style="7" customWidth="1"/>
    <col min="20" max="20" width="13.375" style="7" bestFit="1" customWidth="1"/>
    <col min="21" max="21" width="0.875" style="7" customWidth="1"/>
    <col min="22" max="22" width="17.75" style="7" customWidth="1"/>
    <col min="23" max="23" width="1.875" style="7" customWidth="1"/>
    <col min="24" max="16384" width="9.125" style="7"/>
  </cols>
  <sheetData>
    <row r="1" spans="1:28" ht="24" customHeight="1" x14ac:dyDescent="0.55000000000000004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8"/>
      <c r="X1" s="8"/>
    </row>
    <row r="2" spans="1:28" ht="24" customHeight="1" x14ac:dyDescent="0.55000000000000004">
      <c r="B2" s="20" t="s">
        <v>111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8" ht="24" customHeight="1" x14ac:dyDescent="0.55000000000000004">
      <c r="A3" s="8"/>
      <c r="B3" s="191" t="str">
        <f>+PL!B3</f>
        <v>FOR THE THREE-MONTH PERIODS ENDED MARCH 31, 2022</v>
      </c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</row>
    <row r="4" spans="1:28" ht="24.6" customHeight="1" x14ac:dyDescent="0.55000000000000004">
      <c r="A4" s="8"/>
      <c r="B4" s="191" t="s">
        <v>205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8" ht="24" customHeight="1" x14ac:dyDescent="0.55000000000000004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X5" s="9"/>
      <c r="Y5" s="9"/>
      <c r="Z5" s="9"/>
      <c r="AA5" s="9"/>
      <c r="AB5" s="9"/>
    </row>
    <row r="6" spans="1:28" ht="24" customHeight="1" x14ac:dyDescent="0.55000000000000004">
      <c r="A6" s="63"/>
      <c r="B6" s="63"/>
      <c r="C6" s="63"/>
      <c r="D6" s="63"/>
      <c r="E6" s="63"/>
      <c r="F6" s="63"/>
      <c r="G6" s="63"/>
      <c r="H6" s="84"/>
      <c r="I6" s="84"/>
      <c r="J6" s="84"/>
      <c r="K6" s="84"/>
      <c r="L6" s="84"/>
      <c r="M6" s="84"/>
      <c r="N6" s="84"/>
      <c r="O6" s="84" t="s">
        <v>3</v>
      </c>
      <c r="P6" s="84"/>
      <c r="Q6" s="84"/>
      <c r="R6" s="84"/>
      <c r="S6" s="84"/>
      <c r="T6" s="84"/>
      <c r="U6" s="84"/>
      <c r="V6" s="14" t="s">
        <v>2</v>
      </c>
    </row>
    <row r="7" spans="1:28" ht="24" customHeight="1" x14ac:dyDescent="0.55000000000000004">
      <c r="A7" s="63"/>
      <c r="B7" s="63"/>
      <c r="C7" s="63"/>
      <c r="D7" s="63"/>
      <c r="E7" s="63"/>
      <c r="F7" s="63"/>
      <c r="G7" s="132"/>
      <c r="H7" s="193" t="s">
        <v>112</v>
      </c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"/>
      <c r="T7" s="19" t="s">
        <v>113</v>
      </c>
      <c r="U7" s="19"/>
      <c r="V7" s="19" t="s">
        <v>114</v>
      </c>
    </row>
    <row r="8" spans="1:28" ht="24" customHeight="1" x14ac:dyDescent="0.55000000000000004">
      <c r="A8" s="63"/>
      <c r="B8" s="63"/>
      <c r="C8" s="63"/>
      <c r="D8" s="63"/>
      <c r="E8" s="63"/>
      <c r="F8" s="63"/>
      <c r="G8" s="63"/>
      <c r="H8" s="19" t="s">
        <v>115</v>
      </c>
      <c r="I8" s="19"/>
      <c r="J8" s="19" t="s">
        <v>116</v>
      </c>
      <c r="K8" s="19"/>
      <c r="L8" s="19" t="s">
        <v>116</v>
      </c>
      <c r="M8" s="12"/>
      <c r="N8" s="190" t="s">
        <v>117</v>
      </c>
      <c r="O8" s="190"/>
      <c r="P8" s="190"/>
      <c r="Q8" s="19"/>
      <c r="R8" s="19" t="s">
        <v>118</v>
      </c>
      <c r="S8" s="19"/>
      <c r="T8" s="19" t="s">
        <v>119</v>
      </c>
      <c r="U8" s="19"/>
      <c r="V8" s="19" t="s">
        <v>120</v>
      </c>
    </row>
    <row r="9" spans="1:28" ht="24" customHeight="1" x14ac:dyDescent="0.55000000000000004">
      <c r="A9" s="63"/>
      <c r="B9" s="63"/>
      <c r="C9" s="63"/>
      <c r="D9" s="63"/>
      <c r="E9" s="63"/>
      <c r="F9" s="63"/>
      <c r="H9" s="19" t="s">
        <v>121</v>
      </c>
      <c r="I9" s="19"/>
      <c r="J9" s="19" t="s">
        <v>122</v>
      </c>
      <c r="K9" s="19"/>
      <c r="L9" s="19" t="s">
        <v>123</v>
      </c>
      <c r="M9" s="12"/>
      <c r="N9" s="52" t="s">
        <v>124</v>
      </c>
      <c r="O9" s="52"/>
      <c r="P9" s="52" t="s">
        <v>125</v>
      </c>
      <c r="Q9" s="19"/>
      <c r="R9" s="19" t="s">
        <v>126</v>
      </c>
      <c r="S9" s="19"/>
    </row>
    <row r="10" spans="1:28" ht="24" customHeight="1" x14ac:dyDescent="0.55000000000000004">
      <c r="A10" s="63"/>
      <c r="B10" s="63"/>
      <c r="C10" s="63"/>
      <c r="D10" s="63"/>
      <c r="E10" s="63"/>
      <c r="F10" s="63"/>
      <c r="G10" s="13"/>
      <c r="H10" s="84"/>
      <c r="I10" s="84"/>
      <c r="J10" s="84"/>
      <c r="K10" s="84"/>
      <c r="L10" s="84" t="s">
        <v>127</v>
      </c>
      <c r="M10" s="23"/>
      <c r="N10" s="84" t="s">
        <v>128</v>
      </c>
      <c r="O10" s="84"/>
      <c r="P10" s="84"/>
      <c r="Q10" s="84"/>
      <c r="R10" s="84"/>
      <c r="S10" s="84"/>
      <c r="T10" s="84"/>
      <c r="U10" s="84"/>
      <c r="V10" s="14"/>
    </row>
    <row r="11" spans="1:28" ht="24" customHeight="1" x14ac:dyDescent="0.55000000000000004">
      <c r="A11" s="8"/>
      <c r="B11" s="16" t="s">
        <v>226</v>
      </c>
      <c r="C11" s="10"/>
      <c r="D11" s="10"/>
      <c r="E11" s="10"/>
      <c r="F11" s="10"/>
      <c r="G11" s="10"/>
      <c r="H11" s="11">
        <v>308676462</v>
      </c>
      <c r="I11" s="63"/>
      <c r="J11" s="11">
        <v>97844800</v>
      </c>
      <c r="K11" s="11"/>
      <c r="L11" s="11">
        <v>186541112.75</v>
      </c>
      <c r="M11" s="11"/>
      <c r="N11" s="11">
        <v>36867646.200000003</v>
      </c>
      <c r="O11" s="11"/>
      <c r="P11" s="11">
        <v>1561099658.3099999</v>
      </c>
      <c r="Q11" s="11"/>
      <c r="R11" s="15">
        <f t="shared" ref="R11:R13" si="0">SUM(H11:P11)</f>
        <v>2191029679.2600002</v>
      </c>
      <c r="S11" s="11"/>
      <c r="T11" s="11">
        <v>459.85000000024797</v>
      </c>
      <c r="U11" s="11"/>
      <c r="V11" s="11">
        <f>SUM(R11:T11)</f>
        <v>2191030139.1100001</v>
      </c>
    </row>
    <row r="12" spans="1:28" ht="24" customHeight="1" x14ac:dyDescent="0.55000000000000004">
      <c r="B12" s="10" t="s">
        <v>129</v>
      </c>
      <c r="C12" s="10"/>
      <c r="D12" s="10"/>
      <c r="E12" s="10"/>
      <c r="F12" s="10"/>
      <c r="G12" s="10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5"/>
      <c r="S12" s="22"/>
      <c r="T12" s="22"/>
      <c r="U12" s="22"/>
      <c r="V12" s="22"/>
    </row>
    <row r="13" spans="1:28" ht="24" customHeight="1" x14ac:dyDescent="0.55000000000000004">
      <c r="A13" s="8"/>
      <c r="B13" s="142" t="s">
        <v>217</v>
      </c>
      <c r="C13" s="10"/>
      <c r="D13" s="10"/>
      <c r="E13" s="10"/>
      <c r="F13" s="10"/>
      <c r="G13" s="10"/>
      <c r="H13" s="22">
        <v>0</v>
      </c>
      <c r="I13" s="22"/>
      <c r="J13" s="22">
        <v>0</v>
      </c>
      <c r="K13" s="22"/>
      <c r="L13" s="22">
        <v>0</v>
      </c>
      <c r="M13" s="22"/>
      <c r="N13" s="22">
        <v>0</v>
      </c>
      <c r="O13" s="22"/>
      <c r="P13" s="22">
        <f>+PL!I65</f>
        <v>57659306.53999985</v>
      </c>
      <c r="Q13" s="22"/>
      <c r="R13" s="15">
        <f t="shared" si="0"/>
        <v>57659306.53999985</v>
      </c>
      <c r="S13" s="22"/>
      <c r="T13" s="22">
        <f>+PL!I66</f>
        <v>15.95</v>
      </c>
      <c r="U13" s="22"/>
      <c r="V13" s="11">
        <f>SUM(R13:T13)</f>
        <v>57659322.489999853</v>
      </c>
    </row>
    <row r="14" spans="1:28" ht="24" customHeight="1" thickBot="1" x14ac:dyDescent="0.6">
      <c r="A14" s="8"/>
      <c r="B14" s="16" t="s">
        <v>210</v>
      </c>
      <c r="C14" s="10"/>
      <c r="D14" s="10"/>
      <c r="E14" s="10"/>
      <c r="F14" s="10"/>
      <c r="G14" s="10"/>
      <c r="H14" s="18">
        <f>SUM(H11:H13)</f>
        <v>308676462</v>
      </c>
      <c r="I14" s="18">
        <f t="shared" ref="I14" si="1">SUM(I11:I13)</f>
        <v>0</v>
      </c>
      <c r="J14" s="18">
        <f>SUM(J11:J13)</f>
        <v>97844800</v>
      </c>
      <c r="K14" s="18">
        <f t="shared" ref="K14" si="2">SUM(K11:K13)</f>
        <v>0</v>
      </c>
      <c r="L14" s="18">
        <f>SUM(L11:L13)</f>
        <v>186541112.75</v>
      </c>
      <c r="M14" s="18">
        <f t="shared" ref="M14" si="3">SUM(M11:M13)</f>
        <v>0</v>
      </c>
      <c r="N14" s="18">
        <f>SUM(N11:N13)</f>
        <v>36867646.200000003</v>
      </c>
      <c r="O14" s="18">
        <f t="shared" ref="O14" si="4">SUM(O11:O13)</f>
        <v>0</v>
      </c>
      <c r="P14" s="18">
        <f>SUM(P11:P13)</f>
        <v>1618758964.8499999</v>
      </c>
      <c r="Q14" s="18">
        <f t="shared" ref="Q14" si="5">SUM(Q11:Q13)</f>
        <v>0</v>
      </c>
      <c r="R14" s="18">
        <f>SUM(R11:R13)</f>
        <v>2248688985.8000002</v>
      </c>
      <c r="S14" s="172"/>
      <c r="T14" s="18">
        <f>SUM(T11:T13)</f>
        <v>475.80000000024796</v>
      </c>
      <c r="U14" s="172"/>
      <c r="V14" s="18">
        <f>SUM(V11:V13)</f>
        <v>2248689461.5999999</v>
      </c>
    </row>
    <row r="15" spans="1:28" ht="24" customHeight="1" thickTop="1" x14ac:dyDescent="0.55000000000000004">
      <c r="A15" s="8"/>
      <c r="B15" s="16"/>
      <c r="C15" s="10"/>
      <c r="D15" s="10"/>
      <c r="E15" s="10"/>
      <c r="F15" s="10"/>
      <c r="G15" s="10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59"/>
      <c r="T15" s="173"/>
      <c r="U15" s="159"/>
      <c r="V15" s="173"/>
    </row>
    <row r="16" spans="1:28" ht="24" customHeight="1" x14ac:dyDescent="0.55000000000000004">
      <c r="B16" s="16" t="s">
        <v>227</v>
      </c>
      <c r="C16" s="10"/>
      <c r="D16" s="10"/>
      <c r="E16" s="10"/>
      <c r="F16" s="10"/>
      <c r="G16" s="10"/>
      <c r="H16" s="159">
        <v>308676462</v>
      </c>
      <c r="I16" s="159"/>
      <c r="J16" s="159">
        <v>97844800</v>
      </c>
      <c r="K16" s="159"/>
      <c r="L16" s="159">
        <v>186541112.75</v>
      </c>
      <c r="M16" s="159"/>
      <c r="N16" s="159">
        <v>36867646.200000003</v>
      </c>
      <c r="O16" s="159"/>
      <c r="P16" s="159">
        <v>1679251315.1000011</v>
      </c>
      <c r="Q16" s="159"/>
      <c r="R16" s="159">
        <v>2309181336.0500011</v>
      </c>
      <c r="S16" s="159"/>
      <c r="T16" s="159">
        <v>521.40000000024793</v>
      </c>
      <c r="U16" s="159"/>
      <c r="V16" s="159">
        <v>2309181857.4499998</v>
      </c>
    </row>
    <row r="17" spans="1:28" s="160" customFormat="1" ht="26.1" customHeight="1" x14ac:dyDescent="0.55000000000000004">
      <c r="B17" s="10" t="s">
        <v>129</v>
      </c>
      <c r="C17" s="161"/>
      <c r="D17" s="161"/>
      <c r="E17" s="161"/>
      <c r="F17" s="161"/>
      <c r="G17" s="162"/>
      <c r="H17" s="22"/>
      <c r="I17" s="22"/>
      <c r="J17" s="22"/>
      <c r="K17" s="22"/>
      <c r="L17" s="22"/>
      <c r="M17" s="22"/>
      <c r="N17" s="22"/>
      <c r="O17" s="162"/>
      <c r="P17" s="22"/>
      <c r="Q17" s="163"/>
      <c r="R17" s="22"/>
      <c r="S17" s="162"/>
      <c r="T17" s="164"/>
      <c r="U17" s="162"/>
      <c r="V17" s="11"/>
      <c r="W17" s="165"/>
      <c r="X17" s="165"/>
      <c r="Y17" s="165"/>
      <c r="Z17" s="165"/>
      <c r="AA17" s="165"/>
      <c r="AB17" s="165"/>
    </row>
    <row r="18" spans="1:28" ht="24" customHeight="1" x14ac:dyDescent="0.55000000000000004">
      <c r="B18" s="142" t="s">
        <v>217</v>
      </c>
      <c r="C18" s="10"/>
      <c r="D18" s="10"/>
      <c r="E18" s="10"/>
      <c r="F18" s="10"/>
      <c r="G18" s="127"/>
      <c r="H18" s="22">
        <v>0</v>
      </c>
      <c r="I18" s="22"/>
      <c r="J18" s="22">
        <v>0</v>
      </c>
      <c r="K18" s="22"/>
      <c r="L18" s="22">
        <v>0</v>
      </c>
      <c r="M18" s="22"/>
      <c r="N18" s="22">
        <v>0</v>
      </c>
      <c r="O18" s="22"/>
      <c r="P18" s="22">
        <f>+PL!G65</f>
        <v>59956011.720000014</v>
      </c>
      <c r="Q18" s="22"/>
      <c r="R18" s="22">
        <f>SUM(H18:P18)</f>
        <v>59956011.720000014</v>
      </c>
      <c r="S18" s="22"/>
      <c r="T18" s="22">
        <f>+PL!G66</f>
        <v>17.22</v>
      </c>
      <c r="U18" s="22"/>
      <c r="V18" s="11">
        <f>SUM(R18:T18)</f>
        <v>59956028.940000013</v>
      </c>
    </row>
    <row r="19" spans="1:28" ht="24" customHeight="1" thickBot="1" x14ac:dyDescent="0.6">
      <c r="A19" s="8"/>
      <c r="B19" s="16" t="s">
        <v>209</v>
      </c>
      <c r="C19" s="10"/>
      <c r="D19" s="10"/>
      <c r="E19" s="10"/>
      <c r="F19" s="10"/>
      <c r="G19" s="10"/>
      <c r="H19" s="18">
        <f>SUM(H16:H18)</f>
        <v>308676462</v>
      </c>
      <c r="I19" s="18">
        <f t="shared" ref="I19:V19" si="6">SUM(I16:I18)</f>
        <v>0</v>
      </c>
      <c r="J19" s="18">
        <f t="shared" si="6"/>
        <v>97844800</v>
      </c>
      <c r="K19" s="18">
        <f t="shared" si="6"/>
        <v>0</v>
      </c>
      <c r="L19" s="18">
        <f t="shared" si="6"/>
        <v>186541112.75</v>
      </c>
      <c r="M19" s="18">
        <f t="shared" si="6"/>
        <v>0</v>
      </c>
      <c r="N19" s="18">
        <f t="shared" si="6"/>
        <v>36867646.200000003</v>
      </c>
      <c r="O19" s="18">
        <f t="shared" si="6"/>
        <v>0</v>
      </c>
      <c r="P19" s="18">
        <f t="shared" si="6"/>
        <v>1739207326.8200011</v>
      </c>
      <c r="Q19" s="18">
        <f t="shared" si="6"/>
        <v>0</v>
      </c>
      <c r="R19" s="18">
        <f>SUM(R16:R18)</f>
        <v>2369137347.7700009</v>
      </c>
      <c r="S19" s="18">
        <f t="shared" si="6"/>
        <v>0</v>
      </c>
      <c r="T19" s="18">
        <f t="shared" si="6"/>
        <v>538.62000000024796</v>
      </c>
      <c r="U19" s="18">
        <f t="shared" si="6"/>
        <v>0</v>
      </c>
      <c r="V19" s="18">
        <f t="shared" si="6"/>
        <v>2369137886.3899999</v>
      </c>
    </row>
    <row r="20" spans="1:28" ht="24" customHeight="1" thickTop="1" x14ac:dyDescent="0.55000000000000004">
      <c r="A20" s="8"/>
      <c r="B20" s="16"/>
      <c r="C20" s="10"/>
      <c r="D20" s="10"/>
      <c r="E20" s="10"/>
      <c r="F20" s="10"/>
      <c r="G20" s="10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8" ht="24" customHeight="1" x14ac:dyDescent="0.55000000000000004">
      <c r="A21" s="8"/>
      <c r="B21" s="16"/>
      <c r="C21" s="10"/>
      <c r="D21" s="10"/>
      <c r="E21" s="10"/>
      <c r="F21" s="10"/>
      <c r="G21" s="10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8" ht="24" customHeight="1" x14ac:dyDescent="0.55000000000000004">
      <c r="A22" s="8"/>
      <c r="B22" s="3" t="s">
        <v>37</v>
      </c>
      <c r="C22" s="10"/>
      <c r="D22" s="10"/>
      <c r="E22" s="10"/>
      <c r="F22" s="10"/>
      <c r="G22" s="10"/>
      <c r="J22" s="8"/>
      <c r="L22" s="8"/>
      <c r="N22" s="8"/>
      <c r="O22" s="8"/>
      <c r="P22" s="8"/>
      <c r="R22" s="8"/>
    </row>
    <row r="23" spans="1:28" ht="24" customHeight="1" x14ac:dyDescent="0.55000000000000004">
      <c r="A23" s="8"/>
      <c r="J23" s="8"/>
      <c r="L23" s="8"/>
      <c r="N23" s="8"/>
      <c r="O23" s="8"/>
      <c r="P23" s="8"/>
      <c r="R23" s="8"/>
    </row>
    <row r="24" spans="1:28" ht="24" customHeight="1" x14ac:dyDescent="0.55000000000000004">
      <c r="A24" s="8"/>
      <c r="B24" s="3"/>
      <c r="J24" s="2" t="s">
        <v>130</v>
      </c>
      <c r="K24" s="1"/>
      <c r="L24" s="42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8" ht="24" customHeight="1" x14ac:dyDescent="0.55000000000000004">
      <c r="A25" s="8"/>
      <c r="B25" s="16"/>
      <c r="C25" s="10"/>
      <c r="D25" s="10"/>
      <c r="E25" s="10"/>
      <c r="F25" s="10"/>
      <c r="G25" s="10"/>
      <c r="J25" s="2" t="s">
        <v>131</v>
      </c>
      <c r="K25" s="2"/>
      <c r="L25" s="45"/>
      <c r="M25" s="1"/>
      <c r="N25" s="8"/>
      <c r="O25" s="8"/>
      <c r="P25" s="8"/>
      <c r="Q25" s="8"/>
      <c r="R25" s="8"/>
      <c r="S25" s="8"/>
      <c r="T25" s="8"/>
      <c r="U25" s="8"/>
      <c r="V25" s="8"/>
    </row>
    <row r="26" spans="1:28" ht="24" customHeight="1" x14ac:dyDescent="0.55000000000000004">
      <c r="A26" s="10"/>
      <c r="B26" s="10"/>
      <c r="C26" s="8"/>
      <c r="D26" s="8"/>
      <c r="E26" s="8"/>
      <c r="F26" s="8"/>
      <c r="G26" s="8"/>
    </row>
  </sheetData>
  <mergeCells count="4">
    <mergeCell ref="N8:P8"/>
    <mergeCell ref="B3:V3"/>
    <mergeCell ref="H7:R7"/>
    <mergeCell ref="B4:V4"/>
  </mergeCells>
  <pageMargins left="0.59055118110236227" right="0.31" top="0.59055118110236227" bottom="0.36" header="0.35" footer="0.15748031496062992"/>
  <pageSetup paperSize="9" scale="79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4"/>
  <sheetViews>
    <sheetView topLeftCell="A7" zoomScaleNormal="100" zoomScaleSheetLayoutView="73" workbookViewId="0">
      <selection activeCell="F17" sqref="F17"/>
    </sheetView>
  </sheetViews>
  <sheetFormatPr defaultColWidth="9.125" defaultRowHeight="23.4" customHeight="1" x14ac:dyDescent="0.55000000000000004"/>
  <cols>
    <col min="1" max="1" width="0.75" style="7" customWidth="1"/>
    <col min="2" max="2" width="9.125" style="7" customWidth="1"/>
    <col min="3" max="4" width="8" style="7" customWidth="1"/>
    <col min="5" max="5" width="8.75" style="7" customWidth="1"/>
    <col min="6" max="6" width="6.875" style="7" customWidth="1"/>
    <col min="7" max="7" width="7.125" style="7" customWidth="1"/>
    <col min="8" max="8" width="16.375" style="7" customWidth="1"/>
    <col min="9" max="9" width="0.875" style="7" customWidth="1"/>
    <col min="10" max="10" width="16.375" style="7" customWidth="1"/>
    <col min="11" max="11" width="0.875" style="7" customWidth="1"/>
    <col min="12" max="12" width="18.875" style="7" customWidth="1"/>
    <col min="13" max="13" width="1" style="7" customWidth="1"/>
    <col min="14" max="14" width="17" style="7" customWidth="1"/>
    <col min="15" max="15" width="0.875" style="7" customWidth="1"/>
    <col min="16" max="16" width="17" style="7" customWidth="1"/>
    <col min="17" max="17" width="0.875" style="7" customWidth="1"/>
    <col min="18" max="18" width="16.375" style="7" bestFit="1" customWidth="1"/>
    <col min="19" max="19" width="2.875" style="7" customWidth="1"/>
    <col min="20" max="20" width="9.125" style="7" customWidth="1"/>
    <col min="21" max="16384" width="9.125" style="7"/>
  </cols>
  <sheetData>
    <row r="1" spans="1:21" ht="24" customHeight="1" x14ac:dyDescent="0.55000000000000004"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</row>
    <row r="2" spans="1:21" ht="24" customHeight="1" x14ac:dyDescent="0.55000000000000004">
      <c r="B2" s="190" t="s">
        <v>111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</row>
    <row r="3" spans="1:21" ht="24" customHeight="1" x14ac:dyDescent="0.55000000000000004">
      <c r="A3" s="8"/>
      <c r="B3" s="191" t="s">
        <v>206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21"/>
      <c r="T3" s="21"/>
      <c r="U3" s="21"/>
    </row>
    <row r="4" spans="1:21" ht="24" customHeight="1" x14ac:dyDescent="0.55000000000000004">
      <c r="A4" s="8"/>
      <c r="B4" s="191" t="s">
        <v>205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21"/>
      <c r="T4" s="21"/>
      <c r="U4" s="21"/>
    </row>
    <row r="5" spans="1:21" ht="24" customHeight="1" x14ac:dyDescent="0.55000000000000004">
      <c r="A5" s="8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spans="1:21" ht="24" customHeight="1" x14ac:dyDescent="0.55000000000000004">
      <c r="A6" s="63"/>
      <c r="B6" s="63"/>
      <c r="C6" s="63"/>
      <c r="D6" s="63"/>
      <c r="E6" s="63"/>
      <c r="F6" s="63"/>
      <c r="G6" s="63"/>
      <c r="H6" s="85"/>
      <c r="I6" s="85"/>
      <c r="J6" s="85"/>
      <c r="K6" s="85"/>
      <c r="L6" s="85"/>
      <c r="M6" s="84" t="s">
        <v>4</v>
      </c>
      <c r="N6" s="85"/>
      <c r="O6" s="85"/>
      <c r="P6" s="85"/>
      <c r="Q6" s="84"/>
      <c r="R6" s="14" t="s">
        <v>2</v>
      </c>
    </row>
    <row r="7" spans="1:21" ht="24" customHeight="1" x14ac:dyDescent="0.55000000000000004">
      <c r="A7" s="63"/>
      <c r="B7" s="63"/>
      <c r="C7" s="63"/>
      <c r="D7" s="63"/>
      <c r="E7" s="63"/>
      <c r="F7" s="63"/>
      <c r="G7" s="63"/>
      <c r="H7" s="19" t="s">
        <v>115</v>
      </c>
      <c r="I7" s="12"/>
      <c r="J7" s="19" t="s">
        <v>116</v>
      </c>
      <c r="K7" s="19"/>
      <c r="L7" s="19" t="s">
        <v>116</v>
      </c>
      <c r="M7" s="19"/>
      <c r="N7" s="25"/>
      <c r="O7" s="133" t="s">
        <v>132</v>
      </c>
      <c r="P7" s="25"/>
      <c r="R7" s="19" t="s">
        <v>114</v>
      </c>
    </row>
    <row r="8" spans="1:21" ht="24" customHeight="1" x14ac:dyDescent="0.55000000000000004">
      <c r="A8" s="63"/>
      <c r="B8" s="63"/>
      <c r="C8" s="63"/>
      <c r="D8" s="63"/>
      <c r="E8" s="63"/>
      <c r="F8" s="63"/>
      <c r="H8" s="19" t="s">
        <v>121</v>
      </c>
      <c r="I8" s="12"/>
      <c r="J8" s="19" t="s">
        <v>122</v>
      </c>
      <c r="K8" s="19"/>
      <c r="L8" s="19" t="s">
        <v>123</v>
      </c>
      <c r="M8" s="19"/>
      <c r="N8" s="19" t="s">
        <v>124</v>
      </c>
      <c r="O8" s="12"/>
      <c r="P8" s="19" t="s">
        <v>125</v>
      </c>
      <c r="Q8" s="19"/>
      <c r="R8" s="19" t="s">
        <v>120</v>
      </c>
    </row>
    <row r="9" spans="1:21" ht="24" customHeight="1" x14ac:dyDescent="0.55000000000000004">
      <c r="A9" s="63"/>
      <c r="B9" s="63"/>
      <c r="C9" s="63"/>
      <c r="D9" s="63"/>
      <c r="E9" s="63"/>
      <c r="F9" s="63"/>
      <c r="G9" s="13"/>
      <c r="H9" s="84"/>
      <c r="I9" s="23"/>
      <c r="J9" s="84"/>
      <c r="K9" s="84"/>
      <c r="L9" s="84" t="s">
        <v>127</v>
      </c>
      <c r="M9" s="84"/>
      <c r="N9" s="84" t="s">
        <v>128</v>
      </c>
      <c r="O9" s="24"/>
      <c r="P9" s="24"/>
      <c r="Q9" s="84"/>
      <c r="R9" s="14"/>
    </row>
    <row r="10" spans="1:21" ht="24" customHeight="1" x14ac:dyDescent="0.55000000000000004">
      <c r="A10" s="10"/>
      <c r="B10" s="16" t="s">
        <v>226</v>
      </c>
      <c r="C10" s="10"/>
      <c r="D10" s="10"/>
      <c r="E10" s="10"/>
      <c r="F10" s="10"/>
      <c r="G10" s="83"/>
      <c r="H10" s="11">
        <v>308676462</v>
      </c>
      <c r="I10" s="15"/>
      <c r="J10" s="11">
        <v>97844800</v>
      </c>
      <c r="K10" s="15"/>
      <c r="L10" s="11">
        <v>186541112.75</v>
      </c>
      <c r="M10" s="15"/>
      <c r="N10" s="11">
        <v>36867646.200000003</v>
      </c>
      <c r="O10" s="15"/>
      <c r="P10" s="11">
        <v>1433652412.29</v>
      </c>
      <c r="Q10" s="15"/>
      <c r="R10" s="15">
        <f>SUM(H10:Q10)</f>
        <v>2063582433.24</v>
      </c>
    </row>
    <row r="11" spans="1:21" ht="24" customHeight="1" x14ac:dyDescent="0.55000000000000004">
      <c r="A11" s="10"/>
      <c r="B11" s="10" t="s">
        <v>129</v>
      </c>
      <c r="C11" s="10"/>
      <c r="D11" s="10"/>
      <c r="E11" s="10"/>
      <c r="F11" s="10"/>
      <c r="G11" s="9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21" ht="24" customHeight="1" x14ac:dyDescent="0.55000000000000004">
      <c r="A12" s="10"/>
      <c r="B12" s="142" t="s">
        <v>217</v>
      </c>
      <c r="C12" s="10"/>
      <c r="D12" s="10"/>
      <c r="E12" s="10"/>
      <c r="F12" s="10"/>
      <c r="G12" s="10"/>
      <c r="H12" s="11">
        <v>0</v>
      </c>
      <c r="I12" s="15"/>
      <c r="J12" s="11">
        <v>0</v>
      </c>
      <c r="K12" s="15"/>
      <c r="L12" s="11">
        <v>0</v>
      </c>
      <c r="M12" s="15"/>
      <c r="N12" s="11">
        <v>0</v>
      </c>
      <c r="O12" s="15"/>
      <c r="P12" s="15">
        <f>PL!M65</f>
        <v>57102357.180000074</v>
      </c>
      <c r="Q12" s="15"/>
      <c r="R12" s="15">
        <f>SUM(H12:Q12)</f>
        <v>57102357.180000074</v>
      </c>
    </row>
    <row r="13" spans="1:21" ht="24" customHeight="1" thickBot="1" x14ac:dyDescent="0.6">
      <c r="B13" s="16" t="s">
        <v>210</v>
      </c>
      <c r="C13" s="10"/>
      <c r="D13" s="10"/>
      <c r="E13" s="10"/>
      <c r="F13" s="10"/>
      <c r="G13" s="10"/>
      <c r="H13" s="17">
        <f>SUM(H10:H12)</f>
        <v>308676462</v>
      </c>
      <c r="I13" s="15"/>
      <c r="J13" s="17">
        <f>SUM(J10:J12)</f>
        <v>97844800</v>
      </c>
      <c r="K13" s="15"/>
      <c r="L13" s="17">
        <f>SUM(L10:L12)</f>
        <v>186541112.75</v>
      </c>
      <c r="M13" s="15"/>
      <c r="N13" s="17">
        <f>SUM(N10:N12)</f>
        <v>36867646.200000003</v>
      </c>
      <c r="O13" s="15"/>
      <c r="P13" s="17">
        <f>SUM(P10:P12)</f>
        <v>1490754769.47</v>
      </c>
      <c r="Q13" s="15"/>
      <c r="R13" s="17">
        <f>SUM(R10:R12)</f>
        <v>2120684790.4200001</v>
      </c>
    </row>
    <row r="14" spans="1:21" ht="24" customHeight="1" thickTop="1" x14ac:dyDescent="0.55000000000000004">
      <c r="B14" s="10"/>
      <c r="C14" s="10"/>
      <c r="D14" s="10"/>
      <c r="E14" s="10"/>
      <c r="F14" s="10"/>
      <c r="G14" s="10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21" ht="24" customHeight="1" x14ac:dyDescent="0.55000000000000004">
      <c r="B15" s="16" t="s">
        <v>227</v>
      </c>
      <c r="C15" s="10"/>
      <c r="D15" s="10"/>
      <c r="E15" s="10"/>
      <c r="F15" s="10"/>
      <c r="G15" s="127"/>
      <c r="H15" s="11">
        <v>308676462</v>
      </c>
      <c r="I15" s="15"/>
      <c r="J15" s="11">
        <v>97844800</v>
      </c>
      <c r="K15" s="15"/>
      <c r="L15" s="11">
        <v>186541112.75</v>
      </c>
      <c r="M15" s="15"/>
      <c r="N15" s="11">
        <v>36867646.200000003</v>
      </c>
      <c r="O15" s="15"/>
      <c r="P15" s="11">
        <v>1654207732.79</v>
      </c>
      <c r="Q15" s="15"/>
      <c r="R15" s="11">
        <f>SUM(H15:P15)</f>
        <v>2284137753.7399998</v>
      </c>
    </row>
    <row r="16" spans="1:21" ht="24" customHeight="1" x14ac:dyDescent="0.55000000000000004">
      <c r="B16" s="10" t="s">
        <v>129</v>
      </c>
      <c r="C16" s="10"/>
      <c r="D16" s="10"/>
      <c r="E16" s="10"/>
      <c r="F16" s="10"/>
      <c r="G16" s="83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18" ht="24" customHeight="1" x14ac:dyDescent="0.55000000000000004">
      <c r="A17" s="10"/>
      <c r="B17" s="142" t="s">
        <v>217</v>
      </c>
      <c r="C17" s="10"/>
      <c r="D17" s="10"/>
      <c r="E17" s="10"/>
      <c r="F17" s="10"/>
      <c r="G17" s="83"/>
      <c r="H17" s="11">
        <v>0</v>
      </c>
      <c r="I17" s="15"/>
      <c r="J17" s="11">
        <v>0</v>
      </c>
      <c r="K17" s="15"/>
      <c r="L17" s="11">
        <v>0</v>
      </c>
      <c r="M17" s="15"/>
      <c r="N17" s="11">
        <v>0</v>
      </c>
      <c r="O17" s="15"/>
      <c r="P17" s="15">
        <f>+PL!K65</f>
        <v>41726820.84000022</v>
      </c>
      <c r="Q17" s="15"/>
      <c r="R17" s="15">
        <f>SUM(H17:Q17)</f>
        <v>41726820.84000022</v>
      </c>
    </row>
    <row r="18" spans="1:18" ht="24" customHeight="1" thickBot="1" x14ac:dyDescent="0.6">
      <c r="B18" s="16" t="s">
        <v>209</v>
      </c>
      <c r="C18" s="10"/>
      <c r="D18" s="10"/>
      <c r="E18" s="10"/>
      <c r="F18" s="10"/>
      <c r="G18" s="10"/>
      <c r="H18" s="17">
        <f>SUM(H15:H17)</f>
        <v>308676462</v>
      </c>
      <c r="I18" s="15"/>
      <c r="J18" s="17">
        <f>SUM(J15:J17)</f>
        <v>97844800</v>
      </c>
      <c r="K18" s="15"/>
      <c r="L18" s="17">
        <f>SUM(L15:L17)</f>
        <v>186541112.75</v>
      </c>
      <c r="M18" s="15"/>
      <c r="N18" s="17">
        <f>SUM(N15:N17)</f>
        <v>36867646.200000003</v>
      </c>
      <c r="O18" s="15"/>
      <c r="P18" s="17">
        <f>SUM(P15:P17)</f>
        <v>1695934553.6300001</v>
      </c>
      <c r="Q18" s="15"/>
      <c r="R18" s="17">
        <f>SUM(R15:R17)</f>
        <v>2325864574.5799999</v>
      </c>
    </row>
    <row r="19" spans="1:18" ht="24" customHeight="1" thickTop="1" x14ac:dyDescent="0.55000000000000004">
      <c r="A19" s="10"/>
      <c r="B19" s="10"/>
      <c r="G19" s="10"/>
      <c r="H19" s="8"/>
      <c r="J19" s="11"/>
      <c r="K19" s="15"/>
      <c r="L19" s="11"/>
      <c r="M19" s="15"/>
      <c r="N19" s="11"/>
      <c r="O19" s="15"/>
      <c r="P19" s="11"/>
      <c r="Q19" s="15"/>
      <c r="R19" s="11"/>
    </row>
    <row r="20" spans="1:18" ht="24" customHeight="1" x14ac:dyDescent="0.55000000000000004">
      <c r="A20" s="8"/>
      <c r="B20" s="3" t="s">
        <v>37</v>
      </c>
      <c r="G20" s="10"/>
      <c r="I20" s="8"/>
      <c r="K20" s="8"/>
      <c r="M20" s="8"/>
      <c r="N20" s="8"/>
      <c r="O20" s="8"/>
      <c r="Q20" s="8"/>
    </row>
    <row r="21" spans="1:18" ht="24" customHeight="1" x14ac:dyDescent="0.55000000000000004">
      <c r="A21" s="8"/>
      <c r="B21" s="3"/>
      <c r="G21" s="10"/>
      <c r="I21" s="8"/>
      <c r="K21" s="8"/>
      <c r="M21" s="8"/>
      <c r="N21" s="8"/>
      <c r="O21" s="8"/>
      <c r="Q21" s="8"/>
    </row>
    <row r="22" spans="1:18" ht="24" customHeight="1" x14ac:dyDescent="0.55000000000000004">
      <c r="A22" s="8"/>
      <c r="B22" s="3"/>
      <c r="I22" s="8"/>
      <c r="K22" s="8"/>
      <c r="M22" s="8"/>
      <c r="N22" s="8"/>
      <c r="O22" s="8"/>
      <c r="Q22" s="8"/>
    </row>
    <row r="23" spans="1:18" ht="24" customHeight="1" x14ac:dyDescent="0.55000000000000004">
      <c r="H23" s="2" t="s">
        <v>130</v>
      </c>
      <c r="I23" s="1"/>
      <c r="J23" s="42"/>
    </row>
    <row r="24" spans="1:18" ht="24" customHeight="1" x14ac:dyDescent="0.55000000000000004">
      <c r="H24" s="2" t="s">
        <v>133</v>
      </c>
      <c r="I24" s="2"/>
      <c r="J24" s="45"/>
    </row>
  </sheetData>
  <mergeCells count="4">
    <mergeCell ref="B1:R1"/>
    <mergeCell ref="B2:R2"/>
    <mergeCell ref="B3:R3"/>
    <mergeCell ref="B4:R4"/>
  </mergeCells>
  <printOptions horizontalCentered="1"/>
  <pageMargins left="0.98425196850393704" right="0.39370078740157483" top="0.59055118110236227" bottom="0.39370078740157483" header="0.31496062992125984" footer="0.31496062992125984"/>
  <pageSetup paperSize="9" scale="8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2"/>
  <sheetViews>
    <sheetView tabSelected="1" zoomScale="102" zoomScaleNormal="102" zoomScaleSheetLayoutView="80" workbookViewId="0">
      <selection activeCell="L19" sqref="L19"/>
    </sheetView>
  </sheetViews>
  <sheetFormatPr defaultColWidth="9.125" defaultRowHeight="24" customHeight="1" x14ac:dyDescent="0.55000000000000004"/>
  <cols>
    <col min="1" max="1" width="1.75" style="58" customWidth="1"/>
    <col min="2" max="4" width="9.125" style="58" customWidth="1"/>
    <col min="5" max="5" width="9.875" style="58" customWidth="1"/>
    <col min="6" max="6" width="10.875" style="58" customWidth="1"/>
    <col min="7" max="7" width="0.875" style="58" customWidth="1"/>
    <col min="8" max="8" width="15.125" style="58" customWidth="1"/>
    <col min="9" max="9" width="0.875" style="58" customWidth="1"/>
    <col min="10" max="10" width="15.125" style="58" customWidth="1"/>
    <col min="11" max="11" width="0.875" style="58" customWidth="1"/>
    <col min="12" max="12" width="15.125" style="58" customWidth="1"/>
    <col min="13" max="13" width="0.875" style="58" customWidth="1"/>
    <col min="14" max="14" width="15.125" style="58" customWidth="1"/>
    <col min="15" max="15" width="1.125" style="58" customWidth="1"/>
    <col min="16" max="16384" width="9.125" style="58"/>
  </cols>
  <sheetData>
    <row r="1" spans="1:15" s="60" customFormat="1" ht="23.25" customHeight="1" x14ac:dyDescent="0.55000000000000004">
      <c r="B1" s="185" t="s">
        <v>0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5" s="60" customFormat="1" ht="23.25" customHeight="1" x14ac:dyDescent="0.55000000000000004">
      <c r="B2" s="185" t="s">
        <v>134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1:15" ht="23.25" customHeight="1" x14ac:dyDescent="0.55000000000000004">
      <c r="A3" s="8"/>
      <c r="B3" s="185" t="str">
        <f>+CHE_S!B3</f>
        <v>FOR THE THREE-MONTH PERIODS ENDED MARCH 31, 2022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8"/>
    </row>
    <row r="4" spans="1:15" ht="26.25" customHeight="1" x14ac:dyDescent="0.55000000000000004">
      <c r="A4" s="8"/>
      <c r="B4" s="185" t="s">
        <v>205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5" ht="23.25" customHeight="1" x14ac:dyDescent="0.55000000000000004">
      <c r="A5" s="8"/>
      <c r="B5" s="102"/>
      <c r="C5" s="112"/>
      <c r="D5" s="112"/>
      <c r="E5" s="112"/>
      <c r="F5" s="112"/>
      <c r="G5" s="168"/>
      <c r="H5" s="112"/>
      <c r="I5" s="112"/>
      <c r="J5" s="112"/>
      <c r="K5" s="112"/>
      <c r="L5" s="112"/>
      <c r="M5" s="112"/>
      <c r="N5" s="112"/>
      <c r="O5" s="8"/>
    </row>
    <row r="6" spans="1:15" s="60" customFormat="1" ht="23.25" customHeight="1" x14ac:dyDescent="0.55000000000000004">
      <c r="B6" s="63"/>
      <c r="C6" s="9"/>
      <c r="D6" s="9"/>
      <c r="E6" s="9"/>
      <c r="F6" s="9"/>
      <c r="G6" s="9"/>
      <c r="H6" s="102"/>
      <c r="I6" s="102"/>
      <c r="J6" s="102"/>
      <c r="K6" s="102"/>
      <c r="L6" s="102"/>
      <c r="M6" s="102"/>
      <c r="N6" s="62" t="s">
        <v>2</v>
      </c>
    </row>
    <row r="7" spans="1:15" s="60" customFormat="1" ht="23.25" customHeight="1" x14ac:dyDescent="0.55000000000000004">
      <c r="B7" s="63"/>
      <c r="C7" s="63"/>
      <c r="D7" s="63"/>
      <c r="E7" s="63"/>
      <c r="F7" s="63"/>
      <c r="G7" s="63"/>
      <c r="H7" s="131"/>
      <c r="I7" s="131" t="s">
        <v>135</v>
      </c>
      <c r="J7" s="131"/>
      <c r="K7" s="102"/>
      <c r="L7" s="187" t="s">
        <v>136</v>
      </c>
      <c r="M7" s="187"/>
      <c r="N7" s="187"/>
    </row>
    <row r="8" spans="1:15" s="60" customFormat="1" ht="23.25" customHeight="1" x14ac:dyDescent="0.55000000000000004">
      <c r="B8" s="8"/>
      <c r="C8" s="8"/>
      <c r="D8" s="8"/>
      <c r="E8" s="8"/>
      <c r="F8" s="63"/>
      <c r="G8" s="63"/>
      <c r="H8" s="87">
        <v>2022</v>
      </c>
      <c r="I8" s="88"/>
      <c r="J8" s="87">
        <v>2021</v>
      </c>
      <c r="K8" s="83"/>
      <c r="L8" s="87">
        <f>+H8</f>
        <v>2022</v>
      </c>
      <c r="M8" s="88"/>
      <c r="N8" s="87">
        <f>+J8</f>
        <v>2021</v>
      </c>
    </row>
    <row r="9" spans="1:15" s="60" customFormat="1" ht="23.25" customHeight="1" x14ac:dyDescent="0.55000000000000004">
      <c r="B9" s="67" t="s">
        <v>137</v>
      </c>
      <c r="J9" s="101"/>
      <c r="N9" s="101"/>
    </row>
    <row r="10" spans="1:15" s="89" customFormat="1" ht="23.25" customHeight="1" x14ac:dyDescent="0.55000000000000004">
      <c r="B10" s="67" t="s">
        <v>228</v>
      </c>
      <c r="C10" s="60"/>
      <c r="D10" s="60"/>
      <c r="E10" s="60"/>
      <c r="F10" s="67"/>
      <c r="G10" s="67"/>
      <c r="H10" s="57">
        <f>+PL!G34</f>
        <v>87852184.080000013</v>
      </c>
      <c r="I10" s="57"/>
      <c r="J10" s="57">
        <f>+PL!I34</f>
        <v>57659322.489999853</v>
      </c>
      <c r="K10" s="57"/>
      <c r="L10" s="57">
        <f>PL!K34</f>
        <v>68191811.240000218</v>
      </c>
      <c r="M10" s="57"/>
      <c r="N10" s="57">
        <f>+PL!M34</f>
        <v>57102357.180000074</v>
      </c>
    </row>
    <row r="11" spans="1:15" s="60" customFormat="1" ht="23.25" customHeight="1" x14ac:dyDescent="0.55000000000000004">
      <c r="B11" s="130" t="s">
        <v>138</v>
      </c>
      <c r="C11" s="67"/>
      <c r="D11" s="67"/>
      <c r="E11" s="67"/>
      <c r="H11" s="57"/>
      <c r="I11" s="57"/>
      <c r="J11" s="57"/>
      <c r="K11" s="57"/>
      <c r="L11" s="57"/>
      <c r="M11" s="57"/>
      <c r="N11" s="57"/>
    </row>
    <row r="12" spans="1:15" s="60" customFormat="1" ht="23.25" customHeight="1" x14ac:dyDescent="0.55000000000000004">
      <c r="B12" s="67" t="s">
        <v>139</v>
      </c>
      <c r="C12" s="67"/>
      <c r="D12" s="67"/>
      <c r="E12" s="67"/>
      <c r="H12" s="57"/>
      <c r="I12" s="57"/>
      <c r="J12" s="57"/>
      <c r="K12" s="57"/>
      <c r="L12" s="57"/>
      <c r="M12" s="57"/>
      <c r="N12" s="57"/>
    </row>
    <row r="13" spans="1:15" s="89" customFormat="1" ht="23.25" customHeight="1" x14ac:dyDescent="0.55000000000000004">
      <c r="B13" s="67" t="s">
        <v>140</v>
      </c>
      <c r="C13" s="67"/>
      <c r="D13" s="67"/>
      <c r="E13" s="67"/>
      <c r="F13" s="60"/>
      <c r="G13" s="60"/>
      <c r="H13" s="57">
        <f>-PL!G33</f>
        <v>23102623.960000001</v>
      </c>
      <c r="I13" s="57"/>
      <c r="J13" s="57">
        <f>+-PL!I33</f>
        <v>13597959.82</v>
      </c>
      <c r="K13" s="57"/>
      <c r="L13" s="57">
        <f>-PL!K33</f>
        <v>16894848.210000001</v>
      </c>
      <c r="M13" s="57"/>
      <c r="N13" s="57">
        <f>-PL!M33</f>
        <v>13505031.619999999</v>
      </c>
    </row>
    <row r="14" spans="1:15" s="60" customFormat="1" ht="23.25" customHeight="1" x14ac:dyDescent="0.55000000000000004">
      <c r="B14" s="67" t="s">
        <v>141</v>
      </c>
      <c r="C14" s="67"/>
      <c r="D14" s="67"/>
      <c r="E14" s="67"/>
      <c r="H14" s="57"/>
      <c r="I14" s="57"/>
      <c r="J14" s="57"/>
      <c r="K14" s="57"/>
      <c r="L14" s="57"/>
      <c r="M14" s="57"/>
      <c r="N14" s="57"/>
    </row>
    <row r="15" spans="1:15" s="60" customFormat="1" ht="23.25" customHeight="1" x14ac:dyDescent="0.55000000000000004">
      <c r="B15" s="67" t="s">
        <v>142</v>
      </c>
      <c r="C15" s="67"/>
      <c r="D15" s="67"/>
      <c r="E15" s="67"/>
      <c r="H15" s="93">
        <v>881933.29</v>
      </c>
      <c r="I15" s="93"/>
      <c r="J15" s="57">
        <v>-3555349.32</v>
      </c>
      <c r="K15" s="57"/>
      <c r="L15" s="57">
        <v>0</v>
      </c>
      <c r="M15" s="57"/>
      <c r="N15" s="57">
        <v>0</v>
      </c>
    </row>
    <row r="16" spans="1:15" s="60" customFormat="1" ht="23.25" customHeight="1" x14ac:dyDescent="0.55000000000000004">
      <c r="B16" s="67" t="s">
        <v>143</v>
      </c>
      <c r="C16" s="67"/>
      <c r="D16" s="67"/>
      <c r="E16" s="67"/>
      <c r="F16" s="67"/>
      <c r="G16" s="67"/>
      <c r="H16" s="93">
        <v>9853704.9700000007</v>
      </c>
      <c r="I16" s="93"/>
      <c r="J16" s="57">
        <v>10039265.18</v>
      </c>
      <c r="K16" s="57"/>
      <c r="L16" s="57">
        <v>4579366.2700000005</v>
      </c>
      <c r="M16" s="57"/>
      <c r="N16" s="57">
        <v>4091647.43</v>
      </c>
    </row>
    <row r="17" spans="2:15" s="60" customFormat="1" ht="23.25" customHeight="1" x14ac:dyDescent="0.55000000000000004">
      <c r="B17" s="130" t="s">
        <v>144</v>
      </c>
      <c r="C17" s="67"/>
      <c r="D17" s="67"/>
      <c r="E17" s="67"/>
      <c r="F17" s="67"/>
      <c r="G17" s="67"/>
      <c r="H17" s="93">
        <v>11530884.57</v>
      </c>
      <c r="I17" s="93"/>
      <c r="J17" s="57">
        <v>14811439.68</v>
      </c>
      <c r="K17" s="90"/>
      <c r="L17" s="57">
        <v>10087502.609999999</v>
      </c>
      <c r="M17" s="90"/>
      <c r="N17" s="57">
        <v>13404802.949999999</v>
      </c>
    </row>
    <row r="18" spans="2:15" s="60" customFormat="1" ht="23.25" customHeight="1" x14ac:dyDescent="0.55000000000000004">
      <c r="B18" s="67" t="s">
        <v>145</v>
      </c>
      <c r="F18" s="67"/>
      <c r="G18" s="67"/>
      <c r="H18" s="93">
        <v>497957.97</v>
      </c>
      <c r="I18" s="93"/>
      <c r="J18" s="57">
        <v>431770.57</v>
      </c>
      <c r="K18" s="57"/>
      <c r="L18" s="57">
        <v>341710</v>
      </c>
      <c r="M18" s="57"/>
      <c r="N18" s="57">
        <v>256196.26</v>
      </c>
    </row>
    <row r="19" spans="2:15" s="60" customFormat="1" ht="23.25" customHeight="1" x14ac:dyDescent="0.55000000000000004">
      <c r="B19" s="67" t="s">
        <v>146</v>
      </c>
      <c r="F19" s="67"/>
      <c r="G19" s="67"/>
      <c r="H19" s="57">
        <v>0</v>
      </c>
      <c r="I19" s="93"/>
      <c r="J19" s="57">
        <v>6919466.7199999997</v>
      </c>
      <c r="K19" s="90"/>
      <c r="L19" s="57">
        <v>0</v>
      </c>
      <c r="M19" s="143"/>
      <c r="N19" s="57">
        <v>6919466.7199999997</v>
      </c>
    </row>
    <row r="20" spans="2:15" s="60" customFormat="1" ht="23.25" customHeight="1" x14ac:dyDescent="0.55000000000000004">
      <c r="B20" s="60" t="s">
        <v>147</v>
      </c>
      <c r="F20" s="67"/>
      <c r="G20" s="67"/>
      <c r="H20" s="57">
        <v>-256466.64</v>
      </c>
      <c r="I20" s="93"/>
      <c r="J20" s="93">
        <v>-52369.11</v>
      </c>
      <c r="K20" s="93"/>
      <c r="L20" s="57">
        <v>-256466.64</v>
      </c>
      <c r="M20" s="57"/>
      <c r="N20" s="57">
        <v>-52369.11</v>
      </c>
    </row>
    <row r="21" spans="2:15" s="60" customFormat="1" ht="23.25" customHeight="1" x14ac:dyDescent="0.55000000000000004">
      <c r="B21" s="67" t="s">
        <v>148</v>
      </c>
      <c r="H21" s="57">
        <v>-314280.09000000003</v>
      </c>
      <c r="I21" s="93"/>
      <c r="J21" s="93">
        <v>-689840.36</v>
      </c>
      <c r="K21" s="93"/>
      <c r="L21" s="57">
        <v>-306599.59000000003</v>
      </c>
      <c r="M21" s="57"/>
      <c r="N21" s="57">
        <v>-681225.74</v>
      </c>
    </row>
    <row r="22" spans="2:15" s="60" customFormat="1" ht="23.25" customHeight="1" x14ac:dyDescent="0.55000000000000004">
      <c r="B22" s="67" t="s">
        <v>149</v>
      </c>
      <c r="H22" s="57"/>
      <c r="I22" s="57"/>
      <c r="J22" s="57"/>
      <c r="L22" s="57"/>
      <c r="N22" s="57"/>
    </row>
    <row r="23" spans="2:15" s="60" customFormat="1" ht="23.25" customHeight="1" x14ac:dyDescent="0.55000000000000004">
      <c r="B23" s="60" t="s">
        <v>150</v>
      </c>
      <c r="H23" s="57">
        <v>-2908625.98</v>
      </c>
      <c r="I23" s="93"/>
      <c r="J23" s="93">
        <v>0</v>
      </c>
      <c r="K23" s="93"/>
      <c r="L23" s="93">
        <v>0</v>
      </c>
      <c r="M23" s="93"/>
      <c r="N23" s="93">
        <v>0</v>
      </c>
    </row>
    <row r="24" spans="2:15" s="60" customFormat="1" ht="23.25" customHeight="1" x14ac:dyDescent="0.55000000000000004">
      <c r="B24" s="67" t="s">
        <v>151</v>
      </c>
      <c r="F24" s="67"/>
      <c r="G24" s="67"/>
      <c r="H24" s="57">
        <v>-6566.2500000000055</v>
      </c>
      <c r="I24" s="93"/>
      <c r="J24" s="93">
        <v>65979.3</v>
      </c>
      <c r="K24" s="93"/>
      <c r="L24" s="93">
        <v>-7954.85</v>
      </c>
      <c r="M24" s="93"/>
      <c r="N24" s="91">
        <v>5818.24</v>
      </c>
      <c r="O24" s="57"/>
    </row>
    <row r="25" spans="2:15" s="60" customFormat="1" ht="23.25" customHeight="1" x14ac:dyDescent="0.55000000000000004">
      <c r="B25" s="67" t="s">
        <v>234</v>
      </c>
      <c r="F25" s="67"/>
      <c r="G25" s="67"/>
      <c r="H25" s="57">
        <v>254</v>
      </c>
      <c r="I25" s="93"/>
      <c r="J25" s="93">
        <v>0</v>
      </c>
      <c r="K25" s="93"/>
      <c r="L25" s="93">
        <v>254</v>
      </c>
      <c r="M25" s="93"/>
      <c r="N25" s="91">
        <v>0</v>
      </c>
      <c r="O25" s="57"/>
    </row>
    <row r="26" spans="2:15" s="60" customFormat="1" ht="23.25" customHeight="1" x14ac:dyDescent="0.55000000000000004">
      <c r="B26" s="67" t="s">
        <v>152</v>
      </c>
      <c r="F26" s="67"/>
      <c r="G26" s="67"/>
      <c r="H26" s="91">
        <v>4820515.5</v>
      </c>
      <c r="I26" s="93"/>
      <c r="J26" s="91">
        <v>2680063.75</v>
      </c>
      <c r="K26" s="93"/>
      <c r="L26" s="38">
        <v>2909737.25</v>
      </c>
      <c r="M26" s="57"/>
      <c r="N26" s="38">
        <v>1917437</v>
      </c>
    </row>
    <row r="27" spans="2:15" s="60" customFormat="1" ht="23.25" customHeight="1" x14ac:dyDescent="0.55000000000000004">
      <c r="B27" s="67" t="s">
        <v>153</v>
      </c>
      <c r="F27" s="67"/>
      <c r="G27" s="67"/>
      <c r="H27" s="91">
        <v>9922738.3699999992</v>
      </c>
      <c r="I27" s="93"/>
      <c r="J27" s="91">
        <v>12304753.41</v>
      </c>
      <c r="K27" s="93"/>
      <c r="L27" s="38">
        <v>3478511.2199999997</v>
      </c>
      <c r="M27" s="57"/>
      <c r="N27" s="38">
        <v>5581554.7699999996</v>
      </c>
    </row>
    <row r="28" spans="2:15" s="60" customFormat="1" ht="23.25" customHeight="1" x14ac:dyDescent="0.55000000000000004">
      <c r="B28" s="67" t="s">
        <v>154</v>
      </c>
      <c r="F28" s="67"/>
      <c r="G28" s="67"/>
      <c r="H28" s="91">
        <v>-2541002.5200000023</v>
      </c>
      <c r="I28" s="93"/>
      <c r="J28" s="91">
        <v>-2772493.65</v>
      </c>
      <c r="K28" s="93"/>
      <c r="L28" s="38">
        <v>-15525926.370000001</v>
      </c>
      <c r="M28" s="57"/>
      <c r="N28" s="38">
        <v>-12613329.92</v>
      </c>
    </row>
    <row r="29" spans="2:15" ht="23.25" customHeight="1" x14ac:dyDescent="0.55000000000000004">
      <c r="B29" s="67" t="s">
        <v>155</v>
      </c>
      <c r="C29" s="67"/>
      <c r="D29" s="67"/>
      <c r="E29" s="67"/>
      <c r="F29" s="67"/>
      <c r="G29" s="67"/>
      <c r="H29" s="68"/>
      <c r="I29" s="57"/>
      <c r="J29" s="68"/>
      <c r="K29" s="57"/>
      <c r="L29" s="68"/>
      <c r="M29" s="57"/>
      <c r="N29" s="68"/>
      <c r="O29" s="8"/>
    </row>
    <row r="30" spans="2:15" ht="23.25" customHeight="1" x14ac:dyDescent="0.55000000000000004">
      <c r="B30" s="67" t="s">
        <v>156</v>
      </c>
      <c r="C30" s="67"/>
      <c r="D30" s="67"/>
      <c r="E30" s="67"/>
      <c r="F30" s="67"/>
      <c r="G30" s="67"/>
      <c r="H30" s="38">
        <f>SUM(H10:H28)</f>
        <v>142435855.23000002</v>
      </c>
      <c r="I30" s="38"/>
      <c r="J30" s="38">
        <f>SUM(J10:J28)</f>
        <v>111439968.47999986</v>
      </c>
      <c r="K30" s="38"/>
      <c r="L30" s="38">
        <f>SUM(L10:L28)</f>
        <v>90386793.350000218</v>
      </c>
      <c r="M30" s="38"/>
      <c r="N30" s="38">
        <f>SUM(N10:N28)</f>
        <v>89437387.40000008</v>
      </c>
      <c r="O30" s="8"/>
    </row>
    <row r="31" spans="2:15" ht="23.25" customHeight="1" x14ac:dyDescent="0.55000000000000004">
      <c r="B31" s="67"/>
      <c r="C31" s="67"/>
      <c r="D31" s="67"/>
      <c r="E31" s="67"/>
      <c r="F31" s="67"/>
      <c r="G31" s="67"/>
      <c r="H31" s="38"/>
      <c r="I31" s="38"/>
      <c r="J31" s="38"/>
      <c r="K31" s="38"/>
      <c r="L31" s="38"/>
      <c r="M31" s="38"/>
      <c r="N31" s="38"/>
      <c r="O31" s="8"/>
    </row>
    <row r="32" spans="2:15" s="60" customFormat="1" ht="23.25" customHeight="1" x14ac:dyDescent="0.55000000000000004">
      <c r="B32" s="67"/>
      <c r="F32" s="67"/>
      <c r="G32" s="67"/>
      <c r="H32" s="38"/>
      <c r="I32" s="57"/>
      <c r="K32" s="58"/>
      <c r="L32" s="69"/>
      <c r="M32" s="58"/>
    </row>
    <row r="33" spans="1:15" s="60" customFormat="1" ht="23.25" customHeight="1" x14ac:dyDescent="0.55000000000000004">
      <c r="B33" s="41" t="s">
        <v>37</v>
      </c>
      <c r="F33" s="67"/>
      <c r="G33" s="67"/>
      <c r="H33" s="69"/>
      <c r="I33" s="67"/>
      <c r="J33" s="69"/>
      <c r="K33" s="58"/>
      <c r="L33" s="69"/>
      <c r="M33" s="58"/>
      <c r="N33" s="58"/>
    </row>
    <row r="34" spans="1:15" s="60" customFormat="1" ht="23.25" customHeight="1" x14ac:dyDescent="0.55000000000000004">
      <c r="B34" s="41"/>
      <c r="F34" s="67"/>
      <c r="G34" s="67"/>
      <c r="H34" s="69"/>
      <c r="I34" s="67"/>
      <c r="J34" s="69"/>
      <c r="K34" s="58"/>
      <c r="L34" s="69"/>
      <c r="M34" s="58"/>
      <c r="N34" s="58"/>
    </row>
    <row r="35" spans="1:15" s="60" customFormat="1" ht="23.25" customHeight="1" x14ac:dyDescent="0.55000000000000004">
      <c r="B35" s="41"/>
      <c r="F35" s="67"/>
      <c r="G35" s="67"/>
      <c r="H35" s="69"/>
      <c r="I35" s="67"/>
      <c r="J35" s="69"/>
      <c r="K35" s="58"/>
      <c r="L35" s="69"/>
      <c r="M35" s="58"/>
      <c r="N35" s="58"/>
    </row>
    <row r="36" spans="1:15" s="60" customFormat="1" ht="23.25" customHeight="1" x14ac:dyDescent="0.55000000000000004">
      <c r="B36" s="41"/>
      <c r="F36" s="67"/>
      <c r="G36" s="67"/>
      <c r="H36" s="69"/>
      <c r="I36" s="67"/>
      <c r="J36" s="69"/>
      <c r="K36" s="58"/>
      <c r="L36" s="69"/>
      <c r="M36" s="58"/>
      <c r="N36" s="58"/>
    </row>
    <row r="37" spans="1:15" s="60" customFormat="1" ht="23.25" customHeight="1" x14ac:dyDescent="0.55000000000000004">
      <c r="B37" s="41"/>
      <c r="E37" s="70" t="s">
        <v>130</v>
      </c>
      <c r="F37" s="71"/>
      <c r="G37" s="71"/>
      <c r="H37" s="71"/>
      <c r="I37" s="96"/>
      <c r="J37" s="69"/>
      <c r="K37" s="58"/>
      <c r="L37" s="69"/>
      <c r="M37" s="58"/>
      <c r="N37" s="58"/>
    </row>
    <row r="38" spans="1:15" s="60" customFormat="1" ht="23.25" customHeight="1" x14ac:dyDescent="0.55000000000000004">
      <c r="B38" s="41"/>
      <c r="E38" s="70" t="s">
        <v>157</v>
      </c>
      <c r="F38" s="70"/>
      <c r="G38" s="70"/>
      <c r="H38" s="71"/>
      <c r="I38" s="96"/>
      <c r="J38" s="72"/>
      <c r="K38" s="72"/>
      <c r="L38" s="72"/>
      <c r="M38" s="72"/>
      <c r="N38" s="72"/>
    </row>
    <row r="39" spans="1:15" s="60" customFormat="1" ht="24" customHeight="1" x14ac:dyDescent="0.55000000000000004">
      <c r="A39" s="73"/>
      <c r="B39" s="73" t="s">
        <v>158</v>
      </c>
      <c r="C39" s="73"/>
      <c r="D39" s="73"/>
      <c r="E39" s="73"/>
      <c r="F39" s="73"/>
      <c r="G39" s="73"/>
      <c r="H39" s="73"/>
      <c r="I39" s="73"/>
      <c r="J39" s="74"/>
      <c r="K39" s="74"/>
      <c r="L39" s="74"/>
      <c r="M39" s="74"/>
      <c r="N39" s="74"/>
    </row>
    <row r="40" spans="1:15" s="60" customFormat="1" ht="24" customHeight="1" x14ac:dyDescent="0.55000000000000004">
      <c r="A40" s="73"/>
      <c r="B40" s="74" t="s">
        <v>0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</row>
    <row r="41" spans="1:15" s="60" customFormat="1" ht="24" customHeight="1" x14ac:dyDescent="0.55000000000000004">
      <c r="A41" s="73"/>
      <c r="B41" s="74" t="s">
        <v>159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</row>
    <row r="42" spans="1:15" ht="24" customHeight="1" x14ac:dyDescent="0.55000000000000004">
      <c r="A42" s="75"/>
      <c r="B42" s="185" t="str">
        <f>+B3</f>
        <v>FOR THE THREE-MONTH PERIODS ENDED MARCH 31, 2022</v>
      </c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8"/>
    </row>
    <row r="43" spans="1:15" ht="26.25" customHeight="1" x14ac:dyDescent="0.55000000000000004">
      <c r="A43" s="8"/>
      <c r="B43" s="185" t="s">
        <v>205</v>
      </c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</row>
    <row r="44" spans="1:15" ht="24" customHeight="1" x14ac:dyDescent="0.55000000000000004">
      <c r="A44" s="8"/>
      <c r="B44" s="102"/>
      <c r="C44" s="112"/>
      <c r="D44" s="112"/>
      <c r="E44" s="112"/>
      <c r="F44" s="112"/>
      <c r="G44" s="168"/>
      <c r="H44" s="112"/>
      <c r="I44" s="112"/>
      <c r="J44" s="112"/>
      <c r="K44" s="112"/>
      <c r="L44" s="112"/>
      <c r="M44" s="112"/>
      <c r="N44" s="112"/>
      <c r="O44" s="8"/>
    </row>
    <row r="45" spans="1:15" ht="24" customHeight="1" x14ac:dyDescent="0.55000000000000004">
      <c r="A45" s="8"/>
      <c r="B45" s="112"/>
      <c r="C45" s="112"/>
      <c r="D45" s="112"/>
      <c r="E45" s="112"/>
      <c r="F45" s="112"/>
      <c r="G45" s="168"/>
      <c r="H45" s="102"/>
      <c r="I45" s="102"/>
      <c r="J45" s="102"/>
      <c r="K45" s="102"/>
      <c r="L45" s="102"/>
      <c r="M45" s="102"/>
      <c r="N45" s="62" t="s">
        <v>2</v>
      </c>
      <c r="O45" s="8"/>
    </row>
    <row r="46" spans="1:15" s="60" customFormat="1" ht="24" customHeight="1" x14ac:dyDescent="0.55000000000000004">
      <c r="B46" s="63"/>
      <c r="C46" s="9"/>
      <c r="D46" s="9"/>
      <c r="E46" s="9"/>
      <c r="F46" s="9"/>
      <c r="G46" s="9"/>
      <c r="H46" s="131"/>
      <c r="I46" s="131" t="s">
        <v>135</v>
      </c>
      <c r="J46" s="131"/>
      <c r="K46" s="102"/>
      <c r="L46" s="187" t="s">
        <v>136</v>
      </c>
      <c r="M46" s="187"/>
      <c r="N46" s="187"/>
    </row>
    <row r="47" spans="1:15" s="60" customFormat="1" ht="24" customHeight="1" x14ac:dyDescent="0.55000000000000004">
      <c r="B47" s="63"/>
      <c r="C47" s="63"/>
      <c r="D47" s="63"/>
      <c r="E47" s="63"/>
      <c r="F47" s="63"/>
      <c r="G47" s="63"/>
      <c r="H47" s="87">
        <v>2022</v>
      </c>
      <c r="I47" s="88"/>
      <c r="J47" s="87">
        <v>2021</v>
      </c>
      <c r="K47" s="83"/>
      <c r="L47" s="87">
        <f>+H47</f>
        <v>2022</v>
      </c>
      <c r="M47" s="88"/>
      <c r="N47" s="87">
        <f>+J47</f>
        <v>2021</v>
      </c>
    </row>
    <row r="48" spans="1:15" s="60" customFormat="1" ht="24" customHeight="1" x14ac:dyDescent="0.55000000000000004">
      <c r="B48" s="67" t="s">
        <v>160</v>
      </c>
      <c r="C48" s="63"/>
      <c r="D48" s="63"/>
      <c r="E48" s="63"/>
      <c r="F48" s="63"/>
      <c r="G48" s="63"/>
      <c r="H48" s="66"/>
      <c r="I48" s="86"/>
      <c r="J48" s="101"/>
      <c r="N48" s="101"/>
    </row>
    <row r="49" spans="1:15" ht="24" customHeight="1" x14ac:dyDescent="0.55000000000000004">
      <c r="B49" s="67" t="s">
        <v>161</v>
      </c>
      <c r="C49" s="67"/>
      <c r="D49" s="60"/>
      <c r="E49" s="60"/>
      <c r="F49" s="67"/>
      <c r="G49" s="67"/>
      <c r="H49" s="91">
        <v>77948816.230000004</v>
      </c>
      <c r="I49" s="93"/>
      <c r="J49" s="57">
        <v>-185634526.16999999</v>
      </c>
      <c r="K49" s="93"/>
      <c r="L49" s="57">
        <v>60210866.450000003</v>
      </c>
      <c r="M49" s="57"/>
      <c r="N49" s="57">
        <v>-249592936.24000001</v>
      </c>
      <c r="O49" s="8"/>
    </row>
    <row r="50" spans="1:15" ht="24" customHeight="1" x14ac:dyDescent="0.55000000000000004">
      <c r="A50" s="8"/>
      <c r="B50" s="67" t="s">
        <v>162</v>
      </c>
      <c r="C50" s="67"/>
      <c r="D50" s="60"/>
      <c r="E50" s="60"/>
      <c r="F50" s="67"/>
      <c r="G50" s="67"/>
      <c r="H50" s="91">
        <v>-75716262.090000004</v>
      </c>
      <c r="I50" s="93"/>
      <c r="J50" s="57">
        <v>22750081.039999999</v>
      </c>
      <c r="K50" s="93"/>
      <c r="L50" s="57">
        <v>-94976400.920000002</v>
      </c>
      <c r="M50" s="57"/>
      <c r="N50" s="57">
        <v>22750081.039999999</v>
      </c>
      <c r="O50" s="8"/>
    </row>
    <row r="51" spans="1:15" s="60" customFormat="1" ht="24" customHeight="1" x14ac:dyDescent="0.55000000000000004">
      <c r="B51" s="67" t="s">
        <v>163</v>
      </c>
      <c r="C51" s="67"/>
      <c r="F51" s="67"/>
      <c r="G51" s="67"/>
      <c r="H51" s="91">
        <v>-22127896.590000004</v>
      </c>
      <c r="I51" s="93"/>
      <c r="J51" s="57">
        <v>-7065973.96</v>
      </c>
      <c r="K51" s="93"/>
      <c r="L51" s="57">
        <v>-5882696.3100000024</v>
      </c>
      <c r="M51" s="57"/>
      <c r="N51" s="57">
        <v>1990738.48</v>
      </c>
    </row>
    <row r="52" spans="1:15" ht="24" customHeight="1" x14ac:dyDescent="0.55000000000000004">
      <c r="A52" s="8"/>
      <c r="B52" s="67" t="s">
        <v>164</v>
      </c>
      <c r="C52" s="67"/>
      <c r="D52" s="60"/>
      <c r="E52" s="60"/>
      <c r="F52" s="67"/>
      <c r="G52" s="67"/>
      <c r="H52" s="91">
        <v>20830235.5</v>
      </c>
      <c r="I52" s="93"/>
      <c r="J52" s="57">
        <v>-45940689.979999997</v>
      </c>
      <c r="K52" s="93"/>
      <c r="L52" s="57">
        <v>0</v>
      </c>
      <c r="M52" s="57"/>
      <c r="N52" s="57">
        <v>0</v>
      </c>
      <c r="O52" s="8"/>
    </row>
    <row r="53" spans="1:15" s="60" customFormat="1" ht="24" customHeight="1" x14ac:dyDescent="0.55000000000000004">
      <c r="B53" s="67" t="s">
        <v>165</v>
      </c>
      <c r="E53" s="55" t="s">
        <v>166</v>
      </c>
      <c r="F53" s="67"/>
      <c r="G53" s="67"/>
      <c r="H53" s="91">
        <v>-25491036.09</v>
      </c>
      <c r="I53" s="93"/>
      <c r="J53" s="57">
        <v>-7459173.1700000502</v>
      </c>
      <c r="K53" s="93"/>
      <c r="L53" s="57">
        <v>-30008814.220000029</v>
      </c>
      <c r="M53" s="57"/>
      <c r="N53" s="57">
        <v>-9333805.6400000006</v>
      </c>
    </row>
    <row r="54" spans="1:15" s="60" customFormat="1" ht="24" customHeight="1" x14ac:dyDescent="0.55000000000000004">
      <c r="B54" s="67" t="s">
        <v>231</v>
      </c>
      <c r="E54" s="55"/>
      <c r="F54" s="67"/>
      <c r="G54" s="67"/>
      <c r="H54" s="91">
        <v>-7084800</v>
      </c>
      <c r="I54" s="93"/>
      <c r="J54" s="57">
        <v>-20000000</v>
      </c>
      <c r="K54" s="93"/>
      <c r="L54" s="57">
        <v>0</v>
      </c>
      <c r="M54" s="57"/>
      <c r="N54" s="57">
        <v>0</v>
      </c>
    </row>
    <row r="55" spans="1:15" s="60" customFormat="1" ht="24" customHeight="1" x14ac:dyDescent="0.55000000000000004">
      <c r="B55" s="67" t="s">
        <v>167</v>
      </c>
      <c r="E55" s="55" t="s">
        <v>168</v>
      </c>
      <c r="F55" s="67"/>
      <c r="G55" s="67"/>
      <c r="H55" s="91">
        <v>-59450678.140000001</v>
      </c>
      <c r="I55" s="93"/>
      <c r="J55" s="57">
        <v>20781731.219999999</v>
      </c>
      <c r="K55" s="93"/>
      <c r="L55" s="57">
        <v>-59450678.140000001</v>
      </c>
      <c r="M55" s="57"/>
      <c r="N55" s="57">
        <v>22627267.219999999</v>
      </c>
    </row>
    <row r="56" spans="1:15" s="60" customFormat="1" ht="24" customHeight="1" x14ac:dyDescent="0.55000000000000004">
      <c r="B56" s="50" t="s">
        <v>169</v>
      </c>
      <c r="E56" s="55"/>
      <c r="F56" s="67"/>
      <c r="G56" s="67"/>
      <c r="H56" s="91">
        <v>0</v>
      </c>
      <c r="I56" s="93"/>
      <c r="J56" s="57">
        <v>-144450</v>
      </c>
      <c r="K56" s="93"/>
      <c r="L56" s="57">
        <v>0</v>
      </c>
      <c r="M56" s="57"/>
      <c r="N56" s="57">
        <v>0</v>
      </c>
    </row>
    <row r="57" spans="1:15" s="60" customFormat="1" ht="24" customHeight="1" x14ac:dyDescent="0.55000000000000004">
      <c r="B57" s="67" t="s">
        <v>170</v>
      </c>
      <c r="F57" s="67"/>
      <c r="G57" s="67"/>
      <c r="H57" s="91">
        <v>406750</v>
      </c>
      <c r="I57" s="93"/>
      <c r="J57" s="57">
        <v>352400</v>
      </c>
      <c r="K57" s="93"/>
      <c r="L57" s="57">
        <v>506750</v>
      </c>
      <c r="M57" s="57"/>
      <c r="N57" s="57">
        <v>292400</v>
      </c>
    </row>
    <row r="58" spans="1:15" ht="24" customHeight="1" x14ac:dyDescent="0.55000000000000004">
      <c r="B58" s="67" t="s">
        <v>171</v>
      </c>
      <c r="C58" s="67"/>
      <c r="D58" s="67"/>
      <c r="E58" s="67"/>
      <c r="F58" s="67"/>
      <c r="G58" s="67"/>
      <c r="J58" s="57"/>
      <c r="N58" s="38"/>
      <c r="O58" s="8"/>
    </row>
    <row r="59" spans="1:15" s="60" customFormat="1" ht="24" customHeight="1" x14ac:dyDescent="0.55000000000000004">
      <c r="B59" s="67" t="s">
        <v>172</v>
      </c>
      <c r="H59" s="91">
        <v>-32145249.460000001</v>
      </c>
      <c r="I59" s="91"/>
      <c r="J59" s="91">
        <v>-83380158.790000007</v>
      </c>
      <c r="K59" s="91"/>
      <c r="L59" s="38">
        <v>-36206213.480000004</v>
      </c>
      <c r="M59" s="57"/>
      <c r="N59" s="38">
        <v>-108211997.56</v>
      </c>
    </row>
    <row r="60" spans="1:15" s="60" customFormat="1" ht="24" customHeight="1" x14ac:dyDescent="0.55000000000000004">
      <c r="B60" s="128" t="s">
        <v>173</v>
      </c>
      <c r="H60" s="91">
        <v>-87752616.75</v>
      </c>
      <c r="I60" s="91"/>
      <c r="J60" s="91">
        <v>143460506.28</v>
      </c>
      <c r="K60" s="91"/>
      <c r="L60" s="38">
        <v>-72541212.260000005</v>
      </c>
      <c r="M60" s="181"/>
      <c r="N60" s="182">
        <v>151402757.78999999</v>
      </c>
    </row>
    <row r="61" spans="1:15" s="60" customFormat="1" ht="24" customHeight="1" x14ac:dyDescent="0.55000000000000004">
      <c r="B61" s="67" t="s">
        <v>174</v>
      </c>
      <c r="H61" s="91">
        <v>17873981.129999999</v>
      </c>
      <c r="I61" s="93"/>
      <c r="J61" s="91">
        <v>-4757661.21</v>
      </c>
      <c r="K61" s="93"/>
      <c r="L61" s="38">
        <v>17264189.239999998</v>
      </c>
      <c r="M61" s="57"/>
      <c r="N61" s="38">
        <v>-4273912.0199999996</v>
      </c>
    </row>
    <row r="62" spans="1:15" ht="24" customHeight="1" x14ac:dyDescent="0.55000000000000004">
      <c r="A62" s="8"/>
      <c r="B62" s="67" t="s">
        <v>175</v>
      </c>
      <c r="C62" s="60"/>
      <c r="D62" s="60"/>
      <c r="E62" s="60"/>
      <c r="F62" s="67"/>
      <c r="G62" s="67"/>
      <c r="H62" s="38">
        <v>-3844359.1800000034</v>
      </c>
      <c r="I62" s="93"/>
      <c r="J62" s="38">
        <v>16516604.810000001</v>
      </c>
      <c r="K62" s="93"/>
      <c r="L62" s="38">
        <v>-3844359.18</v>
      </c>
      <c r="M62" s="57"/>
      <c r="N62" s="38">
        <v>16516604.810000001</v>
      </c>
      <c r="O62" s="8"/>
    </row>
    <row r="63" spans="1:15" s="60" customFormat="1" ht="24" customHeight="1" x14ac:dyDescent="0.55000000000000004">
      <c r="B63" s="67" t="s">
        <v>176</v>
      </c>
      <c r="H63" s="38">
        <v>-1768640</v>
      </c>
      <c r="I63" s="93"/>
      <c r="J63" s="38">
        <v>-1688863</v>
      </c>
      <c r="K63" s="93"/>
      <c r="L63" s="38">
        <v>-1262240</v>
      </c>
      <c r="M63" s="57"/>
      <c r="N63" s="38">
        <v>-1552580</v>
      </c>
    </row>
    <row r="64" spans="1:15" ht="24" customHeight="1" x14ac:dyDescent="0.55000000000000004">
      <c r="B64" s="67" t="s">
        <v>201</v>
      </c>
      <c r="C64" s="60"/>
      <c r="D64" s="60"/>
      <c r="E64" s="60"/>
      <c r="F64" s="67"/>
      <c r="G64" s="67"/>
      <c r="H64" s="76">
        <f>SUM(H49:H57,H59:H63,H30)</f>
        <v>-55885900.210000008</v>
      </c>
      <c r="I64" s="57"/>
      <c r="J64" s="76">
        <f>SUM(J49:J57,J59:J63,J30)</f>
        <v>-40770204.450000212</v>
      </c>
      <c r="K64" s="57"/>
      <c r="L64" s="76">
        <f>SUM(L49:L57,L59:L63,L30)</f>
        <v>-135804015.46999985</v>
      </c>
      <c r="M64" s="57"/>
      <c r="N64" s="76">
        <f>SUM(N49:N57,N59:N63,N30)</f>
        <v>-67947994.719999984</v>
      </c>
      <c r="O64" s="8"/>
    </row>
    <row r="65" spans="1:15" ht="24" customHeight="1" x14ac:dyDescent="0.55000000000000004">
      <c r="B65" s="130" t="s">
        <v>235</v>
      </c>
      <c r="C65" s="67"/>
      <c r="D65" s="67"/>
      <c r="E65" s="67"/>
      <c r="F65" s="67"/>
      <c r="G65" s="67"/>
      <c r="H65" s="38">
        <v>0</v>
      </c>
      <c r="I65" s="57"/>
      <c r="J65" s="38">
        <v>12250000</v>
      </c>
      <c r="K65" s="57"/>
      <c r="L65" s="38">
        <v>0</v>
      </c>
      <c r="M65" s="57"/>
      <c r="N65" s="38">
        <v>0</v>
      </c>
      <c r="O65" s="8"/>
    </row>
    <row r="66" spans="1:15" ht="24" customHeight="1" x14ac:dyDescent="0.55000000000000004">
      <c r="B66" s="130" t="s">
        <v>177</v>
      </c>
      <c r="C66" s="67"/>
      <c r="D66" s="67"/>
      <c r="E66" s="67"/>
      <c r="F66" s="67"/>
      <c r="G66" s="67"/>
      <c r="H66" s="38">
        <v>353863.92</v>
      </c>
      <c r="I66" s="57"/>
      <c r="J66" s="38">
        <v>819519.56</v>
      </c>
      <c r="K66" s="57"/>
      <c r="L66" s="38">
        <v>345697.95</v>
      </c>
      <c r="M66" s="57"/>
      <c r="N66" s="38">
        <v>804051.68</v>
      </c>
      <c r="O66" s="8"/>
    </row>
    <row r="67" spans="1:15" ht="24" customHeight="1" x14ac:dyDescent="0.55000000000000004">
      <c r="B67" s="130" t="s">
        <v>178</v>
      </c>
      <c r="C67" s="67"/>
      <c r="D67" s="67"/>
      <c r="E67" s="67"/>
      <c r="F67" s="67"/>
      <c r="G67" s="67"/>
      <c r="H67" s="91">
        <v>-495.15</v>
      </c>
      <c r="I67" s="93"/>
      <c r="J67" s="91">
        <v>0</v>
      </c>
      <c r="K67" s="93"/>
      <c r="L67" s="38">
        <v>-495.15</v>
      </c>
      <c r="M67" s="57"/>
      <c r="N67" s="38">
        <v>0</v>
      </c>
      <c r="O67" s="8"/>
    </row>
    <row r="68" spans="1:15" ht="24" customHeight="1" x14ac:dyDescent="0.55000000000000004">
      <c r="B68" s="67" t="s">
        <v>179</v>
      </c>
      <c r="C68" s="67"/>
      <c r="D68" s="67"/>
      <c r="E68" s="67"/>
      <c r="F68" s="67"/>
      <c r="G68" s="67"/>
      <c r="H68" s="92">
        <v>-30598712.129999999</v>
      </c>
      <c r="I68" s="93"/>
      <c r="J68" s="92">
        <v>-28474003.440000001</v>
      </c>
      <c r="K68" s="93"/>
      <c r="L68" s="59">
        <v>-28815545.170000002</v>
      </c>
      <c r="M68" s="57"/>
      <c r="N68" s="59">
        <v>-27839920.600000001</v>
      </c>
      <c r="O68" s="8"/>
    </row>
    <row r="69" spans="1:15" ht="24" customHeight="1" x14ac:dyDescent="0.55000000000000004">
      <c r="B69" s="67" t="s">
        <v>202</v>
      </c>
      <c r="C69" s="67"/>
      <c r="D69" s="67"/>
      <c r="E69" s="67"/>
      <c r="F69" s="67"/>
      <c r="G69" s="67"/>
      <c r="H69" s="59">
        <f>SUM(H64:H68)</f>
        <v>-86131243.570000008</v>
      </c>
      <c r="I69" s="57"/>
      <c r="J69" s="59">
        <f>SUM(J64:J68)</f>
        <v>-56174688.330000214</v>
      </c>
      <c r="K69" s="57"/>
      <c r="L69" s="59">
        <f>SUM(L64:L68)</f>
        <v>-164274357.83999985</v>
      </c>
      <c r="M69" s="57"/>
      <c r="N69" s="59">
        <f>SUM(N64:N68)</f>
        <v>-94983863.639999986</v>
      </c>
      <c r="O69" s="8"/>
    </row>
    <row r="70" spans="1:15" ht="24" customHeight="1" x14ac:dyDescent="0.55000000000000004">
      <c r="B70" s="67"/>
      <c r="C70" s="67"/>
      <c r="D70" s="67"/>
      <c r="E70" s="67"/>
      <c r="F70" s="67"/>
      <c r="G70" s="67"/>
      <c r="H70" s="38"/>
      <c r="I70" s="57"/>
      <c r="J70" s="38"/>
      <c r="K70" s="57"/>
      <c r="L70" s="38"/>
      <c r="M70" s="57"/>
      <c r="N70" s="38"/>
      <c r="O70" s="8"/>
    </row>
    <row r="71" spans="1:15" ht="24" customHeight="1" x14ac:dyDescent="0.55000000000000004">
      <c r="B71" s="60"/>
      <c r="C71" s="60"/>
      <c r="D71" s="60"/>
      <c r="E71" s="60"/>
      <c r="F71" s="67"/>
      <c r="G71" s="67"/>
      <c r="H71" s="38"/>
      <c r="I71" s="57"/>
      <c r="J71" s="38"/>
      <c r="K71" s="57"/>
      <c r="L71" s="38"/>
      <c r="M71" s="57"/>
      <c r="N71" s="38"/>
      <c r="O71" s="8"/>
    </row>
    <row r="72" spans="1:15" ht="24" customHeight="1" x14ac:dyDescent="0.55000000000000004">
      <c r="B72" s="41" t="s">
        <v>37</v>
      </c>
      <c r="C72" s="60"/>
      <c r="D72" s="60"/>
      <c r="E72" s="60"/>
      <c r="F72" s="67"/>
      <c r="G72" s="67"/>
      <c r="H72" s="38"/>
      <c r="I72" s="57"/>
      <c r="J72" s="38"/>
      <c r="K72" s="57"/>
      <c r="L72" s="38"/>
      <c r="M72" s="57"/>
      <c r="N72" s="38"/>
      <c r="O72" s="8"/>
    </row>
    <row r="73" spans="1:15" ht="24" customHeight="1" x14ac:dyDescent="0.55000000000000004">
      <c r="B73" s="41"/>
      <c r="C73" s="60"/>
      <c r="D73" s="60"/>
      <c r="E73" s="60"/>
      <c r="F73" s="67"/>
      <c r="G73" s="67"/>
      <c r="H73" s="38"/>
      <c r="I73" s="57"/>
      <c r="J73" s="38"/>
      <c r="K73" s="57"/>
      <c r="L73" s="38"/>
      <c r="M73" s="57"/>
      <c r="N73" s="38"/>
      <c r="O73" s="8"/>
    </row>
    <row r="74" spans="1:15" ht="24" customHeight="1" x14ac:dyDescent="0.55000000000000004">
      <c r="B74" s="41"/>
      <c r="C74" s="60"/>
      <c r="D74" s="60"/>
      <c r="E74" s="60"/>
      <c r="F74" s="67"/>
      <c r="G74" s="67"/>
      <c r="H74" s="38"/>
      <c r="I74" s="57"/>
      <c r="J74" s="38"/>
      <c r="K74" s="57"/>
      <c r="L74" s="38"/>
      <c r="M74" s="57"/>
      <c r="N74" s="38"/>
      <c r="O74" s="8"/>
    </row>
    <row r="75" spans="1:15" s="60" customFormat="1" ht="24" customHeight="1" x14ac:dyDescent="0.55000000000000004">
      <c r="B75" s="41"/>
      <c r="E75" s="70" t="s">
        <v>130</v>
      </c>
      <c r="F75" s="71"/>
      <c r="G75" s="71"/>
      <c r="H75" s="71"/>
      <c r="I75" s="96"/>
      <c r="J75" s="69"/>
      <c r="K75" s="58"/>
      <c r="L75" s="69"/>
      <c r="M75" s="58"/>
      <c r="N75" s="58"/>
    </row>
    <row r="76" spans="1:15" s="60" customFormat="1" ht="24" customHeight="1" x14ac:dyDescent="0.55000000000000004">
      <c r="B76" s="41"/>
      <c r="E76" s="70" t="s">
        <v>180</v>
      </c>
      <c r="F76" s="70"/>
      <c r="G76" s="70"/>
      <c r="H76" s="71"/>
      <c r="I76" s="96"/>
      <c r="J76" s="69"/>
      <c r="K76" s="58"/>
      <c r="L76" s="69"/>
      <c r="M76" s="58"/>
      <c r="N76" s="58"/>
    </row>
    <row r="77" spans="1:15" s="60" customFormat="1" ht="24" customHeight="1" x14ac:dyDescent="0.55000000000000004">
      <c r="B77" s="41"/>
      <c r="E77" s="70"/>
      <c r="F77" s="70"/>
      <c r="G77" s="70"/>
      <c r="H77" s="71"/>
      <c r="I77" s="96"/>
      <c r="J77" s="69"/>
      <c r="K77" s="58"/>
      <c r="L77" s="69"/>
      <c r="M77" s="58"/>
      <c r="N77" s="58"/>
    </row>
    <row r="78" spans="1:15" s="60" customFormat="1" ht="24" customHeight="1" x14ac:dyDescent="0.55000000000000004">
      <c r="A78" s="73"/>
      <c r="B78" s="73" t="s">
        <v>181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</row>
    <row r="79" spans="1:15" s="60" customFormat="1" ht="24" customHeight="1" x14ac:dyDescent="0.55000000000000004">
      <c r="A79" s="73"/>
      <c r="B79" s="74" t="s">
        <v>0</v>
      </c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</row>
    <row r="80" spans="1:15" s="60" customFormat="1" ht="24" customHeight="1" x14ac:dyDescent="0.55000000000000004">
      <c r="A80" s="73"/>
      <c r="B80" s="74" t="s">
        <v>159</v>
      </c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</row>
    <row r="81" spans="1:15" ht="24" customHeight="1" x14ac:dyDescent="0.55000000000000004">
      <c r="A81" s="75"/>
      <c r="B81" s="185" t="str">
        <f>+B42</f>
        <v>FOR THE THREE-MONTH PERIODS ENDED MARCH 31, 2022</v>
      </c>
      <c r="C81" s="184"/>
      <c r="D81" s="184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8"/>
    </row>
    <row r="82" spans="1:15" ht="24" customHeight="1" x14ac:dyDescent="0.55000000000000004">
      <c r="A82" s="8"/>
      <c r="B82" s="185" t="s">
        <v>205</v>
      </c>
      <c r="C82" s="185"/>
      <c r="D82" s="185"/>
      <c r="E82" s="185"/>
      <c r="F82" s="185"/>
      <c r="G82" s="185"/>
      <c r="H82" s="185"/>
      <c r="I82" s="185"/>
      <c r="J82" s="185"/>
      <c r="K82" s="185"/>
      <c r="L82" s="185"/>
      <c r="M82" s="185"/>
      <c r="N82" s="185"/>
    </row>
    <row r="83" spans="1:15" ht="24" customHeight="1" x14ac:dyDescent="0.55000000000000004">
      <c r="A83" s="8"/>
      <c r="B83" s="102"/>
      <c r="C83" s="112"/>
      <c r="D83" s="112"/>
      <c r="E83" s="112"/>
      <c r="F83" s="112"/>
      <c r="G83" s="168"/>
      <c r="H83" s="112"/>
      <c r="I83" s="112"/>
      <c r="J83" s="112"/>
      <c r="K83" s="112"/>
      <c r="L83" s="112"/>
      <c r="M83" s="112"/>
      <c r="N83" s="112"/>
      <c r="O83" s="8"/>
    </row>
    <row r="84" spans="1:15" ht="24" customHeight="1" x14ac:dyDescent="0.55000000000000004">
      <c r="A84" s="8"/>
      <c r="B84" s="112"/>
      <c r="C84" s="112"/>
      <c r="D84" s="112"/>
      <c r="E84" s="112"/>
      <c r="F84" s="112"/>
      <c r="G84" s="168"/>
      <c r="H84" s="102"/>
      <c r="I84" s="102"/>
      <c r="J84" s="102"/>
      <c r="K84" s="102"/>
      <c r="L84" s="102"/>
      <c r="M84" s="102"/>
      <c r="N84" s="62" t="s">
        <v>2</v>
      </c>
      <c r="O84" s="8"/>
    </row>
    <row r="85" spans="1:15" s="60" customFormat="1" ht="24" customHeight="1" x14ac:dyDescent="0.55000000000000004">
      <c r="B85" s="63"/>
      <c r="C85" s="9"/>
      <c r="D85" s="9"/>
      <c r="E85" s="9"/>
      <c r="F85" s="9"/>
      <c r="G85" s="9"/>
      <c r="H85" s="131"/>
      <c r="I85" s="131" t="s">
        <v>135</v>
      </c>
      <c r="J85" s="131"/>
      <c r="K85" s="102"/>
      <c r="L85" s="187" t="s">
        <v>136</v>
      </c>
      <c r="M85" s="187"/>
      <c r="N85" s="187"/>
    </row>
    <row r="86" spans="1:15" s="60" customFormat="1" ht="24" customHeight="1" x14ac:dyDescent="0.55000000000000004">
      <c r="B86" s="63"/>
      <c r="C86" s="63"/>
      <c r="D86" s="63"/>
      <c r="E86" s="63"/>
      <c r="F86" s="63"/>
      <c r="G86" s="63"/>
      <c r="H86" s="87">
        <v>2022</v>
      </c>
      <c r="I86" s="88"/>
      <c r="J86" s="87">
        <v>2021</v>
      </c>
      <c r="K86" s="83"/>
      <c r="L86" s="87">
        <f>+H86</f>
        <v>2022</v>
      </c>
      <c r="M86" s="88"/>
      <c r="N86" s="87">
        <f>+J86</f>
        <v>2021</v>
      </c>
    </row>
    <row r="87" spans="1:15" ht="24" customHeight="1" x14ac:dyDescent="0.6">
      <c r="B87" s="77" t="s">
        <v>182</v>
      </c>
      <c r="C87" s="77"/>
      <c r="D87" s="77"/>
      <c r="E87" s="77"/>
      <c r="F87" s="60"/>
      <c r="G87" s="60"/>
      <c r="I87" s="60"/>
      <c r="O87" s="8"/>
    </row>
    <row r="88" spans="1:15" ht="24" customHeight="1" x14ac:dyDescent="0.6">
      <c r="B88" s="95" t="s">
        <v>232</v>
      </c>
      <c r="C88" s="77"/>
      <c r="D88" s="77"/>
      <c r="E88" s="77"/>
      <c r="F88" s="60"/>
      <c r="G88" s="60"/>
      <c r="H88" s="58">
        <v>34136021.329999998</v>
      </c>
      <c r="I88" s="60"/>
      <c r="J88" s="38">
        <v>-293873.40999999997</v>
      </c>
      <c r="K88" s="60"/>
      <c r="L88" s="38">
        <v>34136021.329999998</v>
      </c>
      <c r="M88" s="60"/>
      <c r="N88" s="38">
        <v>-293873.40999999997</v>
      </c>
      <c r="O88" s="8"/>
    </row>
    <row r="89" spans="1:15" ht="24" customHeight="1" x14ac:dyDescent="0.6">
      <c r="B89" s="67" t="s">
        <v>183</v>
      </c>
      <c r="C89" s="77"/>
      <c r="D89" s="77"/>
      <c r="E89" s="77"/>
      <c r="F89" s="60"/>
      <c r="G89" s="60"/>
      <c r="H89" s="91">
        <v>0</v>
      </c>
      <c r="I89" s="90"/>
      <c r="J89" s="91">
        <v>5000000</v>
      </c>
      <c r="K89" s="90"/>
      <c r="L89" s="38">
        <v>0</v>
      </c>
      <c r="M89" s="60"/>
      <c r="N89" s="38">
        <v>5000000</v>
      </c>
      <c r="O89" s="8"/>
    </row>
    <row r="90" spans="1:15" ht="24" customHeight="1" x14ac:dyDescent="0.6">
      <c r="B90" s="67" t="s">
        <v>184</v>
      </c>
      <c r="C90" s="77"/>
      <c r="D90" s="77"/>
      <c r="E90" s="77"/>
      <c r="F90" s="60"/>
      <c r="G90" s="60"/>
      <c r="H90" s="91">
        <v>-4000000</v>
      </c>
      <c r="I90" s="90"/>
      <c r="J90" s="91">
        <v>-2400000</v>
      </c>
      <c r="K90" s="90"/>
      <c r="L90" s="38">
        <v>0</v>
      </c>
      <c r="M90" s="60"/>
      <c r="N90" s="38">
        <v>-20000000</v>
      </c>
      <c r="O90" s="8"/>
    </row>
    <row r="91" spans="1:15" ht="24" customHeight="1" x14ac:dyDescent="0.6">
      <c r="B91" s="130" t="s">
        <v>185</v>
      </c>
      <c r="C91" s="77"/>
      <c r="D91" s="77"/>
      <c r="E91" s="77"/>
      <c r="F91" s="60"/>
      <c r="G91" s="60"/>
      <c r="H91" s="91">
        <v>9218000</v>
      </c>
      <c r="I91" s="90"/>
      <c r="J91" s="38">
        <v>0</v>
      </c>
      <c r="K91" s="60"/>
      <c r="L91" s="38">
        <v>0</v>
      </c>
      <c r="M91" s="57"/>
      <c r="N91" s="38">
        <v>0</v>
      </c>
      <c r="O91" s="8"/>
    </row>
    <row r="92" spans="1:15" ht="24" customHeight="1" x14ac:dyDescent="0.6">
      <c r="B92" s="60" t="s">
        <v>186</v>
      </c>
      <c r="C92" s="77"/>
      <c r="D92" s="77"/>
      <c r="E92" s="77"/>
      <c r="F92" s="60"/>
      <c r="G92" s="60"/>
      <c r="H92" s="38"/>
      <c r="I92" s="60"/>
      <c r="J92" s="38"/>
      <c r="K92" s="60"/>
      <c r="L92" s="38"/>
      <c r="M92" s="60"/>
      <c r="N92" s="38"/>
      <c r="O92" s="8"/>
    </row>
    <row r="93" spans="1:15" ht="24" customHeight="1" x14ac:dyDescent="0.55000000000000004">
      <c r="B93" s="60" t="s">
        <v>187</v>
      </c>
      <c r="C93" s="60"/>
      <c r="D93" s="60"/>
      <c r="E93" s="60"/>
      <c r="F93" s="60"/>
      <c r="G93" s="60"/>
      <c r="H93" s="91">
        <v>0</v>
      </c>
      <c r="I93" s="90"/>
      <c r="J93" s="91">
        <v>-6300000</v>
      </c>
      <c r="K93" s="90"/>
      <c r="L93" s="38">
        <v>0</v>
      </c>
      <c r="M93" s="60"/>
      <c r="N93" s="38">
        <v>0</v>
      </c>
    </row>
    <row r="94" spans="1:15" s="60" customFormat="1" ht="24" customHeight="1" x14ac:dyDescent="0.55000000000000004">
      <c r="B94" s="60" t="s">
        <v>188</v>
      </c>
      <c r="D94" s="67"/>
      <c r="E94" s="67"/>
      <c r="F94" s="67"/>
      <c r="G94" s="67"/>
      <c r="H94" s="91">
        <v>0</v>
      </c>
      <c r="I94" s="93"/>
      <c r="J94" s="91">
        <v>-5950000.2400000002</v>
      </c>
      <c r="K94" s="93"/>
      <c r="L94" s="38">
        <v>0</v>
      </c>
      <c r="M94" s="57"/>
      <c r="N94" s="91">
        <v>-5950000.2400000002</v>
      </c>
    </row>
    <row r="95" spans="1:15" s="60" customFormat="1" ht="24" customHeight="1" x14ac:dyDescent="0.55000000000000004">
      <c r="B95" s="67" t="s">
        <v>189</v>
      </c>
      <c r="F95" s="67"/>
      <c r="G95" s="67"/>
      <c r="H95" s="91">
        <v>18530.580000000002</v>
      </c>
      <c r="I95" s="93"/>
      <c r="J95" s="91">
        <v>6000</v>
      </c>
      <c r="K95" s="93"/>
      <c r="L95" s="38">
        <v>18530.580000000002</v>
      </c>
      <c r="M95" s="57"/>
      <c r="N95" s="38">
        <v>0</v>
      </c>
    </row>
    <row r="96" spans="1:15" ht="24" customHeight="1" x14ac:dyDescent="0.55000000000000004">
      <c r="B96" s="67" t="s">
        <v>190</v>
      </c>
      <c r="C96" s="67"/>
      <c r="D96" s="67"/>
      <c r="E96" s="67"/>
      <c r="F96" s="60"/>
      <c r="G96" s="60"/>
      <c r="H96" s="91">
        <v>-16802362.039999999</v>
      </c>
      <c r="I96" s="93"/>
      <c r="J96" s="91">
        <v>-6483897.4400000004</v>
      </c>
      <c r="K96" s="93"/>
      <c r="L96" s="38">
        <v>-14434022.560000001</v>
      </c>
      <c r="M96" s="57"/>
      <c r="N96" s="38">
        <v>-4130143.14</v>
      </c>
      <c r="O96" s="8"/>
    </row>
    <row r="97" spans="2:15" s="60" customFormat="1" ht="24" customHeight="1" x14ac:dyDescent="0.55000000000000004">
      <c r="B97" s="60" t="s">
        <v>191</v>
      </c>
      <c r="D97" s="67"/>
      <c r="E97" s="67"/>
      <c r="F97" s="67"/>
      <c r="G97" s="67"/>
      <c r="H97" s="91">
        <v>26413810.360000014</v>
      </c>
      <c r="I97" s="93"/>
      <c r="J97" s="91">
        <v>-20000000</v>
      </c>
      <c r="K97" s="93"/>
      <c r="L97" s="38">
        <v>26413810.359999999</v>
      </c>
      <c r="M97" s="57"/>
      <c r="N97" s="38">
        <v>-20000000</v>
      </c>
    </row>
    <row r="98" spans="2:15" s="60" customFormat="1" ht="24" customHeight="1" x14ac:dyDescent="0.55000000000000004">
      <c r="B98" s="67" t="s">
        <v>192</v>
      </c>
      <c r="F98" s="67"/>
      <c r="G98" s="67"/>
      <c r="H98" s="38">
        <v>-351920</v>
      </c>
      <c r="I98" s="93"/>
      <c r="J98" s="38">
        <v>-376250</v>
      </c>
      <c r="K98" s="93"/>
      <c r="L98" s="38">
        <v>-286980</v>
      </c>
      <c r="M98" s="57"/>
      <c r="N98" s="38">
        <v>-376250</v>
      </c>
    </row>
    <row r="99" spans="2:15" s="60" customFormat="1" ht="24" customHeight="1" x14ac:dyDescent="0.55000000000000004">
      <c r="B99" s="67" t="s">
        <v>193</v>
      </c>
      <c r="C99" s="67"/>
      <c r="D99" s="67"/>
      <c r="E99" s="67"/>
      <c r="F99" s="67"/>
      <c r="G99" s="67"/>
      <c r="H99" s="37">
        <f>SUM(H88:H98)</f>
        <v>48632080.230000012</v>
      </c>
      <c r="I99" s="57"/>
      <c r="J99" s="37">
        <f>SUM(J88:J98)</f>
        <v>-36798021.090000004</v>
      </c>
      <c r="K99" s="57"/>
      <c r="L99" s="37">
        <f>SUM(L88:L98)</f>
        <v>45847359.709999993</v>
      </c>
      <c r="M99" s="57"/>
      <c r="N99" s="37">
        <f>SUM(N88:N98)</f>
        <v>-45750266.789999999</v>
      </c>
    </row>
    <row r="100" spans="2:15" s="60" customFormat="1" ht="24" customHeight="1" x14ac:dyDescent="0.55000000000000004">
      <c r="B100" s="67" t="s">
        <v>194</v>
      </c>
      <c r="C100" s="67"/>
      <c r="F100" s="67"/>
      <c r="G100" s="67"/>
      <c r="H100" s="57"/>
      <c r="I100" s="57"/>
      <c r="J100" s="57"/>
      <c r="K100" s="57"/>
      <c r="L100" s="57"/>
      <c r="M100" s="57"/>
      <c r="N100" s="57"/>
    </row>
    <row r="101" spans="2:15" s="60" customFormat="1" ht="24" customHeight="1" x14ac:dyDescent="0.55000000000000004">
      <c r="B101" s="60" t="s">
        <v>195</v>
      </c>
      <c r="C101" s="67"/>
      <c r="F101" s="67"/>
      <c r="G101" s="67"/>
    </row>
    <row r="102" spans="2:15" s="60" customFormat="1" ht="24" customHeight="1" x14ac:dyDescent="0.55000000000000004">
      <c r="B102" s="58" t="s">
        <v>196</v>
      </c>
      <c r="C102" s="67"/>
      <c r="F102" s="67"/>
      <c r="G102" s="67"/>
      <c r="H102" s="93">
        <v>0</v>
      </c>
      <c r="I102" s="93"/>
      <c r="J102" s="93">
        <v>20570400</v>
      </c>
      <c r="K102" s="93"/>
      <c r="L102" s="57">
        <v>0</v>
      </c>
      <c r="M102" s="57"/>
      <c r="N102" s="57">
        <v>0</v>
      </c>
    </row>
    <row r="103" spans="2:15" s="60" customFormat="1" ht="24" customHeight="1" x14ac:dyDescent="0.55000000000000004">
      <c r="B103" s="60" t="s">
        <v>197</v>
      </c>
      <c r="C103" s="67"/>
      <c r="F103" s="67"/>
      <c r="G103" s="67"/>
      <c r="H103" s="93"/>
      <c r="I103" s="93"/>
    </row>
    <row r="104" spans="2:15" s="60" customFormat="1" ht="24" customHeight="1" x14ac:dyDescent="0.55000000000000004">
      <c r="B104" s="60" t="s">
        <v>196</v>
      </c>
      <c r="C104" s="90"/>
      <c r="D104" s="90"/>
      <c r="E104" s="90"/>
      <c r="F104" s="95"/>
      <c r="G104" s="95"/>
      <c r="H104" s="93">
        <v>-34930000</v>
      </c>
      <c r="I104" s="93"/>
      <c r="J104" s="93">
        <v>-52168293.210000001</v>
      </c>
      <c r="K104" s="93"/>
      <c r="L104" s="57">
        <v>-20000000</v>
      </c>
      <c r="M104" s="57"/>
      <c r="N104" s="57">
        <v>0</v>
      </c>
    </row>
    <row r="105" spans="2:15" s="60" customFormat="1" ht="24" customHeight="1" x14ac:dyDescent="0.55000000000000004">
      <c r="B105" s="58" t="s">
        <v>198</v>
      </c>
      <c r="C105" s="67"/>
      <c r="F105" s="67"/>
      <c r="G105" s="67"/>
      <c r="H105" s="93">
        <v>-11463946.970000001</v>
      </c>
      <c r="I105" s="93"/>
      <c r="J105" s="93">
        <v>-15061785.74</v>
      </c>
      <c r="K105" s="93"/>
      <c r="L105" s="57">
        <v>-10098745.18</v>
      </c>
      <c r="M105" s="57"/>
      <c r="N105" s="57">
        <v>-13667196.439999999</v>
      </c>
    </row>
    <row r="106" spans="2:15" ht="24" customHeight="1" x14ac:dyDescent="0.55000000000000004">
      <c r="B106" s="130" t="s">
        <v>178</v>
      </c>
      <c r="C106" s="67"/>
      <c r="D106" s="67"/>
      <c r="E106" s="67"/>
      <c r="F106" s="67"/>
      <c r="G106" s="67"/>
      <c r="H106" s="91">
        <v>-12102398.32</v>
      </c>
      <c r="I106" s="93"/>
      <c r="J106" s="91">
        <v>-13550147.450000001</v>
      </c>
      <c r="K106" s="93"/>
      <c r="L106" s="38">
        <v>-3478016.07</v>
      </c>
      <c r="M106" s="57"/>
      <c r="N106" s="38">
        <v>-5581554.7700000005</v>
      </c>
      <c r="O106" s="8"/>
    </row>
    <row r="107" spans="2:15" s="60" customFormat="1" ht="24" customHeight="1" x14ac:dyDescent="0.55000000000000004">
      <c r="B107" s="67" t="s">
        <v>199</v>
      </c>
      <c r="C107" s="67"/>
      <c r="F107" s="67"/>
      <c r="G107" s="67"/>
      <c r="H107" s="37">
        <f>SUM(H101:H106)</f>
        <v>-58496345.289999999</v>
      </c>
      <c r="I107" s="57"/>
      <c r="J107" s="37">
        <f>SUM(J101:J106)</f>
        <v>-60209826.400000006</v>
      </c>
      <c r="K107" s="57"/>
      <c r="L107" s="37">
        <f>SUM(L101:L106)</f>
        <v>-33576761.25</v>
      </c>
      <c r="M107" s="57"/>
      <c r="N107" s="37">
        <f>SUM(N101:N106)</f>
        <v>-19248751.210000001</v>
      </c>
    </row>
    <row r="108" spans="2:15" ht="24" customHeight="1" x14ac:dyDescent="0.55000000000000004">
      <c r="B108" s="67" t="s">
        <v>200</v>
      </c>
      <c r="C108" s="67"/>
      <c r="D108" s="60"/>
      <c r="E108" s="60"/>
      <c r="F108" s="67"/>
      <c r="G108" s="67"/>
      <c r="H108" s="38">
        <f>+H69+H99+H107</f>
        <v>-95995508.629999995</v>
      </c>
      <c r="I108" s="38"/>
      <c r="J108" s="38">
        <f>J107+J99+J69</f>
        <v>-153182535.82000023</v>
      </c>
      <c r="K108" s="57"/>
      <c r="L108" s="38">
        <f>+L69+L99+L107</f>
        <v>-152003759.37999988</v>
      </c>
      <c r="M108" s="57"/>
      <c r="N108" s="38">
        <f>N107+N99+N69</f>
        <v>-159982881.63999999</v>
      </c>
      <c r="O108" s="8"/>
    </row>
    <row r="109" spans="2:15" ht="24" customHeight="1" x14ac:dyDescent="0.55000000000000004">
      <c r="B109" s="67" t="s">
        <v>230</v>
      </c>
      <c r="C109" s="67"/>
      <c r="D109" s="60"/>
      <c r="E109" s="60"/>
      <c r="F109" s="67"/>
      <c r="G109" s="67"/>
      <c r="H109" s="61">
        <f>+BS!J11</f>
        <v>680034569.65999997</v>
      </c>
      <c r="I109" s="57"/>
      <c r="J109" s="126">
        <v>759866897.38000011</v>
      </c>
      <c r="K109" s="57"/>
      <c r="L109" s="61">
        <f>+BS!N11</f>
        <v>393257978.43999994</v>
      </c>
      <c r="M109" s="57"/>
      <c r="N109" s="126">
        <v>556046074.72000015</v>
      </c>
      <c r="O109" s="8"/>
    </row>
    <row r="110" spans="2:15" s="60" customFormat="1" ht="24" customHeight="1" thickBot="1" x14ac:dyDescent="0.6">
      <c r="B110" s="67" t="s">
        <v>229</v>
      </c>
      <c r="F110" s="67"/>
      <c r="G110" s="67"/>
      <c r="H110" s="78">
        <f>SUM(H108:H109)</f>
        <v>584039061.02999997</v>
      </c>
      <c r="I110" s="57"/>
      <c r="J110" s="78">
        <f>SUM(J108:J109)</f>
        <v>606684361.55999994</v>
      </c>
      <c r="K110" s="57"/>
      <c r="L110" s="78">
        <f>SUM(L108:L109)</f>
        <v>241254219.06000006</v>
      </c>
      <c r="M110" s="57"/>
      <c r="N110" s="78">
        <f>SUM(N108:N109)</f>
        <v>396063193.08000016</v>
      </c>
    </row>
    <row r="111" spans="2:15" s="60" customFormat="1" ht="24" customHeight="1" thickTop="1" x14ac:dyDescent="0.55000000000000004">
      <c r="B111" s="67"/>
      <c r="C111" s="67"/>
      <c r="F111" s="67"/>
      <c r="G111" s="67"/>
      <c r="H111" s="38"/>
      <c r="I111" s="57"/>
      <c r="J111" s="38"/>
      <c r="K111" s="57"/>
      <c r="L111" s="38"/>
      <c r="M111" s="57"/>
      <c r="N111" s="38"/>
    </row>
    <row r="112" spans="2:15" s="60" customFormat="1" ht="24" customHeight="1" x14ac:dyDescent="0.6">
      <c r="B112" s="41" t="s">
        <v>37</v>
      </c>
      <c r="C112" s="67"/>
      <c r="F112" s="67"/>
      <c r="G112" s="67"/>
      <c r="H112" s="166"/>
      <c r="I112" s="167"/>
      <c r="J112" s="166"/>
      <c r="K112" s="167"/>
      <c r="L112" s="166"/>
      <c r="M112" s="167"/>
      <c r="N112" s="166"/>
    </row>
    <row r="113" spans="2:14" s="60" customFormat="1" ht="24" customHeight="1" x14ac:dyDescent="0.55000000000000004">
      <c r="B113" s="41"/>
      <c r="C113" s="67"/>
      <c r="F113" s="67"/>
      <c r="G113" s="67"/>
      <c r="H113" s="38"/>
      <c r="I113" s="57"/>
      <c r="J113" s="38"/>
      <c r="K113" s="57"/>
      <c r="L113" s="38"/>
      <c r="M113" s="57"/>
      <c r="N113" s="38"/>
    </row>
    <row r="114" spans="2:14" s="60" customFormat="1" ht="24" customHeight="1" x14ac:dyDescent="0.55000000000000004">
      <c r="B114" s="41"/>
      <c r="C114" s="67"/>
      <c r="F114" s="67"/>
      <c r="G114" s="67"/>
      <c r="H114" s="38"/>
      <c r="I114" s="57"/>
      <c r="J114" s="38"/>
      <c r="K114" s="57"/>
      <c r="L114" s="38"/>
      <c r="M114" s="57"/>
      <c r="N114" s="38"/>
    </row>
    <row r="115" spans="2:14" s="60" customFormat="1" ht="24" customHeight="1" x14ac:dyDescent="0.55000000000000004">
      <c r="B115" s="41"/>
      <c r="E115" s="70" t="s">
        <v>130</v>
      </c>
      <c r="F115" s="71"/>
      <c r="G115" s="71"/>
      <c r="H115" s="71"/>
      <c r="I115" s="57"/>
      <c r="J115" s="38"/>
      <c r="K115" s="57"/>
      <c r="L115" s="38"/>
      <c r="M115" s="57"/>
      <c r="N115" s="38"/>
    </row>
    <row r="116" spans="2:14" s="60" customFormat="1" ht="24" customHeight="1" x14ac:dyDescent="0.55000000000000004">
      <c r="B116" s="41"/>
      <c r="E116" s="70" t="s">
        <v>180</v>
      </c>
      <c r="F116" s="70"/>
      <c r="G116" s="70"/>
      <c r="H116" s="71"/>
      <c r="I116" s="57"/>
      <c r="J116" s="38"/>
      <c r="K116" s="57"/>
      <c r="L116" s="38"/>
      <c r="M116" s="57"/>
      <c r="N116" s="38"/>
    </row>
    <row r="117" spans="2:14" ht="21.75" customHeight="1" x14ac:dyDescent="0.55000000000000004"/>
    <row r="118" spans="2:14" ht="24.75" customHeight="1" x14ac:dyDescent="0.55000000000000004"/>
    <row r="119" spans="2:14" ht="24.75" customHeight="1" x14ac:dyDescent="0.55000000000000004"/>
    <row r="120" spans="2:14" ht="24.75" customHeight="1" x14ac:dyDescent="0.55000000000000004"/>
    <row r="121" spans="2:14" ht="24.75" customHeight="1" x14ac:dyDescent="0.55000000000000004"/>
    <row r="122" spans="2:14" ht="24.75" customHeight="1" x14ac:dyDescent="0.55000000000000004"/>
  </sheetData>
  <mergeCells count="11">
    <mergeCell ref="B81:N81"/>
    <mergeCell ref="L46:N46"/>
    <mergeCell ref="L85:N85"/>
    <mergeCell ref="B1:N1"/>
    <mergeCell ref="B2:N2"/>
    <mergeCell ref="B3:N3"/>
    <mergeCell ref="L7:N7"/>
    <mergeCell ref="B42:N42"/>
    <mergeCell ref="B43:N43"/>
    <mergeCell ref="B4:N4"/>
    <mergeCell ref="B82:N82"/>
  </mergeCells>
  <pageMargins left="0.78740157480314965" right="0.39370078740157483" top="0.59055118110236227" bottom="0.39370078740157483" header="0.23622047244094491" footer="0.27559055118110237"/>
  <pageSetup paperSize="9" scale="85" orientation="portrait" r:id="rId1"/>
  <headerFooter alignWithMargins="0"/>
  <rowBreaks count="2" manualBreakCount="2">
    <brk id="38" max="16383" man="1"/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F62A6815028C43AC163BB74900CCEA" ma:contentTypeVersion="4" ma:contentTypeDescription="สร้างเอกสารใหม่" ma:contentTypeScope="" ma:versionID="0a12fba96c0a9ccfa8dd4e3c90f0e58f">
  <xsd:schema xmlns:xsd="http://www.w3.org/2001/XMLSchema" xmlns:xs="http://www.w3.org/2001/XMLSchema" xmlns:p="http://schemas.microsoft.com/office/2006/metadata/properties" xmlns:ns2="d0e72a49-263d-471b-8e2d-5cee88973edd" xmlns:ns3="01033411-74c4-4dc5-a2b1-cf3eedd5054c" targetNamespace="http://schemas.microsoft.com/office/2006/metadata/properties" ma:root="true" ma:fieldsID="e4e84f122619d0d3d98b74198447cf58" ns2:_="" ns3:_="">
    <xsd:import namespace="d0e72a49-263d-471b-8e2d-5cee88973edd"/>
    <xsd:import namespace="01033411-74c4-4dc5-a2b1-cf3eedd505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72a49-263d-471b-8e2d-5cee88973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3411-74c4-4dc5-a2b1-cf3eedd505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96547C-6F5B-4795-BBB4-2DB8877C6F93}">
  <ds:schemaRefs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01033411-74c4-4dc5-a2b1-cf3eedd5054c"/>
    <ds:schemaRef ds:uri="d0e72a49-263d-471b-8e2d-5cee88973edd"/>
  </ds:schemaRefs>
</ds:datastoreItem>
</file>

<file path=customXml/itemProps3.xml><?xml version="1.0" encoding="utf-8"?>
<ds:datastoreItem xmlns:ds="http://schemas.openxmlformats.org/officeDocument/2006/customXml" ds:itemID="{89CC08B1-1AE1-40D7-9C00-645CFFC55E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72a49-263d-471b-8e2d-5cee88973edd"/>
    <ds:schemaRef ds:uri="01033411-74c4-4dc5-a2b1-cf3eedd505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</vt:lpstr>
      <vt:lpstr>PL</vt:lpstr>
      <vt:lpstr>CHE_C</vt:lpstr>
      <vt:lpstr>CHE_S</vt:lpstr>
      <vt:lpstr> CF </vt:lpstr>
      <vt:lpstr>CHE_S!Print_Area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Sarut Saengchaiarun</cp:lastModifiedBy>
  <cp:revision/>
  <cp:lastPrinted>2022-05-12T03:53:39Z</cp:lastPrinted>
  <dcterms:created xsi:type="dcterms:W3CDTF">2012-05-08T05:34:45Z</dcterms:created>
  <dcterms:modified xsi:type="dcterms:W3CDTF">2022-05-12T07:09:23Z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0x010100C3F62A6815028C43AC163BB74900CCEA</vt:lpwstr>
  </property>
</Properties>
</file>