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W:\Pre-Built\2565\Q1\งบคีย์\"/>
    </mc:Choice>
  </mc:AlternateContent>
  <bookViews>
    <workbookView xWindow="-105" yWindow="-105" windowWidth="23250" windowHeight="12570" tabRatio="797" activeTab="12"/>
  </bookViews>
  <sheets>
    <sheet name="P1-4" sheetId="1" r:id="rId1"/>
    <sheet name="P5" sheetId="23" r:id="rId2"/>
    <sheet name="P6-16" sheetId="30" r:id="rId3"/>
    <sheet name="P17-19" sheetId="28" r:id="rId4"/>
    <sheet name="P20-23" sheetId="29" r:id="rId5"/>
    <sheet name="P24" sheetId="10" r:id="rId6"/>
    <sheet name="P25" sheetId="21" r:id="rId7"/>
    <sheet name="P26" sheetId="31" r:id="rId8"/>
    <sheet name="P27" sheetId="17" r:id="rId9"/>
    <sheet name="P28" sheetId="18" r:id="rId10"/>
    <sheet name="P29" sheetId="38" r:id="rId11"/>
    <sheet name="P30" sheetId="39" r:id="rId12"/>
    <sheet name="P31-40" sheetId="40" r:id="rId13"/>
    <sheet name="P41" sheetId="41" r:id="rId14"/>
    <sheet name="P42-44" sheetId="42" r:id="rId15"/>
    <sheet name="P45-51" sheetId="43" r:id="rId16"/>
    <sheet name="P52" sheetId="44" r:id="rId17"/>
  </sheets>
  <externalReferences>
    <externalReference r:id="rId18"/>
    <externalReference r:id="rId19"/>
    <externalReference r:id="rId20"/>
    <externalReference r:id="rId21"/>
    <externalReference r:id="rId22"/>
  </externalReferences>
  <definedNames>
    <definedName name="ann" localSheetId="10">'[1]EX 1'!#REF!</definedName>
    <definedName name="ann" localSheetId="15">'[1]EX 1'!#REF!</definedName>
    <definedName name="ann">'[1]EX 1'!#REF!</definedName>
    <definedName name="ARP_Threshold" localSheetId="10">'[2]EX 1'!#REF!</definedName>
    <definedName name="ARP_Threshold">'[2]EX 1'!#REF!</definedName>
    <definedName name="_xlnm.Database">#N/A</definedName>
    <definedName name="Detail">#N/A</definedName>
    <definedName name="fg" localSheetId="7">[3]งบทดลอง!#REF!</definedName>
    <definedName name="fg" localSheetId="2">[3]งบทดลอง!#REF!</definedName>
    <definedName name="fg">[3]งบทดลอง!#REF!</definedName>
    <definedName name="kk">#N/A</definedName>
    <definedName name="L_Adjust" localSheetId="10">[4]Links!$H$1:$H$65536</definedName>
    <definedName name="L_Adjust" localSheetId="15">[4]Links!$H$1:$H$65536</definedName>
    <definedName name="L_Adjust">[5]Links!$H$1:$H$65536</definedName>
    <definedName name="L_AJE_Tot" localSheetId="10">[4]Links!$G$1:$G$65536</definedName>
    <definedName name="L_AJE_Tot" localSheetId="15">[4]Links!$G$1:$G$65536</definedName>
    <definedName name="L_AJE_Tot">[5]Links!$G$1:$G$65536</definedName>
    <definedName name="L_CY_Beg" localSheetId="10">[4]Links!$F$1:$F$65536</definedName>
    <definedName name="L_CY_Beg" localSheetId="15">[4]Links!$F$1:$F$65536</definedName>
    <definedName name="L_CY_Beg">[5]Links!$F$1:$F$65536</definedName>
    <definedName name="L_CY_End" localSheetId="10">[4]Links!$J$1:$J$65536</definedName>
    <definedName name="L_CY_End" localSheetId="15">[4]Links!$J$1:$J$65536</definedName>
    <definedName name="L_CY_End">[5]Links!$J$1:$J$65536</definedName>
    <definedName name="L_PY_End" localSheetId="10">[4]Links!$K$1:$K$65536</definedName>
    <definedName name="L_PY_End" localSheetId="15">[4]Links!$K$1:$K$65536</definedName>
    <definedName name="L_PY_End">[5]Links!$K$1:$K$65536</definedName>
    <definedName name="L_RJE_Tot" localSheetId="10">[4]Links!$I$1:$I$65536</definedName>
    <definedName name="L_RJE_Tot" localSheetId="15">[4]Links!$I$1:$I$65536</definedName>
    <definedName name="L_RJE_Tot">[5]Links!$I$1:$I$65536</definedName>
    <definedName name="m" localSheetId="7">[3]งบทดลอง!#REF!</definedName>
    <definedName name="m" localSheetId="2">[3]งบทดลอง!#REF!</definedName>
    <definedName name="m">[3]งบทดลอง!#REF!</definedName>
    <definedName name="myhome">#N/A</definedName>
    <definedName name="myhome1">#N/A</definedName>
    <definedName name="ok">#N/A</definedName>
    <definedName name="pp">#N/A</definedName>
    <definedName name="_xlnm.Print_Area" localSheetId="3">'P17-19'!$A$1:$M$107</definedName>
    <definedName name="_xlnm.Print_Area" localSheetId="4">'P20-23'!$A$1:$M$154</definedName>
    <definedName name="_xlnm.Print_Area" localSheetId="5">'P24'!$A$1:$O$39</definedName>
    <definedName name="_xlnm.Print_Area" localSheetId="6">'P25'!$A$1:$L$41</definedName>
    <definedName name="_xlnm.Print_Area" localSheetId="9">'P28'!$A$1:$S$31</definedName>
    <definedName name="_xlnm.Print_Area" localSheetId="11">'P30'!$A$1:$P$35</definedName>
    <definedName name="_xlnm.Print_Area" localSheetId="12">'P31-40'!$A$1:$N$351</definedName>
    <definedName name="_xlnm.Print_Area" localSheetId="13">'P41'!$A$1:$AB$33</definedName>
    <definedName name="_xlnm.Print_Area" localSheetId="15">'P45-51'!$A$1:$P$311</definedName>
    <definedName name="_xlnm.Print_Area" localSheetId="1">'P5'!$A$1:$M$31</definedName>
    <definedName name="_xlnm.Print_Area" localSheetId="2">'P6-16'!$A$1:$L$367</definedName>
    <definedName name="Print_Area_MI_43">#N/A</definedName>
    <definedName name="rptacctidend_7">"ZZZZZZZZZZZZZZZZZZZZZZZZZZZZZZZZZZZZZZZZZZZZZ"</definedName>
    <definedName name="rptacctidend_8">"ZZZZZZZZZZZZZZZZZZZZZZZZZZZZZZZZZZZZZZZZZZZZZ"</definedName>
    <definedName name="rptacctidstart_2">"                                             "</definedName>
    <definedName name="rptacctidstart_3">"                                             "</definedName>
    <definedName name="rptacctidstart_5">"                                             "</definedName>
    <definedName name="rptacctidstart_6">"                                             "</definedName>
    <definedName name="rptacctidstart_7">"                                             "</definedName>
    <definedName name="rptacctidstart_8">"                                             "</definedName>
    <definedName name="rptcurr1_2">"      "</definedName>
    <definedName name="rptcurr1_3">"      "</definedName>
    <definedName name="rptcurr1_5">"      "</definedName>
    <definedName name="rptcurr1_6">"      "</definedName>
    <definedName name="rptcurr1_7">"      "</definedName>
    <definedName name="rptcurr1_8">"      "</definedName>
    <definedName name="rptcurr10_2">" "</definedName>
    <definedName name="rptcurr10_3">" "</definedName>
    <definedName name="rptcurr10_5">" "</definedName>
    <definedName name="rptcurr10_6">" "</definedName>
    <definedName name="rptcurr10_7">" "</definedName>
    <definedName name="rptcurr10_8">" "</definedName>
    <definedName name="rptcurr2_2">"   "</definedName>
    <definedName name="rptcurr2_3">"   "</definedName>
    <definedName name="rptcurr2_5">"   "</definedName>
    <definedName name="rptcurr2_6">"   "</definedName>
    <definedName name="rptcurr2_7">"   "</definedName>
    <definedName name="rptcurr2_8">"   "</definedName>
    <definedName name="rptcurr3_2">"   "</definedName>
    <definedName name="rptcurr3_3">"   "</definedName>
    <definedName name="rptcurr3_5">"   "</definedName>
    <definedName name="rptcurr3_6">"   "</definedName>
    <definedName name="rptcurr3_7">"   "</definedName>
    <definedName name="rptcurr3_8">"   "</definedName>
    <definedName name="rptcurr4_2">" "</definedName>
    <definedName name="rptcurr4_3">" "</definedName>
    <definedName name="rptcurr4_5">" "</definedName>
    <definedName name="rptcurr4_6">" "</definedName>
    <definedName name="rptcurr4_7">" "</definedName>
    <definedName name="rptcurr4_8">" "</definedName>
    <definedName name="rptcurr5_2">" "</definedName>
    <definedName name="rptcurr5_3">" "</definedName>
    <definedName name="rptcurr5_5">" "</definedName>
    <definedName name="rptcurr5_6">" "</definedName>
    <definedName name="rptcurr5_7">" "</definedName>
    <definedName name="rptcurr5_8">" "</definedName>
    <definedName name="rptcurr6_2">" "</definedName>
    <definedName name="rptcurr6_3">" "</definedName>
    <definedName name="rptcurr6_5">" "</definedName>
    <definedName name="rptcurr6_6">" "</definedName>
    <definedName name="rptcurr6_7">" "</definedName>
    <definedName name="rptcurr6_8">" "</definedName>
    <definedName name="rptcurr7_2">" "</definedName>
    <definedName name="rptcurr7_3">" "</definedName>
    <definedName name="rptcurr7_5">" "</definedName>
    <definedName name="rptcurr7_6">" "</definedName>
    <definedName name="rptcurr7_7">" "</definedName>
    <definedName name="rptcurr7_8">" "</definedName>
    <definedName name="rptcurr8_2">" "</definedName>
    <definedName name="rptcurr8_3">" "</definedName>
    <definedName name="rptcurr8_5">" "</definedName>
    <definedName name="rptcurr8_6">" "</definedName>
    <definedName name="rptcurr8_7">" "</definedName>
    <definedName name="rptcurr8_8">" "</definedName>
    <definedName name="rptcurr9_2">" "</definedName>
    <definedName name="rptcurr9_3">" "</definedName>
    <definedName name="rptcurr9_5">" "</definedName>
    <definedName name="rptcurr9_6">" "</definedName>
    <definedName name="rptcurr9_7">" "</definedName>
    <definedName name="rptcurr9_8">" "</definedName>
    <definedName name="rptgroupend_2">16</definedName>
    <definedName name="rptgroupend_3">16</definedName>
    <definedName name="rptgroupend_5">16</definedName>
    <definedName name="rptgroupend_6">16</definedName>
    <definedName name="rptgroupend_7">16</definedName>
    <definedName name="rptgroupend_8">16</definedName>
    <definedName name="rptgroupstart_2">1</definedName>
    <definedName name="rptgroupstart_3">1</definedName>
    <definedName name="rptgroupstart_5">1</definedName>
    <definedName name="rptgroupstart_6">1</definedName>
    <definedName name="rptgroupstart_7">1</definedName>
    <definedName name="rptgroupstart_8">1</definedName>
    <definedName name="rptorderby_2">2</definedName>
    <definedName name="rptorderby_3">2</definedName>
    <definedName name="rptorderby_5">2</definedName>
    <definedName name="rptorderby_6">2</definedName>
    <definedName name="rptorderby_7">2</definedName>
    <definedName name="rptorderby_8">2</definedName>
    <definedName name="rptorderbysegid_2">1</definedName>
    <definedName name="rptorderbysegid_3">1</definedName>
    <definedName name="rptorderbysegid_5">1</definedName>
    <definedName name="rptorderbysegid_6">1</definedName>
    <definedName name="rptorderbysegid_7">1</definedName>
    <definedName name="rptorderbysegid_8">1</definedName>
    <definedName name="rptperiod_2">3</definedName>
    <definedName name="rptperiod_3">12</definedName>
    <definedName name="rptperiod_5">12</definedName>
    <definedName name="rptperiod_6">3</definedName>
    <definedName name="rptperiod_7">6</definedName>
    <definedName name="rptperiod_8">6</definedName>
    <definedName name="rptprovtype_2">1</definedName>
    <definedName name="rptprovtype_3">1</definedName>
    <definedName name="rptprovtype_5">1</definedName>
    <definedName name="rptprovtype_6">1</definedName>
    <definedName name="rptprovtype_7">1</definedName>
    <definedName name="rptprovtype_8">2</definedName>
    <definedName name="rptrange1_2">"ACSEGVAL01 &lt;= ""ZZZZZZ"""</definedName>
    <definedName name="rptrange2_2">"ACSEGVAL02 &lt;= ""ZZZ"""</definedName>
    <definedName name="rptrange3_2">"ACSEGVAL03 &lt;= ""ZZZ"""</definedName>
    <definedName name="rptsegend1_2">"ZZZZZZ"</definedName>
    <definedName name="rptsegend1_3">"ZZZZZZ"</definedName>
    <definedName name="rptsegend1_5">"ZZZZZZ"</definedName>
    <definedName name="rptsegend1_6">"ZZZZZZ"</definedName>
    <definedName name="rptsegend1_7">"ZZZZZZ"</definedName>
    <definedName name="rptsegend1_8">"ZZZZZZ"</definedName>
    <definedName name="rptsegend10_2">" "</definedName>
    <definedName name="rptsegend10_3">" "</definedName>
    <definedName name="rptsegend10_5">" "</definedName>
    <definedName name="rptsegend10_6">" "</definedName>
    <definedName name="rptsegend10_7">" "</definedName>
    <definedName name="rptsegend10_8">" "</definedName>
    <definedName name="rptsegend2_2">"ZZZ"</definedName>
    <definedName name="rptsegend2_3">"ZZZ"</definedName>
    <definedName name="rptsegend2_5">"ZZZ"</definedName>
    <definedName name="rptsegend2_6">"ZZZ"</definedName>
    <definedName name="rptsegend2_7">"ZZZ"</definedName>
    <definedName name="rptsegend2_8">"ZZZ"</definedName>
    <definedName name="rptsegend3_2">"ZZZ"</definedName>
    <definedName name="rptsegend3_3">"ZZZ"</definedName>
    <definedName name="rptsegend3_5">"ZZZ"</definedName>
    <definedName name="rptsegend3_6">"ZZZ"</definedName>
    <definedName name="rptsegend3_7">"ZZZ"</definedName>
    <definedName name="rptsegend3_8">"ZZZ"</definedName>
    <definedName name="rptsegend4_2">" "</definedName>
    <definedName name="rptsegend4_3">" "</definedName>
    <definedName name="rptsegend4_5">" "</definedName>
    <definedName name="rptsegend4_6">" "</definedName>
    <definedName name="rptsegend4_7">" "</definedName>
    <definedName name="rptsegend4_8">" "</definedName>
    <definedName name="rptsegend5_2">" "</definedName>
    <definedName name="rptsegend5_3">" "</definedName>
    <definedName name="rptsegend5_5">" "</definedName>
    <definedName name="rptsegend5_6">" "</definedName>
    <definedName name="rptsegend5_7">" "</definedName>
    <definedName name="rptsegend5_8">" "</definedName>
    <definedName name="rptsegend6_2">" "</definedName>
    <definedName name="rptsegend6_3">" "</definedName>
    <definedName name="rptsegend6_5">" "</definedName>
    <definedName name="rptsegend6_6">" "</definedName>
    <definedName name="rptsegend6_7">" "</definedName>
    <definedName name="rptsegend6_8">" "</definedName>
    <definedName name="rptsegend7_2">" "</definedName>
    <definedName name="rptsegend7_3">" "</definedName>
    <definedName name="rptsegend7_5">" "</definedName>
    <definedName name="rptsegend7_6">" "</definedName>
    <definedName name="rptsegend7_7">" "</definedName>
    <definedName name="rptsegend7_8">" "</definedName>
    <definedName name="rptsegend8_2">" "</definedName>
    <definedName name="rptsegend8_3">" "</definedName>
    <definedName name="rptsegend8_5">" "</definedName>
    <definedName name="rptsegend8_6">" "</definedName>
    <definedName name="rptsegend8_7">" "</definedName>
    <definedName name="rptsegend8_8">" "</definedName>
    <definedName name="rptsegend9_2">" "</definedName>
    <definedName name="rptsegend9_3">" "</definedName>
    <definedName name="rptsegend9_5">" "</definedName>
    <definedName name="rptsegend9_6">" "</definedName>
    <definedName name="rptsegend9_7">" "</definedName>
    <definedName name="rptsegend9_8">" "</definedName>
    <definedName name="rptsegoption1_2">1</definedName>
    <definedName name="rptsegoption1_3">1</definedName>
    <definedName name="rptsegoption1_5">1</definedName>
    <definedName name="rptsegoption1_6">1</definedName>
    <definedName name="rptsegoption1_7">1</definedName>
    <definedName name="rptsegoption1_8">1</definedName>
    <definedName name="rptsegoption10_2">0</definedName>
    <definedName name="rptsegoption10_3">0</definedName>
    <definedName name="rptsegoption10_5">0</definedName>
    <definedName name="rptsegoption10_6">0</definedName>
    <definedName name="rptsegoption10_7">0</definedName>
    <definedName name="rptsegoption10_8">0</definedName>
    <definedName name="rptsegoption2_2">1</definedName>
    <definedName name="rptsegoption2_3">1</definedName>
    <definedName name="rptsegoption2_5">1</definedName>
    <definedName name="rptsegoption2_6">1</definedName>
    <definedName name="rptsegoption2_7">1</definedName>
    <definedName name="rptsegoption2_8">1</definedName>
    <definedName name="rptsegoption3_2">1</definedName>
    <definedName name="rptsegoption3_3">1</definedName>
    <definedName name="rptsegoption3_5">1</definedName>
    <definedName name="rptsegoption3_6">1</definedName>
    <definedName name="rptsegoption3_7">1</definedName>
    <definedName name="rptsegoption3_8">1</definedName>
    <definedName name="rptsegoption4_2">0</definedName>
    <definedName name="rptsegoption4_3">0</definedName>
    <definedName name="rptsegoption4_5">0</definedName>
    <definedName name="rptsegoption4_6">0</definedName>
    <definedName name="rptsegoption4_7">0</definedName>
    <definedName name="rptsegoption4_8">0</definedName>
    <definedName name="rptsegoption5_2">0</definedName>
    <definedName name="rptsegoption5_3">0</definedName>
    <definedName name="rptsegoption5_5">0</definedName>
    <definedName name="rptsegoption5_6">0</definedName>
    <definedName name="rptsegoption5_7">0</definedName>
    <definedName name="rptsegoption5_8">0</definedName>
    <definedName name="rptsegoption6_2">0</definedName>
    <definedName name="rptsegoption6_3">0</definedName>
    <definedName name="rptsegoption6_5">0</definedName>
    <definedName name="rptsegoption6_6">0</definedName>
    <definedName name="rptsegoption6_7">0</definedName>
    <definedName name="rptsegoption6_8">0</definedName>
    <definedName name="rptsegoption7_2">0</definedName>
    <definedName name="rptsegoption7_3">0</definedName>
    <definedName name="rptsegoption7_5">0</definedName>
    <definedName name="rptsegoption7_6">0</definedName>
    <definedName name="rptsegoption7_7">0</definedName>
    <definedName name="rptsegoption7_8">0</definedName>
    <definedName name="rptsegoption8_2">0</definedName>
    <definedName name="rptsegoption8_3">0</definedName>
    <definedName name="rptsegoption8_5">0</definedName>
    <definedName name="rptsegoption8_6">0</definedName>
    <definedName name="rptsegoption8_7">0</definedName>
    <definedName name="rptsegoption8_8">0</definedName>
    <definedName name="rptsegoption9_2">0</definedName>
    <definedName name="rptsegoption9_3">0</definedName>
    <definedName name="rptsegoption9_5">0</definedName>
    <definedName name="rptsegoption9_6">0</definedName>
    <definedName name="rptsegoption9_7">0</definedName>
    <definedName name="rptsegoption9_8">0</definedName>
    <definedName name="rptsegstart1_2">" "</definedName>
    <definedName name="rptsegstart1_3">" "</definedName>
    <definedName name="rptsegstart1_5">" "</definedName>
    <definedName name="rptsegstart1_6">" "</definedName>
    <definedName name="rptsegstart1_7">" "</definedName>
    <definedName name="rptsegstart1_8">" "</definedName>
    <definedName name="rptsegstart10_2">" "</definedName>
    <definedName name="rptsegstart10_3">" "</definedName>
    <definedName name="rptsegstart10_5">" "</definedName>
    <definedName name="rptsegstart10_6">" "</definedName>
    <definedName name="rptsegstart10_7">" "</definedName>
    <definedName name="rptsegstart10_8">" "</definedName>
    <definedName name="rptsegstart2_2">"   "</definedName>
    <definedName name="rptsegstart2_3">"   "</definedName>
    <definedName name="rptsegstart2_5">"   "</definedName>
    <definedName name="rptsegstart2_6">"   "</definedName>
    <definedName name="rptsegstart2_7">"   "</definedName>
    <definedName name="rptsegstart2_8">"   "</definedName>
    <definedName name="rptsegstart3_2">"   "</definedName>
    <definedName name="rptsegstart3_3">"   "</definedName>
    <definedName name="rptsegstart3_5">"   "</definedName>
    <definedName name="rptsegstart3_6">"   "</definedName>
    <definedName name="rptsegstart3_7">"   "</definedName>
    <definedName name="rptsegstart3_8">"   "</definedName>
    <definedName name="rptsegstart4_2">" "</definedName>
    <definedName name="rptsegstart4_3">" "</definedName>
    <definedName name="rptsegstart4_5">" "</definedName>
    <definedName name="rptsegstart4_6">" "</definedName>
    <definedName name="rptsegstart4_7">" "</definedName>
    <definedName name="rptsegstart4_8">" "</definedName>
    <definedName name="rptsegstart5_2">" "</definedName>
    <definedName name="rptsegstart5_3">" "</definedName>
    <definedName name="rptsegstart5_5">" "</definedName>
    <definedName name="rptsegstart5_6">" "</definedName>
    <definedName name="rptsegstart5_7">" "</definedName>
    <definedName name="rptsegstart5_8">" "</definedName>
    <definedName name="rptsegstart6_2">" "</definedName>
    <definedName name="rptsegstart6_3">" "</definedName>
    <definedName name="rptsegstart6_5">" "</definedName>
    <definedName name="rptsegstart6_6">" "</definedName>
    <definedName name="rptsegstart6_7">" "</definedName>
    <definedName name="rptsegstart6_8">" "</definedName>
    <definedName name="rptsegstart7_2">" "</definedName>
    <definedName name="rptsegstart7_3">" "</definedName>
    <definedName name="rptsegstart7_5">" "</definedName>
    <definedName name="rptsegstart7_6">" "</definedName>
    <definedName name="rptsegstart7_7">" "</definedName>
    <definedName name="rptsegstart7_8">" "</definedName>
    <definedName name="rptsegstart8_2">" "</definedName>
    <definedName name="rptsegstart8_3">" "</definedName>
    <definedName name="rptsegstart8_5">" "</definedName>
    <definedName name="rptsegstart8_6">" "</definedName>
    <definedName name="rptsegstart8_7">" "</definedName>
    <definedName name="rptsegstart8_8">" "</definedName>
    <definedName name="rptsegstart9_2">" "</definedName>
    <definedName name="rptsegstart9_3">" "</definedName>
    <definedName name="rptsegstart9_5">" "</definedName>
    <definedName name="rptsegstart9_6">" "</definedName>
    <definedName name="rptsegstart9_7">" "</definedName>
    <definedName name="rptsegstart9_8">" "</definedName>
    <definedName name="rptyear_2">2007</definedName>
    <definedName name="rptyear_3">2008</definedName>
    <definedName name="rptyear_5">2009</definedName>
    <definedName name="rptyear_6">2010</definedName>
    <definedName name="rptyear_7">2009</definedName>
    <definedName name="rptyear_8">2010</definedName>
    <definedName name="s">#N/A</definedName>
    <definedName name="S_Adjust_Data" localSheetId="10">[4]Lead!$J$1:$J$12</definedName>
    <definedName name="S_Adjust_Data" localSheetId="15">[4]Lead!$J$1:$J$12</definedName>
    <definedName name="S_Adjust_Data">[5]Lead!$J$1:$J$12</definedName>
    <definedName name="S_AJE_Tot_Data" localSheetId="10">[4]Lead!$I$1:$I$12</definedName>
    <definedName name="S_AJE_Tot_Data" localSheetId="15">[4]Lead!$I$1:$I$12</definedName>
    <definedName name="S_AJE_Tot_Data">[5]Lead!$I$1:$I$12</definedName>
    <definedName name="S_CY_Beg_Data" localSheetId="10">[4]Lead!$G$1:$G$12</definedName>
    <definedName name="S_CY_Beg_Data" localSheetId="15">[4]Lead!$G$1:$G$12</definedName>
    <definedName name="S_CY_Beg_Data">[5]Lead!$G$1:$G$12</definedName>
    <definedName name="S_CY_End_Data" localSheetId="10">[4]Lead!$L$1:$L$12</definedName>
    <definedName name="S_CY_End_Data" localSheetId="15">[4]Lead!$L$1:$L$12</definedName>
    <definedName name="S_CY_End_Data">[5]Lead!$L$1:$L$12</definedName>
    <definedName name="S_PY_End_Data" localSheetId="10">[4]Lead!$N$1:$N$12</definedName>
    <definedName name="S_PY_End_Data" localSheetId="15">[4]Lead!$N$1:$N$12</definedName>
    <definedName name="S_PY_End_Data">[5]Lead!$N$1:$N$12</definedName>
    <definedName name="S_RJE_Tot_Data" localSheetId="10">[4]Lead!$K$1:$K$12</definedName>
    <definedName name="S_RJE_Tot_Data" localSheetId="15">[4]Lead!$K$1:$K$12</definedName>
    <definedName name="S_RJE_Tot_Data">[5]Lead!$K$1:$K$12</definedName>
    <definedName name="SALE_TSTC">#N/A</definedName>
    <definedName name="spec_41">#N/A</definedName>
    <definedName name="spec_42">#N/A</definedName>
    <definedName name="spec_43">#N/A</definedName>
    <definedName name="spec_44">#N/A</definedName>
    <definedName name="spec_5">#N/A</definedName>
    <definedName name="spec_6">#N/A</definedName>
    <definedName name="spec_7">#N/A</definedName>
    <definedName name="spec_8">#N/A</definedName>
    <definedName name="ss">#N/A</definedName>
    <definedName name="x">#N/A</definedName>
    <definedName name="ฟ">#N/A</definedName>
    <definedName name="ฟรท">#N/A</definedName>
    <definedName name="ไม่มีชื่อ">#N/A</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M19" i="39" l="1"/>
  <c r="Q19" i="41" l="1"/>
  <c r="Q14" i="41"/>
  <c r="I16" i="41" l="1"/>
  <c r="E16" i="41"/>
  <c r="O125" i="43" l="1"/>
  <c r="O124" i="43"/>
  <c r="O123" i="43"/>
  <c r="O122" i="43"/>
  <c r="O121" i="43"/>
  <c r="M27" i="43"/>
  <c r="M26" i="43"/>
  <c r="M24" i="43"/>
  <c r="M19" i="43"/>
  <c r="M17" i="43"/>
  <c r="M15" i="43"/>
  <c r="M14" i="43"/>
  <c r="M13" i="43"/>
  <c r="M12" i="43"/>
  <c r="M11" i="43"/>
  <c r="M10" i="43"/>
  <c r="M9" i="43"/>
  <c r="M78" i="43"/>
  <c r="M77" i="43"/>
  <c r="M76" i="43"/>
  <c r="M75" i="43"/>
  <c r="M72" i="43"/>
  <c r="M70" i="43"/>
  <c r="M69" i="43"/>
  <c r="M68" i="43"/>
  <c r="M67" i="43"/>
  <c r="M66" i="43"/>
  <c r="M65" i="43"/>
  <c r="M64" i="43"/>
  <c r="M23" i="43"/>
  <c r="M22" i="43"/>
  <c r="L21" i="42"/>
  <c r="J21" i="42"/>
  <c r="S13" i="41"/>
  <c r="Q13" i="41"/>
  <c r="O13" i="41"/>
  <c r="K13" i="41"/>
  <c r="E13" i="41"/>
  <c r="G13" i="41"/>
  <c r="I191" i="40"/>
  <c r="G191" i="40"/>
  <c r="M191" i="40"/>
  <c r="K191" i="40"/>
  <c r="G173" i="40"/>
  <c r="M86" i="40" l="1"/>
  <c r="K86" i="40"/>
  <c r="I86" i="40"/>
  <c r="G86" i="40"/>
  <c r="G64" i="40"/>
  <c r="G48" i="40"/>
  <c r="E48" i="40"/>
  <c r="M48" i="40"/>
  <c r="K48" i="40"/>
  <c r="G18" i="40"/>
  <c r="I18" i="40"/>
  <c r="O28" i="39"/>
  <c r="O19" i="39"/>
  <c r="O22" i="39" s="1"/>
  <c r="M28" i="39"/>
  <c r="G16" i="38"/>
  <c r="I16" i="38"/>
  <c r="K16" i="38"/>
  <c r="M16" i="38"/>
  <c r="Q16" i="38"/>
  <c r="S16" i="38"/>
  <c r="U16" i="38"/>
  <c r="AA16" i="41" l="1"/>
  <c r="AA17" i="41"/>
  <c r="AA18" i="41"/>
  <c r="AA19" i="41"/>
  <c r="AA20" i="41"/>
  <c r="AA21" i="41"/>
  <c r="AA14" i="41"/>
  <c r="AA13" i="41"/>
  <c r="AA12" i="41"/>
  <c r="AA11" i="41"/>
  <c r="AA24" i="41"/>
  <c r="Y24" i="41"/>
  <c r="Y21" i="41"/>
  <c r="Y20" i="41"/>
  <c r="Y19" i="41"/>
  <c r="Y18" i="41"/>
  <c r="Y17" i="41"/>
  <c r="Y16" i="41"/>
  <c r="AA15" i="41"/>
  <c r="Y15" i="41"/>
  <c r="Y14" i="41"/>
  <c r="Y12" i="41"/>
  <c r="Y11" i="41"/>
  <c r="K205" i="40"/>
  <c r="M225" i="40"/>
  <c r="K225" i="40"/>
  <c r="I225" i="40"/>
  <c r="G225" i="40"/>
  <c r="M221" i="40"/>
  <c r="K221" i="40"/>
  <c r="I209" i="40"/>
  <c r="G209" i="40" s="1"/>
  <c r="M205" i="40"/>
  <c r="M209" i="40"/>
  <c r="K209" i="40" s="1"/>
  <c r="Y22" i="41" l="1"/>
  <c r="Y13" i="41"/>
  <c r="AA22" i="41"/>
  <c r="Y23" i="41"/>
  <c r="Y25" i="41" s="1"/>
  <c r="AA23" i="41"/>
  <c r="AA25" i="41" s="1"/>
  <c r="W22" i="38" l="1"/>
  <c r="O22" i="38"/>
  <c r="G22" i="41" l="1"/>
  <c r="J19" i="17"/>
  <c r="H19" i="17"/>
  <c r="F19" i="17"/>
  <c r="M223" i="43"/>
  <c r="O223" i="43" s="1"/>
  <c r="M224" i="43"/>
  <c r="O224" i="43" s="1"/>
  <c r="K167" i="43"/>
  <c r="M41" i="43"/>
  <c r="L15" i="42"/>
  <c r="S22" i="41"/>
  <c r="Q22" i="41"/>
  <c r="I22" i="41"/>
  <c r="H22" i="41"/>
  <c r="J22" i="41"/>
  <c r="K22" i="41"/>
  <c r="L22" i="41"/>
  <c r="M22" i="41"/>
  <c r="N22" i="41"/>
  <c r="O22" i="41"/>
  <c r="P22" i="41"/>
  <c r="R22" i="41"/>
  <c r="T22" i="41"/>
  <c r="V22" i="41"/>
  <c r="X22" i="41"/>
  <c r="K336" i="40"/>
  <c r="M22" i="39"/>
  <c r="B19" i="39"/>
  <c r="N8" i="10"/>
  <c r="L8" i="10"/>
  <c r="H40" i="29"/>
  <c r="L64" i="28"/>
  <c r="H64" i="28"/>
  <c r="L26" i="28"/>
  <c r="L43" i="28" s="1"/>
  <c r="F26" i="28"/>
  <c r="F43" i="28" s="1"/>
  <c r="G349" i="30"/>
  <c r="E329" i="30"/>
  <c r="J27" i="44" l="1"/>
  <c r="H27" i="44"/>
  <c r="F27" i="44"/>
  <c r="L26" i="44"/>
  <c r="L25" i="44"/>
  <c r="J23" i="44"/>
  <c r="H23" i="44"/>
  <c r="F23" i="44"/>
  <c r="L22" i="44"/>
  <c r="L21" i="44"/>
  <c r="L9" i="44"/>
  <c r="J9" i="44"/>
  <c r="K298" i="43"/>
  <c r="M296" i="43"/>
  <c r="O296" i="43" s="1"/>
  <c r="M295" i="43"/>
  <c r="O295" i="43" s="1"/>
  <c r="M294" i="43"/>
  <c r="O294" i="43" s="1"/>
  <c r="M293" i="43"/>
  <c r="O293" i="43" s="1"/>
  <c r="K291" i="43"/>
  <c r="I291" i="43"/>
  <c r="M290" i="43"/>
  <c r="O290" i="43" s="1"/>
  <c r="M289" i="43"/>
  <c r="O289" i="43" s="1"/>
  <c r="M288" i="43"/>
  <c r="O288" i="43" s="1"/>
  <c r="M287" i="43"/>
  <c r="O287" i="43" s="1"/>
  <c r="M286" i="43"/>
  <c r="O286" i="43" s="1"/>
  <c r="M285" i="43"/>
  <c r="O285" i="43" s="1"/>
  <c r="M284" i="43"/>
  <c r="O284" i="43" s="1"/>
  <c r="M283" i="43"/>
  <c r="O283" i="43" s="1"/>
  <c r="K266" i="43"/>
  <c r="M265" i="43"/>
  <c r="O265" i="43" s="1"/>
  <c r="M264" i="43"/>
  <c r="O264" i="43" s="1"/>
  <c r="M263" i="43"/>
  <c r="O263" i="43" s="1"/>
  <c r="M262" i="43"/>
  <c r="O262" i="43" s="1"/>
  <c r="K260" i="43"/>
  <c r="I260" i="43"/>
  <c r="M259" i="43"/>
  <c r="O259" i="43" s="1"/>
  <c r="M258" i="43"/>
  <c r="O258" i="43" s="1"/>
  <c r="M257" i="43"/>
  <c r="O257" i="43" s="1"/>
  <c r="M256" i="43"/>
  <c r="O256" i="43" s="1"/>
  <c r="M255" i="43"/>
  <c r="O255" i="43" s="1"/>
  <c r="M254" i="43"/>
  <c r="O254" i="43" s="1"/>
  <c r="M253" i="43"/>
  <c r="O253" i="43" s="1"/>
  <c r="M252" i="43"/>
  <c r="O252" i="43" s="1"/>
  <c r="K245" i="43"/>
  <c r="M244" i="43"/>
  <c r="O244" i="43" s="1"/>
  <c r="M243" i="43"/>
  <c r="O243" i="43" s="1"/>
  <c r="M242" i="43"/>
  <c r="O242" i="43" s="1"/>
  <c r="M241" i="43"/>
  <c r="O241" i="43" s="1"/>
  <c r="M240" i="43"/>
  <c r="O240" i="43" s="1"/>
  <c r="K225" i="43"/>
  <c r="I225" i="43"/>
  <c r="M222" i="43"/>
  <c r="O222" i="43" s="1"/>
  <c r="M221" i="43"/>
  <c r="O221" i="43" s="1"/>
  <c r="M220" i="43"/>
  <c r="O220" i="43" s="1"/>
  <c r="M219" i="43"/>
  <c r="O219" i="43" s="1"/>
  <c r="M218" i="43"/>
  <c r="O218" i="43" s="1"/>
  <c r="M217" i="43"/>
  <c r="O217" i="43" s="1"/>
  <c r="M216" i="43"/>
  <c r="O216" i="43" s="1"/>
  <c r="K209" i="43"/>
  <c r="M208" i="43"/>
  <c r="O208" i="43" s="1"/>
  <c r="M207" i="43"/>
  <c r="O207" i="43" s="1"/>
  <c r="M206" i="43"/>
  <c r="O206" i="43" s="1"/>
  <c r="M205" i="43"/>
  <c r="O205" i="43" s="1"/>
  <c r="M204" i="43"/>
  <c r="O204" i="43" s="1"/>
  <c r="K202" i="43"/>
  <c r="I202" i="43"/>
  <c r="M201" i="43"/>
  <c r="O201" i="43" s="1"/>
  <c r="M200" i="43"/>
  <c r="O200" i="43" s="1"/>
  <c r="M199" i="43"/>
  <c r="O199" i="43" s="1"/>
  <c r="M198" i="43"/>
  <c r="O198" i="43" s="1"/>
  <c r="M197" i="43"/>
  <c r="O197" i="43" s="1"/>
  <c r="M196" i="43"/>
  <c r="O196" i="43" s="1"/>
  <c r="M195" i="43"/>
  <c r="O195" i="43" s="1"/>
  <c r="M194" i="43"/>
  <c r="O194" i="43" s="1"/>
  <c r="M193" i="43"/>
  <c r="M167" i="43"/>
  <c r="I167" i="43"/>
  <c r="O165" i="43"/>
  <c r="O164" i="43"/>
  <c r="O163" i="43"/>
  <c r="O162" i="43"/>
  <c r="M157" i="43"/>
  <c r="O156" i="43"/>
  <c r="O155" i="43"/>
  <c r="O154" i="43"/>
  <c r="O153" i="43"/>
  <c r="O152" i="43"/>
  <c r="M135" i="43"/>
  <c r="K135" i="43"/>
  <c r="I135" i="43"/>
  <c r="O134" i="43"/>
  <c r="O133" i="43"/>
  <c r="O132" i="43"/>
  <c r="O131" i="43"/>
  <c r="M126" i="43"/>
  <c r="K126" i="43"/>
  <c r="M101" i="43"/>
  <c r="M100" i="43"/>
  <c r="M98" i="43"/>
  <c r="M97" i="43"/>
  <c r="M96" i="43"/>
  <c r="M93" i="43"/>
  <c r="M91" i="43"/>
  <c r="M90" i="43"/>
  <c r="M89" i="43"/>
  <c r="M88" i="43"/>
  <c r="M87" i="43"/>
  <c r="M86" i="43"/>
  <c r="M85" i="43"/>
  <c r="M51" i="43"/>
  <c r="M50" i="43"/>
  <c r="M48" i="43"/>
  <c r="M47" i="43"/>
  <c r="M46" i="43"/>
  <c r="M43" i="43"/>
  <c r="M39" i="43"/>
  <c r="M38" i="43"/>
  <c r="M37" i="43"/>
  <c r="M36" i="43"/>
  <c r="M35" i="43"/>
  <c r="M34" i="43"/>
  <c r="M33" i="43"/>
  <c r="L54" i="42"/>
  <c r="J54" i="42"/>
  <c r="H54" i="42"/>
  <c r="F54" i="42"/>
  <c r="L46" i="42"/>
  <c r="J46" i="42"/>
  <c r="H46" i="42"/>
  <c r="F46" i="42"/>
  <c r="L42" i="42"/>
  <c r="J42" i="42"/>
  <c r="J15" i="42"/>
  <c r="H15" i="42"/>
  <c r="F15" i="42"/>
  <c r="L8" i="42"/>
  <c r="J8" i="42"/>
  <c r="F22" i="41"/>
  <c r="E22" i="41"/>
  <c r="M13" i="41"/>
  <c r="I13" i="41"/>
  <c r="K10" i="41"/>
  <c r="O10" i="41" s="1"/>
  <c r="S10" i="41" s="1"/>
  <c r="W10" i="41" s="1"/>
  <c r="AA10" i="41" s="1"/>
  <c r="I10" i="41"/>
  <c r="M10" i="41" s="1"/>
  <c r="Q10" i="41" s="1"/>
  <c r="U10" i="41" s="1"/>
  <c r="Y10" i="41" s="1"/>
  <c r="M336" i="40"/>
  <c r="M315" i="40"/>
  <c r="K315" i="40"/>
  <c r="M292" i="40"/>
  <c r="K292" i="40"/>
  <c r="M277" i="40"/>
  <c r="K277" i="40"/>
  <c r="I277" i="40"/>
  <c r="G277" i="40"/>
  <c r="M272" i="40"/>
  <c r="K272" i="40"/>
  <c r="M257" i="40"/>
  <c r="K257" i="40"/>
  <c r="M201" i="40"/>
  <c r="K201" i="40"/>
  <c r="I201" i="40"/>
  <c r="G201" i="40"/>
  <c r="M196" i="40"/>
  <c r="K196" i="40"/>
  <c r="M187" i="40"/>
  <c r="K187" i="40"/>
  <c r="M173" i="40"/>
  <c r="K173" i="40" s="1"/>
  <c r="I173" i="40"/>
  <c r="I162" i="40"/>
  <c r="M162" i="40" s="1"/>
  <c r="G162" i="40"/>
  <c r="K162" i="40" s="1"/>
  <c r="M157" i="40"/>
  <c r="K157" i="40"/>
  <c r="M132" i="40"/>
  <c r="K132" i="40"/>
  <c r="M129" i="40"/>
  <c r="K129" i="40"/>
  <c r="G129" i="40"/>
  <c r="E129" i="40"/>
  <c r="M117" i="40"/>
  <c r="K117" i="40"/>
  <c r="M94" i="40"/>
  <c r="K94" i="40"/>
  <c r="M88" i="40"/>
  <c r="K88" i="40"/>
  <c r="I88" i="40"/>
  <c r="G88" i="40"/>
  <c r="M81" i="40"/>
  <c r="K81" i="40"/>
  <c r="M64" i="40"/>
  <c r="M65" i="40" s="1"/>
  <c r="K64" i="40"/>
  <c r="K65" i="40" s="1"/>
  <c r="I64" i="40"/>
  <c r="I65" i="40" s="1"/>
  <c r="G65" i="40"/>
  <c r="M55" i="40"/>
  <c r="K55" i="40"/>
  <c r="M45" i="40"/>
  <c r="K45" i="40"/>
  <c r="M34" i="40"/>
  <c r="K34" i="40"/>
  <c r="G34" i="40"/>
  <c r="E34" i="40"/>
  <c r="M31" i="40"/>
  <c r="K31" i="40"/>
  <c r="M18" i="40"/>
  <c r="K18" i="40"/>
  <c r="M7" i="40"/>
  <c r="K7" i="40"/>
  <c r="B25" i="39"/>
  <c r="B24" i="39"/>
  <c r="B22" i="39"/>
  <c r="B17" i="39"/>
  <c r="O12" i="39"/>
  <c r="M12" i="39"/>
  <c r="M24" i="39" l="1"/>
  <c r="M15" i="39"/>
  <c r="O24" i="39"/>
  <c r="O15" i="39"/>
  <c r="O245" i="43"/>
  <c r="L55" i="42"/>
  <c r="L56" i="42" s="1"/>
  <c r="J55" i="42"/>
  <c r="J56" i="42" s="1"/>
  <c r="F55" i="42"/>
  <c r="F56" i="42" s="1"/>
  <c r="M291" i="43"/>
  <c r="G23" i="41"/>
  <c r="G25" i="41" s="1"/>
  <c r="H55" i="42"/>
  <c r="H56" i="42" s="1"/>
  <c r="O23" i="41"/>
  <c r="O25" i="41" s="1"/>
  <c r="O225" i="43"/>
  <c r="E23" i="41"/>
  <c r="E25" i="41" s="1"/>
  <c r="I23" i="41"/>
  <c r="I25" i="41" s="1"/>
  <c r="Q23" i="41"/>
  <c r="Q25" i="41" s="1"/>
  <c r="K23" i="41"/>
  <c r="S25" i="41"/>
  <c r="O135" i="43"/>
  <c r="O157" i="43"/>
  <c r="M209" i="43"/>
  <c r="M260" i="43"/>
  <c r="O291" i="43"/>
  <c r="L23" i="44"/>
  <c r="M23" i="41"/>
  <c r="M25" i="41" s="1"/>
  <c r="O126" i="43"/>
  <c r="M202" i="43"/>
  <c r="M245" i="43"/>
  <c r="O260" i="43"/>
  <c r="M266" i="43"/>
  <c r="L27" i="44"/>
  <c r="K157" i="43"/>
  <c r="O166" i="43"/>
  <c r="O167" i="43" s="1"/>
  <c r="O193" i="43"/>
  <c r="O202" i="43" s="1"/>
  <c r="O209" i="43"/>
  <c r="M225" i="43"/>
  <c r="O266" i="43"/>
  <c r="M25" i="39"/>
  <c r="M297" i="43"/>
  <c r="O297" i="43" l="1"/>
  <c r="O298" i="43" s="1"/>
  <c r="K25" i="41"/>
  <c r="O25" i="39"/>
  <c r="M298" i="43"/>
  <c r="L17" i="28" l="1"/>
  <c r="G27" i="21" l="1"/>
  <c r="L100" i="29"/>
  <c r="J100" i="29"/>
  <c r="H100" i="29"/>
  <c r="F100" i="29"/>
  <c r="J49" i="28" l="1"/>
  <c r="H49" i="28"/>
  <c r="F49" i="28"/>
  <c r="J30" i="28"/>
  <c r="H30" i="28"/>
  <c r="F30" i="28"/>
  <c r="J22" i="28"/>
  <c r="H22" i="28"/>
  <c r="F22" i="28"/>
  <c r="J12" i="28"/>
  <c r="H12" i="28"/>
  <c r="F12" i="28"/>
  <c r="L9" i="28"/>
  <c r="K349" i="30"/>
  <c r="I349" i="30"/>
  <c r="E349" i="30"/>
  <c r="K329" i="30" l="1"/>
  <c r="I329" i="30"/>
  <c r="G329" i="30"/>
  <c r="W15" i="38" l="1"/>
  <c r="O15" i="38"/>
  <c r="O14" i="38"/>
  <c r="P26" i="18" l="1"/>
  <c r="N26" i="18"/>
  <c r="G16" i="21"/>
  <c r="G17" i="21" s="1"/>
  <c r="K16" i="21"/>
  <c r="K17" i="21" s="1"/>
  <c r="I16" i="21"/>
  <c r="I17" i="21" s="1"/>
  <c r="E16" i="21"/>
  <c r="E17" i="21" s="1"/>
  <c r="K17" i="31"/>
  <c r="I17" i="31" s="1"/>
  <c r="L78" i="28"/>
  <c r="J78" i="28"/>
  <c r="J96" i="28" l="1"/>
  <c r="L96" i="28"/>
  <c r="F102" i="28"/>
  <c r="H102" i="28"/>
  <c r="J102" i="28"/>
  <c r="L102" i="28"/>
  <c r="J68" i="28"/>
  <c r="L68" i="28"/>
  <c r="H68" i="28"/>
  <c r="F68" i="28"/>
  <c r="E27" i="21"/>
  <c r="W21" i="38" l="1"/>
  <c r="W14" i="38"/>
  <c r="O21" i="38"/>
  <c r="B22" i="17" l="1"/>
  <c r="B23" i="17"/>
  <c r="B25" i="17"/>
  <c r="B26" i="17"/>
  <c r="B28" i="17"/>
  <c r="F84" i="28" l="1"/>
  <c r="H84" i="28"/>
  <c r="J84" i="28"/>
  <c r="L84" i="28"/>
  <c r="J64" i="28"/>
  <c r="F64" i="28"/>
  <c r="L53" i="28"/>
  <c r="J53" i="28"/>
  <c r="L10" i="28"/>
  <c r="L11" i="28"/>
  <c r="L12" i="28" l="1"/>
  <c r="K338" i="30" l="1"/>
  <c r="I338" i="30"/>
  <c r="E355" i="30"/>
  <c r="G355" i="30"/>
  <c r="I355" i="30"/>
  <c r="K355" i="30"/>
  <c r="W18" i="38" l="1"/>
  <c r="W19" i="38"/>
  <c r="O18" i="38"/>
  <c r="O19" i="38"/>
  <c r="O11" i="38"/>
  <c r="O12" i="38"/>
  <c r="O10" i="38"/>
  <c r="W10" i="38"/>
  <c r="I20" i="38"/>
  <c r="I23" i="38" s="1"/>
  <c r="C26" i="38" l="1"/>
  <c r="C25" i="38"/>
  <c r="C23" i="38"/>
  <c r="W20" i="38"/>
  <c r="W23" i="38" s="1"/>
  <c r="U20" i="38"/>
  <c r="U23" i="38" s="1"/>
  <c r="S20" i="38"/>
  <c r="S23" i="38" s="1"/>
  <c r="Q20" i="38"/>
  <c r="Q23" i="38" s="1"/>
  <c r="M20" i="38"/>
  <c r="M23" i="38" s="1"/>
  <c r="K20" i="38"/>
  <c r="K23" i="38" s="1"/>
  <c r="G20" i="38"/>
  <c r="G23" i="38" s="1"/>
  <c r="C20" i="38"/>
  <c r="W12" i="38"/>
  <c r="W11" i="38"/>
  <c r="O13" i="38" l="1"/>
  <c r="O16" i="38" s="1"/>
  <c r="W13" i="38"/>
  <c r="W16" i="38" s="1"/>
  <c r="O20" i="38"/>
  <c r="O23" i="38" s="1"/>
  <c r="W25" i="38" l="1"/>
  <c r="W26" i="38"/>
  <c r="O25" i="38"/>
  <c r="O26" i="38"/>
  <c r="K27" i="21" l="1"/>
  <c r="K29" i="21" s="1"/>
  <c r="I27" i="21"/>
  <c r="I29" i="21" s="1"/>
  <c r="K7" i="21"/>
  <c r="I7" i="21"/>
  <c r="L73" i="29"/>
  <c r="J73" i="29"/>
  <c r="H15" i="29"/>
  <c r="F15" i="29"/>
  <c r="L7" i="29"/>
  <c r="J7" i="29"/>
  <c r="I35" i="31" l="1"/>
  <c r="L67" i="29" l="1"/>
  <c r="J67" i="29"/>
  <c r="H67" i="29"/>
  <c r="L15" i="29"/>
  <c r="J15" i="29"/>
  <c r="G29" i="21" l="1"/>
  <c r="E29" i="21"/>
  <c r="P17" i="18" l="1"/>
  <c r="N17" i="18"/>
  <c r="J17" i="18"/>
  <c r="H17" i="18"/>
  <c r="F17" i="18"/>
  <c r="F67" i="29" l="1"/>
  <c r="L136" i="29" l="1"/>
  <c r="J136" i="29" l="1"/>
  <c r="L95" i="29" l="1"/>
  <c r="L53" i="29"/>
  <c r="L21" i="29"/>
  <c r="J21" i="29"/>
  <c r="F40" i="29" l="1"/>
  <c r="J40" i="29"/>
  <c r="L40" i="29"/>
  <c r="L33" i="28"/>
  <c r="L48" i="28" l="1"/>
  <c r="L45" i="28"/>
  <c r="L46" i="28"/>
  <c r="L29" i="28"/>
  <c r="L28" i="28"/>
  <c r="L21" i="28"/>
  <c r="L20" i="28"/>
  <c r="L18" i="28"/>
  <c r="L15" i="28"/>
  <c r="L22" i="28" l="1"/>
  <c r="L49" i="28"/>
  <c r="L30" i="28"/>
  <c r="J119" i="29"/>
  <c r="J95" i="29"/>
  <c r="L119" i="29" l="1"/>
  <c r="L122" i="29" s="1"/>
  <c r="J122" i="29"/>
  <c r="H119" i="29"/>
  <c r="H122" i="29" s="1"/>
  <c r="F119" i="29"/>
  <c r="F122" i="29" s="1"/>
  <c r="J113" i="29" l="1"/>
  <c r="L113" i="29"/>
  <c r="K35" i="31" l="1"/>
  <c r="F7" i="18" l="1"/>
  <c r="N9" i="10"/>
  <c r="L9" i="10"/>
  <c r="L59" i="29" l="1"/>
  <c r="J59" i="29"/>
  <c r="H59" i="29"/>
  <c r="F59" i="29"/>
  <c r="N29" i="10" l="1"/>
  <c r="L29" i="10"/>
  <c r="N29" i="17" l="1"/>
  <c r="V29" i="17" s="1"/>
  <c r="I319" i="30" l="1"/>
  <c r="K319" i="30"/>
  <c r="L20" i="18" l="1"/>
  <c r="R20" i="18" s="1"/>
  <c r="L21" i="18"/>
  <c r="R21" i="18" s="1"/>
  <c r="L22" i="18"/>
  <c r="R22" i="18" s="1"/>
  <c r="L23" i="18"/>
  <c r="R23" i="18" s="1"/>
  <c r="L24" i="18"/>
  <c r="R24" i="18" s="1"/>
  <c r="L25" i="18"/>
  <c r="R25" i="18" s="1"/>
  <c r="L19" i="18"/>
  <c r="R19" i="18" s="1"/>
  <c r="L10" i="18"/>
  <c r="R10" i="18" s="1"/>
  <c r="L11" i="18"/>
  <c r="R11" i="18" s="1"/>
  <c r="L12" i="18"/>
  <c r="R12" i="18" s="1"/>
  <c r="L13" i="18"/>
  <c r="R13" i="18" s="1"/>
  <c r="L14" i="18"/>
  <c r="R14" i="18" s="1"/>
  <c r="L15" i="18"/>
  <c r="R15" i="18" s="1"/>
  <c r="L16" i="18"/>
  <c r="R16" i="18" s="1"/>
  <c r="L9" i="18"/>
  <c r="N22" i="17"/>
  <c r="V22" i="17" s="1"/>
  <c r="N23" i="17"/>
  <c r="V23" i="17" s="1"/>
  <c r="N24" i="17"/>
  <c r="V24" i="17" s="1"/>
  <c r="N25" i="17"/>
  <c r="V25" i="17" s="1"/>
  <c r="N26" i="17"/>
  <c r="V26" i="17" s="1"/>
  <c r="N27" i="17"/>
  <c r="V27" i="17" s="1"/>
  <c r="N28" i="17"/>
  <c r="V28" i="17" s="1"/>
  <c r="N21" i="17"/>
  <c r="V21" i="17" s="1"/>
  <c r="N10" i="17"/>
  <c r="V10" i="17" s="1"/>
  <c r="N11" i="17"/>
  <c r="V11" i="17" s="1"/>
  <c r="N12" i="17"/>
  <c r="V12" i="17" s="1"/>
  <c r="N13" i="17"/>
  <c r="V13" i="17" s="1"/>
  <c r="N14" i="17"/>
  <c r="V14" i="17" s="1"/>
  <c r="N15" i="17"/>
  <c r="V15" i="17" s="1"/>
  <c r="N16" i="17"/>
  <c r="V16" i="17" s="1"/>
  <c r="N17" i="17"/>
  <c r="V17" i="17" s="1"/>
  <c r="N18" i="17"/>
  <c r="V18" i="17" s="1"/>
  <c r="N9" i="17"/>
  <c r="V9" i="17" l="1"/>
  <c r="N19" i="17"/>
  <c r="R9" i="18"/>
  <c r="R17" i="18" s="1"/>
  <c r="L17" i="18"/>
  <c r="L26" i="18" l="1"/>
  <c r="H26" i="18"/>
  <c r="F26" i="18"/>
  <c r="J26" i="18"/>
  <c r="T19" i="17"/>
  <c r="R19" i="17"/>
  <c r="P19" i="17"/>
  <c r="L19" i="17"/>
  <c r="P30" i="17"/>
  <c r="R30" i="17"/>
  <c r="T30" i="17"/>
  <c r="N30" i="17"/>
  <c r="L30" i="17"/>
  <c r="J30" i="17"/>
  <c r="H30" i="17"/>
  <c r="L30" i="29" l="1"/>
  <c r="J30" i="29"/>
  <c r="F30" i="29"/>
  <c r="H30" i="29"/>
  <c r="J24" i="10" l="1"/>
  <c r="H24" i="10"/>
  <c r="L24" i="10" l="1"/>
  <c r="N24" i="10"/>
  <c r="T7" i="17" l="1"/>
  <c r="F33" i="29" l="1"/>
  <c r="F42" i="29" s="1"/>
  <c r="J33" i="29"/>
  <c r="J42" i="29" s="1"/>
  <c r="J53" i="29" l="1"/>
  <c r="L33" i="29"/>
  <c r="L42" i="29" s="1"/>
  <c r="H33" i="29"/>
  <c r="H42" i="29" s="1"/>
  <c r="L13" i="10" l="1"/>
  <c r="L7" i="18" l="1"/>
  <c r="F30" i="17" l="1"/>
  <c r="B19" i="18"/>
  <c r="B20" i="18"/>
  <c r="B22" i="18"/>
  <c r="B23" i="18"/>
  <c r="B24" i="18"/>
  <c r="B25" i="18"/>
  <c r="N13" i="10"/>
  <c r="V30" i="17" l="1"/>
  <c r="V19" i="17"/>
  <c r="R26" i="18"/>
  <c r="F31" i="17"/>
  <c r="F27" i="18"/>
  <c r="L27" i="18" l="1"/>
  <c r="R27" i="18"/>
  <c r="N31" i="17"/>
  <c r="V31" i="17"/>
</calcChain>
</file>

<file path=xl/sharedStrings.xml><?xml version="1.0" encoding="utf-8"?>
<sst xmlns="http://schemas.openxmlformats.org/spreadsheetml/2006/main" count="1934" uniqueCount="1131">
  <si>
    <t>PRE-BUILT PUBLIC COMPANY LIMITED AND SUBSIDIARIES</t>
  </si>
  <si>
    <t xml:space="preserve">1.  GENERAL INFORMATION </t>
  </si>
  <si>
    <t xml:space="preserve">            Pre-Built  Public  Company  Limited  ("Company")  is  a  limited  company,  which was established in Thailand on </t>
  </si>
  <si>
    <t xml:space="preserve">     registered offices are as follows: </t>
  </si>
  <si>
    <t xml:space="preserve">            The head office is located at 503, 1st floor, Bond Street Road, Bangpood, Pak-kret, Nonthaburi.</t>
  </si>
  <si>
    <t xml:space="preserve">            The Company engaged in business of hire of construction work.</t>
  </si>
  <si>
    <t>2.  BASIS OF PREPARATION AND PRESENTATION OF FINANCIAL STATEMENTS</t>
  </si>
  <si>
    <t xml:space="preserve">     2.1  Financial statements preparation basis</t>
  </si>
  <si>
    <t xml:space="preserve">     in related accounting policy.</t>
  </si>
  <si>
    <t>Signature …..…………………………………………………………. Director</t>
  </si>
  <si>
    <t xml:space="preserve">               (                                                                                            )</t>
  </si>
  <si>
    <t>- 2 -</t>
  </si>
  <si>
    <t>2.  BASIS OF PREPARATION AND PRESENTATION OF FINANCIAL STATEMENTS (CONT'D)</t>
  </si>
  <si>
    <r>
      <t xml:space="preserve">            </t>
    </r>
    <r>
      <rPr>
        <u/>
        <sz val="15"/>
        <rFont val="Angsana New"/>
        <family val="1"/>
      </rPr>
      <t>Revenues from construction contract</t>
    </r>
  </si>
  <si>
    <t xml:space="preserve">            The Company  recognized revenues  from construction  contract over  time of construction.  The management </t>
  </si>
  <si>
    <t xml:space="preserve">     used input  method  to  measure  the  percentage  of  completion  by  comparing  the  actual  costs incurred  for the </t>
  </si>
  <si>
    <t xml:space="preserve">     until present, assessment of contract revenue and total construction costs.</t>
  </si>
  <si>
    <r>
      <rPr>
        <sz val="15"/>
        <rFont val="Angsana New"/>
        <family val="1"/>
      </rPr>
      <t xml:space="preserve">            </t>
    </r>
    <r>
      <rPr>
        <u/>
        <sz val="15"/>
        <rFont val="Angsana New"/>
        <family val="1"/>
      </rPr>
      <t>Revenue from contracts with customers</t>
    </r>
  </si>
  <si>
    <t xml:space="preserve">            Identification of performance obligations </t>
  </si>
  <si>
    <t xml:space="preserve">            In  identifying  performance  obligations,  the  management  is required to use judgement regarding whether each </t>
  </si>
  <si>
    <t xml:space="preserve">     promise  to  deliver  goods  or  services  is  considered  distinct,  taking  into consideration terms and conditions of the </t>
  </si>
  <si>
    <t xml:space="preserve">     arrangement.  In  other  words,  if  a  good  or service is separately identifiable from other promises in the contract and</t>
  </si>
  <si>
    <t xml:space="preserve">    if the customer can benefit from it, it is accounted for separately.</t>
  </si>
  <si>
    <t xml:space="preserve">            Determination of timing of revenue recognition</t>
  </si>
  <si>
    <t xml:space="preserve">            In determining the timing of revenue recognition, the management is required to use judgement regarding whether </t>
  </si>
  <si>
    <t xml:space="preserve">     performance  obligations  are  satisfied over time or at a point in time, taking into consideration terms and conditions of </t>
  </si>
  <si>
    <t xml:space="preserve">     the arrangement. The Company and its subsidiaries recognise revenue over time in the following circumstances: </t>
  </si>
  <si>
    <t xml:space="preserve">            -  the customer simultaneously receives and consumes the benefits provided by the Company’s performance as </t>
  </si>
  <si>
    <t xml:space="preserve">               the entity performs,</t>
  </si>
  <si>
    <t xml:space="preserve">            - the Company’s performance creates or enhances an asset that the customer controls  as the asset  is created or </t>
  </si>
  <si>
    <t xml:space="preserve">               enhanced; or</t>
  </si>
  <si>
    <t xml:space="preserve">            - the Company’s performance does not create an asset with an alternative use to the entity and the entity has an </t>
  </si>
  <si>
    <t xml:space="preserve">               enforceable right to payment for performance completed to date.</t>
  </si>
  <si>
    <t xml:space="preserve">            Where the above  criteria  are not met, revenue is recognized at a point in time. Where revenue is recognized at a </t>
  </si>
  <si>
    <t xml:space="preserve">     point in time, the management is required to determine when the performance obligation under the contract is satisfied.</t>
  </si>
  <si>
    <r>
      <t xml:space="preserve">            </t>
    </r>
    <r>
      <rPr>
        <u/>
        <sz val="15"/>
        <rFont val="Angsana New"/>
        <family val="1"/>
      </rPr>
      <t>Allowance for expected credit losses of receivables</t>
    </r>
  </si>
  <si>
    <t xml:space="preserve">            In determining an allowance for expected credit losses, the management needs to make judgement and estimates </t>
  </si>
  <si>
    <t xml:space="preserve">     the  expected  loss  incurred  by  applying  a  simplified  approach  to determine the  lifetime expected credit losses of </t>
  </si>
  <si>
    <t xml:space="preserve">     receivables.</t>
  </si>
  <si>
    <r>
      <t xml:space="preserve">            </t>
    </r>
    <r>
      <rPr>
        <u/>
        <sz val="15"/>
        <rFont val="Angsana New"/>
        <family val="1"/>
      </rPr>
      <t>Property/Plant/Equipment/Depreciation</t>
    </r>
  </si>
  <si>
    <t xml:space="preserve">            In determining  depreciation of  plant and equipment, the management is required to make estimates of the useful</t>
  </si>
  <si>
    <t xml:space="preserve">     lives and  residual  values of  plant and  equipment and  to review estimate useful lives and residual values when there </t>
  </si>
  <si>
    <t xml:space="preserve">     are any changes. </t>
  </si>
  <si>
    <t>- 3 -</t>
  </si>
  <si>
    <t xml:space="preserve">             In addition, the management is required to review property,  plant and equipment for impairment on a periodical </t>
  </si>
  <si>
    <t xml:space="preserve">     basis and record  impairment losses  when it  is determined  that their  recoverable  amount  is lower than the carrying </t>
  </si>
  <si>
    <t xml:space="preserve">     amount. This requires judgements regarding forecast of future revenues and expenses relating to the assets subject to </t>
  </si>
  <si>
    <t xml:space="preserve">     the review.</t>
  </si>
  <si>
    <r>
      <t xml:space="preserve">            </t>
    </r>
    <r>
      <rPr>
        <u/>
        <sz val="15"/>
        <rFont val="Angsana New"/>
        <family val="1"/>
      </rPr>
      <t>Other intangible assets</t>
    </r>
  </si>
  <si>
    <t xml:space="preserve">            The  initial  recognition  and  measurement  of other intangible assets, and subsequent impairment testing, require </t>
  </si>
  <si>
    <t xml:space="preserve">     management to make  estimates of  cash flows to be generated by the asset or the cash generating units.</t>
  </si>
  <si>
    <r>
      <t xml:space="preserve">            </t>
    </r>
    <r>
      <rPr>
        <u/>
        <sz val="15"/>
        <rFont val="Angsana New"/>
        <family val="1"/>
      </rPr>
      <t>Deferred tax assets</t>
    </r>
  </si>
  <si>
    <t xml:space="preserve">            Deferred tax assets are  recognized  for deductible temporary  differences and unused tax losses to the extent that </t>
  </si>
  <si>
    <t xml:space="preserve">     it is probable that taxable  profit will be available  against which the temporary  differences  and losses  can be utilized. </t>
  </si>
  <si>
    <t xml:space="preserve">     Significant management judgement is required to determine the amount of deferred tax assets  that can be recognized, </t>
  </si>
  <si>
    <t xml:space="preserve">     based upon the likely timing and level of estimate future taxable profits. </t>
  </si>
  <si>
    <r>
      <t xml:space="preserve">            </t>
    </r>
    <r>
      <rPr>
        <u/>
        <sz val="15"/>
        <rFont val="Angsana New"/>
        <family val="1"/>
      </rPr>
      <t>Post-employment benefits under defined benefit plans</t>
    </r>
  </si>
  <si>
    <t xml:space="preserve">            The obligation under the defined  benefit plans and other long-term employee benefit plans are determined based </t>
  </si>
  <si>
    <t xml:space="preserve">     on  actuarial  techniques.  Such  determination is made  based on  various assumptions, including discount rate, future</t>
  </si>
  <si>
    <t xml:space="preserve">     salary increase rate, mortality rate and staff turnover rate.</t>
  </si>
  <si>
    <t>- 4 -</t>
  </si>
  <si>
    <t xml:space="preserve">            A number  of the Group  accounting  policies  and disclosures  require the  measurement of fair values,  for  both</t>
  </si>
  <si>
    <t xml:space="preserve">     financial  and non-financial assets and liabilities. </t>
  </si>
  <si>
    <t xml:space="preserve">            The Group  has an established control  framework with respect  to the measurement of fair values. This includes  </t>
  </si>
  <si>
    <t xml:space="preserve">     a  valuation team  that  has overall  responsibility for  overseeing  all  significant  fair value measurements,  including</t>
  </si>
  <si>
    <t xml:space="preserve">     level 3 fair values, and reports directly to CFO. </t>
  </si>
  <si>
    <t xml:space="preserve">            The  valuation team regularly reviews significant unobservable inputs and valuation adjustments. If third  party</t>
  </si>
  <si>
    <t xml:space="preserve">     information, such as broker  quotes or pricing  services,  is  used  to  measure  fair  values,  then  the  valuation  team</t>
  </si>
  <si>
    <t xml:space="preserve">     assesses  the  evidence  obtained  from   the third parties  to  support the conclusion  that  such  valuations meet the</t>
  </si>
  <si>
    <t xml:space="preserve">     requirements of TFRS, including the level in the fair value hierarchy in which such valuation should be classified.</t>
  </si>
  <si>
    <t xml:space="preserve">            Significant valuation issues are reported to the Group Audit Committee. </t>
  </si>
  <si>
    <t xml:space="preserve">            When measuring the fair value of an asset or a liability, the Group use market observable date as fair as  possible. </t>
  </si>
  <si>
    <t xml:space="preserve">     Fair values  are categorized  into different levels  in a fair value  hierarchy  based  on the inputs  used in the valuation </t>
  </si>
  <si>
    <t xml:space="preserve">     techniques as follows : </t>
  </si>
  <si>
    <t xml:space="preserve">        ·</t>
  </si>
  <si>
    <t>Level 1 : quoted prices (unadjusted) in active markets for identical assets or liabilities.</t>
  </si>
  <si>
    <t xml:space="preserve">Level 2 : inputs other than quoted prices included in Level 1 that are observable for the asset or liabilities, </t>
  </si>
  <si>
    <t xml:space="preserve">                   either directly (i.e. as prices) or indirectly (i.e. derived from prices). </t>
  </si>
  <si>
    <t>Level 3 : inputs for the asset or liability that are not based on observable market data (unobservable inputs).</t>
  </si>
  <si>
    <t xml:space="preserve">            If the inputs used  to measure  the fair value of  an asset  or liability  might be  categorized  in  different  levels of </t>
  </si>
  <si>
    <t xml:space="preserve">     the fair value hierarchy,  then the fair  value  measurement  is categorized  in its  entirely in  the same level  of the fair </t>
  </si>
  <si>
    <t xml:space="preserve">     value hierarchy as the lowest level input that is significant to the entire measurement. </t>
  </si>
  <si>
    <t xml:space="preserve">            The Group  recognized  transfers  between  levels  of  the fair value  hierarchy at  the end of the reporting period </t>
  </si>
  <si>
    <t xml:space="preserve">     during which the change has occurred. </t>
  </si>
  <si>
    <t xml:space="preserve">            Further information about the assumptions made in measuring fair values is included in the following notes : </t>
  </si>
  <si>
    <t xml:space="preserve">            ●   Notes 7 to financial statements</t>
  </si>
  <si>
    <t>Other current financial assets</t>
  </si>
  <si>
    <t xml:space="preserve">            ●   Notes 15 to financial statements</t>
  </si>
  <si>
    <t>Other non-current financial assets</t>
  </si>
  <si>
    <t>Financial instruments</t>
  </si>
  <si>
    <t>- 5 -</t>
  </si>
  <si>
    <t>3.  CONSOLIDATED FINANCIAL STATEMENTS PREPARATION BASIS</t>
  </si>
  <si>
    <t xml:space="preserve">     3.1  These financial statements have been consolidated by including the financial  statements of subsidiaries in which Pre-Built </t>
  </si>
  <si>
    <t xml:space="preserve">            Public Company Limited  has  a  power  to control such companies.  Balances and transactions between the Company and </t>
  </si>
  <si>
    <t xml:space="preserve">            subsidiaries have been eliminated from the consolidated financial statements on the controllable date.  </t>
  </si>
  <si>
    <t xml:space="preserve">     3.2  The consolidated financial  statements consist of  the financial  statements  of  Pre-Built  Public Company Limited, a parent </t>
  </si>
  <si>
    <t xml:space="preserve">             company and subsidiaries which has shareholding or has significant influence in subsidiaries as follows:</t>
  </si>
  <si>
    <t>Percentage of shareholding</t>
  </si>
  <si>
    <t>Company's name</t>
  </si>
  <si>
    <t>Relationship</t>
  </si>
  <si>
    <t>Type of business</t>
  </si>
  <si>
    <t>or share of profit (loss)</t>
  </si>
  <si>
    <t>December 31, 2020</t>
  </si>
  <si>
    <t xml:space="preserve">          -  PCM Construction Materials</t>
  </si>
  <si>
    <t>Subsidiary</t>
  </si>
  <si>
    <t>Manufacture/sales</t>
  </si>
  <si>
    <t xml:space="preserve">   Co., Ltd. </t>
  </si>
  <si>
    <t xml:space="preserve">   of precast floor</t>
  </si>
  <si>
    <t xml:space="preserve">          -  Pre-Built Holding Co., Ltd.</t>
  </si>
  <si>
    <t>Investment in</t>
  </si>
  <si>
    <t xml:space="preserve">   other companies</t>
  </si>
  <si>
    <t xml:space="preserve">          -  Prebuilt Development Co., Ltd.</t>
  </si>
  <si>
    <t>Subsidiary of Pre-Built</t>
  </si>
  <si>
    <t>Development real</t>
  </si>
  <si>
    <t>Holding Co., Ltd.</t>
  </si>
  <si>
    <t xml:space="preserve">   estate for sale</t>
  </si>
  <si>
    <t xml:space="preserve">            Subsidiaries  are  entities controlled by the Company. The Group controls  an entity when  it is exposed to,  or has rights</t>
  </si>
  <si>
    <t xml:space="preserve">     to,  variable returns  from  its  involvement  with  the  entity  and  has  the  ability  to  affect  those returns  through  its power </t>
  </si>
  <si>
    <t xml:space="preserve">     over  the  entity.  The  financial  statements  of  subsidiaries  are  included  in  the  consolidated  financial statements  from the</t>
  </si>
  <si>
    <t xml:space="preserve">     date on which control commences until the date on which control ceases. </t>
  </si>
  <si>
    <t xml:space="preserve">            Loss on control</t>
  </si>
  <si>
    <t xml:space="preserve">            When  the  Company   loses control  over a subsidiary,  it derecognizes  the  assets  and  liabilities of  the  subsidiary, any </t>
  </si>
  <si>
    <t xml:space="preserve">     related non-controlling  interests and  other  components  of equity.  Any resulting  gain or loss is recognized in profit or loss.  </t>
  </si>
  <si>
    <t xml:space="preserve">     Any interest retained in the former subsidiary is measured at fair value when control is lost. </t>
  </si>
  <si>
    <t xml:space="preserve">        Signature …..…………………………………………………………. Director</t>
  </si>
  <si>
    <t xml:space="preserve">                       (                                                                                            )</t>
  </si>
  <si>
    <t>- 6 -</t>
  </si>
  <si>
    <t>4.  SUMMARY OF SIGNIFICANT ACCOUNTING POLICIES</t>
  </si>
  <si>
    <t xml:space="preserve">     4.1  Revenues and expenses recognition</t>
  </si>
  <si>
    <t xml:space="preserve">          4.1.1  Revenues from construction contract  and recognized as income over time of construction contract  by using input </t>
  </si>
  <si>
    <t xml:space="preserve">                    method  to  measure  the  stage of  completion of  the contract  which  compared  the actual  costs at  the end of the </t>
  </si>
  <si>
    <t xml:space="preserve">                    reporting period and total estimated costs of construction contract. If it is possible that total  costs of project exceed</t>
  </si>
  <si>
    <t xml:space="preserve">                    than contract revenue,  the  Company will recognize such estimated losses  as expenses immediately in statements</t>
  </si>
  <si>
    <t xml:space="preserve">                    of comprehensive income. Realized income but not  matured under contract are presented "Current contract assets" </t>
  </si>
  <si>
    <t xml:space="preserve">                    in the statement of financial position.</t>
  </si>
  <si>
    <t xml:space="preserve">          4.1.2  Cost   of  construction   consists  of  raw  materials,  direct  labour   and  overhead  and  construction  expenses  are</t>
  </si>
  <si>
    <t xml:space="preserve">                    recognized on an accrual basis.</t>
  </si>
  <si>
    <t xml:space="preserve">          4.1.3  Subsidiaries recognized revenues from sales when the control of goods have been transferred to the buyers.</t>
  </si>
  <si>
    <t xml:space="preserve">          4.1.4  The subsidiary recognized revenues from sale including installation when the obligations in contract with customers </t>
  </si>
  <si>
    <t xml:space="preserve">                    are satisfied.</t>
  </si>
  <si>
    <t xml:space="preserve">          4.1.5  Revenues from sale of  goods  (houses with land) are recognized as income under the contract with customers when </t>
  </si>
  <si>
    <t xml:space="preserve">                    the  subsidiaries satisfies a  performance obligation by recognizing  as income when the control of  goods  have been  </t>
  </si>
  <si>
    <t xml:space="preserve">                    transferred to  the buyers. Revenues  from sales  are  presented at the contract amounts less discount and other sales  </t>
  </si>
  <si>
    <t xml:space="preserve">                    promotion expenses, and related cost incurred from that transaction which can be measured   reliably.</t>
  </si>
  <si>
    <t xml:space="preserve">          4.1.6  Cost of  sales of  houses with land of subsidiaries are calculated on area basis.</t>
  </si>
  <si>
    <t xml:space="preserve">          4.1.7  Other income and expenses are recognized on an accrual basis.</t>
  </si>
  <si>
    <t xml:space="preserve">     4.2  Cash and cash equivalents</t>
  </si>
  <si>
    <t xml:space="preserve">            Cash and cash equivalents are cash on hand and all type of deposits at banks excluding deposit  which held to maturity</t>
  </si>
  <si>
    <t xml:space="preserve">     and short-term highly liquid investments that are not subject to significant risk of change in value.</t>
  </si>
  <si>
    <t xml:space="preserve">     4.3  Trade and other current receivables</t>
  </si>
  <si>
    <t xml:space="preserve">            Trade and other current receivables by the amount net of allowance for provision for expected credit losses.</t>
  </si>
  <si>
    <t xml:space="preserve">            The  Group  provides  the  allowance  by  using a simplified  approach  to  determine  the  lifetime  provision for expected </t>
  </si>
  <si>
    <t xml:space="preserve">    credit losses.</t>
  </si>
  <si>
    <t xml:space="preserve">     4.4  Land and cost of project under construction</t>
  </si>
  <si>
    <t xml:space="preserve">            Land  and  cost  of  project  under  construction  are shown by the  lower  of specific method  or net realizable value. The</t>
  </si>
  <si>
    <t xml:space="preserve">     project cost consists of : cost of land, development cost, construction cost, miscellaneous  expenses of  the project and related  </t>
  </si>
  <si>
    <t xml:space="preserve">     borrowing  interest  expenses.  Interest  expenses  will  be  stopped  to  capitalize  as  cost  whenever the construction project </t>
  </si>
  <si>
    <t xml:space="preserve">     have been completed or ceased.</t>
  </si>
  <si>
    <t>- 7 -</t>
  </si>
  <si>
    <t>4.  SUMMARY OF SIGNIFICANT ACCOUNTING POLICIES (CONT'D)</t>
  </si>
  <si>
    <t xml:space="preserve">     4.5  Capitalization of interest as cost of asset</t>
  </si>
  <si>
    <t xml:space="preserve">            Subsidiaries  capitalized  interest  on  borrowing  for   construction  development  as  part  of  related   project cost</t>
  </si>
  <si>
    <t xml:space="preserve">      and  will  stop  to  capitalize  when  the  construction  project  get  ready  for  their  intended  use  or  sale or stop until </t>
  </si>
  <si>
    <t xml:space="preserve">      the development/construction are going on.</t>
  </si>
  <si>
    <t xml:space="preserve">     4.6  Land and cost of project for development</t>
  </si>
  <si>
    <t xml:space="preserve">            Land  and cost of  project held development  is land and cost of project held for future development,  is stated at cost</t>
  </si>
  <si>
    <t xml:space="preserve">     less  provision for impairment  (if any). Cost consist  of land  and other  related  expenses  for acquisition of land and cost  </t>
  </si>
  <si>
    <t xml:space="preserve">     of project including borrowing  cost incurred from development  and  is derecognized  when  the  development is ceased.</t>
  </si>
  <si>
    <t xml:space="preserve">     4.7  Inventories</t>
  </si>
  <si>
    <t xml:space="preserve">          </t>
  </si>
  <si>
    <t xml:space="preserve">            Inventories are valued at the lower  of cost  on a first-in first-out (FIFO) basis or net realizable value.  </t>
  </si>
  <si>
    <t xml:space="preserve">     4.8  Investments </t>
  </si>
  <si>
    <t xml:space="preserve">            4.8.1  Investment in subsidiaries in separate financial statements is stated at cost less provision for impairment (if any).</t>
  </si>
  <si>
    <t xml:space="preserve">            4.8.2  Investment in joint ventures share  of  joint  ventures  in the  consolidated  financial statements  using the equity </t>
  </si>
  <si>
    <t xml:space="preserve">                       method. Overall, the share of profit of loss and  other comprehensive income  of entities  under common control</t>
  </si>
  <si>
    <t xml:space="preserve">                       from the controlling share. Until the date joint control ceases, if the share of losses  of jointly controlled entities, </t>
  </si>
  <si>
    <t xml:space="preserve">                       where the Group has recognized exceeds the value of investments in jointly controlled entities. The investment</t>
  </si>
  <si>
    <t xml:space="preserve">                       value will be reduced to zero, and stopped the recognition of losses.</t>
  </si>
  <si>
    <t xml:space="preserve">     4.9  Property, plant and equipment</t>
  </si>
  <si>
    <t xml:space="preserve">            Land  is  stated  at  cost.  Building  and  equipment are stated  at  cost less  accumulated  depreciation  and  provision  </t>
  </si>
  <si>
    <t xml:space="preserve">     for impairment of assets (if any).</t>
  </si>
  <si>
    <t xml:space="preserve">            Property,  plant  and  equipment  of  subsidiary  "PCM  Construction  Materials  Co., Ltd."  in  preparing consolidated </t>
  </si>
  <si>
    <t xml:space="preserve">     financial  statements  are  stated at fair value  since  the  fair  value  of  identifiable  assets  are  appraised  for  investments </t>
  </si>
  <si>
    <t xml:space="preserve">     acquisition. </t>
  </si>
  <si>
    <t>- 8 -</t>
  </si>
  <si>
    <t xml:space="preserve">            The Group depreciated all type of assets  on  a straight-line basis over the estimated useful lives of  assets as follows:</t>
  </si>
  <si>
    <t>Number of years</t>
  </si>
  <si>
    <t>Building and construction</t>
  </si>
  <si>
    <t>20</t>
  </si>
  <si>
    <t>Building improvement</t>
  </si>
  <si>
    <t>5 - 20</t>
  </si>
  <si>
    <t>Land improvement</t>
  </si>
  <si>
    <t>5</t>
  </si>
  <si>
    <t>Office tools and furniture</t>
  </si>
  <si>
    <t>3 - 5</t>
  </si>
  <si>
    <t>Machinery and equipment</t>
  </si>
  <si>
    <t>Sale office</t>
  </si>
  <si>
    <t>3</t>
  </si>
  <si>
    <t xml:space="preserve">Vehicles </t>
  </si>
  <si>
    <t>Temporarily accommodation and other fixed assets</t>
  </si>
  <si>
    <t xml:space="preserve">            The  preparing  consolidated   financial  statements,  the  fair  value  surplus  of   fixed  assets  of  PCM  Construction </t>
  </si>
  <si>
    <t xml:space="preserve">     Materials Co., Ltd. are re-depreciated for building and equipment on a straight-line  basis  over   the  estimated remaining  </t>
  </si>
  <si>
    <t xml:space="preserve">     useful  lives  of  the  assets  counting from the acquisition date of investment as follows: </t>
  </si>
  <si>
    <t>12 - 44</t>
  </si>
  <si>
    <t>2 - 14</t>
  </si>
  <si>
    <t xml:space="preserve">            The  Group  include  cost of  assets  dismantlement,  removal  and  restoration  as  parts of cost  of property,  plant and </t>
  </si>
  <si>
    <t xml:space="preserve">      equipment,  the depreciation charge has  to be  determined separately  for  each  significant  parts  of  property,  plant and</t>
  </si>
  <si>
    <t xml:space="preserve">      equipment with  the  cost  that is  significant  in  relation to  the total  cost  of  the  assets  item  and  review the useful lives,</t>
  </si>
  <si>
    <t xml:space="preserve">      residual value and depreciation method at least at each financial year-end. </t>
  </si>
  <si>
    <t xml:space="preserve">     4.10  Impairment of non-financial assets</t>
  </si>
  <si>
    <t xml:space="preserve">             The Group has assessed  the  impairment  of assets-property,  plant and  equipment,  investment and intangible assets</t>
  </si>
  <si>
    <t xml:space="preserve">    whenever events  or changes indicated that the carrying amount of an asset exceeds its recoverable value. The impairment</t>
  </si>
  <si>
    <t xml:space="preserve">     loss  will  be  recognized  in  the  statements of  comprehensive income. The  Company will  reverse  the  impairment  loss </t>
  </si>
  <si>
    <t xml:space="preserve">     whenever  there  is   an   indication  that   there   is   no  longer  impairment   or  reduction  in  impairment  by  recording  in </t>
  </si>
  <si>
    <t xml:space="preserve">      "Other income".</t>
  </si>
  <si>
    <t>- 9 -</t>
  </si>
  <si>
    <t xml:space="preserve">            Recoverable  value  of  assets  mean  net  selling  price  of  assets  or utilization  value  whichever  is higher and will be </t>
  </si>
  <si>
    <t xml:space="preserve">     estimated from each asset item or  each  asset unit generating cash flow, whichever is practical.</t>
  </si>
  <si>
    <t xml:space="preserve">     4.11  Financial instruments</t>
  </si>
  <si>
    <t xml:space="preserve">             Classification and measurement of financial assets</t>
  </si>
  <si>
    <t xml:space="preserve">             The  Group  initially  measures  financial assets at its fair value plus, in the case of financial assets that are not measured</t>
  </si>
  <si>
    <t xml:space="preserve">      at fair value  through profit  or loss,  transaction costs. However,  trade receivables, that do not contain a significant financing </t>
  </si>
  <si>
    <t xml:space="preserve">     component, are measured at the transaction price as disclosed in the accounting policy relating to revenue recognition. </t>
  </si>
  <si>
    <t xml:space="preserve">             Financial assets are classified, at initial recognition, as to be subsequently measured at amortised cost, fair value through </t>
  </si>
  <si>
    <t xml:space="preserve">     other comprehensive income (“FVTOCI”), or fair value through profit or loss (“FVTPL”). The classification of financial assets </t>
  </si>
  <si>
    <t xml:space="preserve">     at initial recognition is driven by the Group’s business model for managing the financial assets and the contractual cash flows </t>
  </si>
  <si>
    <t xml:space="preserve">     characteristics of the financial assets. </t>
  </si>
  <si>
    <t xml:space="preserve">             Financial assets at amortised cost </t>
  </si>
  <si>
    <t xml:space="preserve">             The  Group  measures  financial  assets  at  amortised  cost  if  the  financial  asset is held in order to collect contractual </t>
  </si>
  <si>
    <t xml:space="preserve">     cash  flows  and  the  contractual  terms  of  the  financial  asset  give  rise  on  specified  dates  to  cash flows  that are solely </t>
  </si>
  <si>
    <t xml:space="preserve">     payments of principal and interest on the principal amount outstanding.</t>
  </si>
  <si>
    <t xml:space="preserve">             Financial  assets  at amortised cost are subsequently measured using the effective interest rate (“EIR”) method and are </t>
  </si>
  <si>
    <t xml:space="preserve">     subject to impairment. Gains and losses are recognised in profit or loss when the asset is derecognised, modified or impaired.</t>
  </si>
  <si>
    <t xml:space="preserve">             Financial assets at FVTPL</t>
  </si>
  <si>
    <t xml:space="preserve">             Financial  assets  measured  at  FVTPL  are carried in the statement of financial position at fair value with net changes </t>
  </si>
  <si>
    <t xml:space="preserve">     in fair value recognised in the income statement.</t>
  </si>
  <si>
    <t xml:space="preserve">             These  financial  assets  include  derivatives  which  the  Group  has  not irrevocably elected to classify at FVTOCI and </t>
  </si>
  <si>
    <t xml:space="preserve">     financial assets with cash flows that are not solely payments of principal and interest.</t>
  </si>
  <si>
    <t xml:space="preserve">             Classification and measurement of financial liabilities</t>
  </si>
  <si>
    <t xml:space="preserve">             At  initial  recognition   the   Group’s  financial  liabilities  are  recognised  at  fair  value  net  of   transaction  costs and </t>
  </si>
  <si>
    <t xml:space="preserve">     classified  as  liabilities  to  be  subsequently  measured  at  amortised   cost using  the  EIR  method.  Gains  and losses  are </t>
  </si>
  <si>
    <t xml:space="preserve">     recognised  in  profit  or  loss  when  the   liabilities  are  derecognised   as  well   as through the  EIR  amortisation process. </t>
  </si>
  <si>
    <t xml:space="preserve">     In determining amortised cost, the Group takes into account any discounts or premiums on acquisition and fees or costs </t>
  </si>
  <si>
    <t xml:space="preserve">     that are an integral part of the EIR. The EIR amortisation is included in finance costs in profit or loss. </t>
  </si>
  <si>
    <t>- 10 -</t>
  </si>
  <si>
    <t xml:space="preserve">             Derecognition of financial instruments</t>
  </si>
  <si>
    <t xml:space="preserve">             A financial asset is primarily derecognised when the rights to receive cash flows from the asset have expired or have </t>
  </si>
  <si>
    <t xml:space="preserve">     been transferred and either the Group has transferred substantially all the risks and rewards of the asset, or the Group has </t>
  </si>
  <si>
    <t xml:space="preserve">     neither transferred nor retained substantially all the risks and rewards of the asset but has transferred control of the asset.</t>
  </si>
  <si>
    <t xml:space="preserve">             A  financial  liability  is  derecognised  when  the  obligation  under  the  liability is discharged or cancelled or expires. </t>
  </si>
  <si>
    <t xml:space="preserve">     When  an  existing  financial  liability  is  replaced by another from the same lender on substantially different terms, or the </t>
  </si>
  <si>
    <t xml:space="preserve">     terms of an existing liability are substantially modified, such an exchange or modification is treated as the derecognition </t>
  </si>
  <si>
    <t xml:space="preserve">     of the original liability and the recognition of a new liability. The difference in the respective carrying amounts is </t>
  </si>
  <si>
    <t xml:space="preserve">     recognised in profit or loss.</t>
  </si>
  <si>
    <t xml:space="preserve">             Impairment of financial assets          </t>
  </si>
  <si>
    <t xml:space="preserve">             The Group recognises an allowance for expected credit losses (“ECLs”) for all debt instruments not held at FVTPL. </t>
  </si>
  <si>
    <t xml:space="preserve">     ECLs  are  based  on  the  difference between the contractual cash flows due in accordance with the contract and all the </t>
  </si>
  <si>
    <t xml:space="preserve">      cash flows that the Group expects to receive, discounted at an approximation of the original effective interest rate. </t>
  </si>
  <si>
    <t xml:space="preserve">             For  trade  receivables  and  current contract  assets,  the  Group  applies a simplified approach in calculating ECLs. </t>
  </si>
  <si>
    <t xml:space="preserve">     Therefore,  the  Group  does  not  track  changes in credit risk, but instead recognises a loss allowance based on lifetime </t>
  </si>
  <si>
    <t xml:space="preserve">     ECLs at each reporting date. It is based on its historical credit loss experience and adjusted for forward-looking factors </t>
  </si>
  <si>
    <t xml:space="preserve">     specific to the debtors and the economic environment.</t>
  </si>
  <si>
    <t xml:space="preserve">             A financial asset is written-off when there is no reasonable expectation of recovering the contractual cash flows.</t>
  </si>
  <si>
    <t xml:space="preserve">             Offsetting of financial instruments </t>
  </si>
  <si>
    <t xml:space="preserve">             Financial assets and financial liabilities are offset, and the net amount is reported in the statement of financial position </t>
  </si>
  <si>
    <t xml:space="preserve">     if there is a currently enforceable legal right to offset the recognised amounts and there is an intention to settle on a net </t>
  </si>
  <si>
    <t xml:space="preserve">     basis, to realise the assets and settle the liabilities simultaneously.      </t>
  </si>
  <si>
    <t>- 11 -</t>
  </si>
  <si>
    <t xml:space="preserve">     4.12  Leases</t>
  </si>
  <si>
    <t xml:space="preserve">              At inception of contract, the Group assesses whether a contract is, or contains, a lease. A contract is, or contains, a lease  </t>
  </si>
  <si>
    <t xml:space="preserve">      if the contract conveys the right to control the use of an identified asset for a period of time in exchange for consideration.</t>
  </si>
  <si>
    <t xml:space="preserve">              The Group applied a single recognition and measurement approach for all leases, except for short-term leases and leases </t>
  </si>
  <si>
    <t xml:space="preserve">      of low-value assets. At the commencement date of the lease (i.e. the date the underlying asset is available for use), the Group </t>
  </si>
  <si>
    <t xml:space="preserve">      recognises right-of-use assets representing the right to use underlying assets and lease liabilities based on lease payments.</t>
  </si>
  <si>
    <t xml:space="preserve">             Right-of-use assets</t>
  </si>
  <si>
    <t xml:space="preserve">              Right-of-use assets are measured at cost, less accumulated depreciation, any accumulated impairment losses, and adjusted </t>
  </si>
  <si>
    <t xml:space="preserve">      for any remeasurement of lease liabilities. The cost of right-of-use assets includes the amount of lease liabilities initially recognized,</t>
  </si>
  <si>
    <t xml:space="preserve">      initial direct costs incurred. And lease payment made at or before the commencement date of the lease less any lease incentives </t>
  </si>
  <si>
    <t xml:space="preserve">      received.</t>
  </si>
  <si>
    <t xml:space="preserve">              Depreciation of right-of-use assets are calculated by reference to their costs, on the straight-line basis over  their estimated </t>
  </si>
  <si>
    <t xml:space="preserve">     useful lives or the lease term whichever is shorter as follows:</t>
  </si>
  <si>
    <t>Land</t>
  </si>
  <si>
    <t>1 - 5</t>
  </si>
  <si>
    <t>Building</t>
  </si>
  <si>
    <t>4</t>
  </si>
  <si>
    <t xml:space="preserve">              If ownership of the leased asset is transferred to the Group at the end of the lease term or the cost reflects the exercise of </t>
  </si>
  <si>
    <t xml:space="preserve">      a purchase option, depreciation is calculated using the estimated useful life of the asset.</t>
  </si>
  <si>
    <t xml:space="preserve">              Lease liabilities</t>
  </si>
  <si>
    <t xml:space="preserve">              Lease liabilities are measured at the present value of the lease payments to be made over the lease term. The lease payments </t>
  </si>
  <si>
    <t xml:space="preserve">      include  fixed  payments  less  any  lease  incentives  receivable,  variable lease payments that depend on an index or a rate, and </t>
  </si>
  <si>
    <t xml:space="preserve">      of  a  purchase  option  reasonably  certain  to  be  exercised  by the Group and payments of penalties for terminating the lease, </t>
  </si>
  <si>
    <t xml:space="preserve">      if  the  lease  term reflects the Group exercising an option to terminate. Variable lease payments that do not depend on an index </t>
  </si>
  <si>
    <t xml:space="preserve">      or a rate are recognized as expenses in the period in which the event or condition that triggers the payment occurs.</t>
  </si>
  <si>
    <t>- 12 -</t>
  </si>
  <si>
    <t xml:space="preserve">              The  Group  discounted  the  present  value  of  the lease payments by the interest rate implicit in the lease or the Group’s </t>
  </si>
  <si>
    <t xml:space="preserve">      incremental  borrowing  rate. After the commencement date, the amount of lease liabilities is increased to reflect the accretion </t>
  </si>
  <si>
    <t xml:space="preserve">      of  interest  and  reduced  for  the  lease  payments  made.  In addition, the carrying amount of lease liabilities is remeasured if </t>
  </si>
  <si>
    <t xml:space="preserve">      there  is  a  change  in the lease term, a change in the lease payments or a change in the assessment of an option to purchase </t>
  </si>
  <si>
    <t xml:space="preserve">      the underlying asset.</t>
  </si>
  <si>
    <t xml:space="preserve">              Short-term leases and leases of low-value assets</t>
  </si>
  <si>
    <t xml:space="preserve">              A  lease  that  has  a lease term less than or equal to 12 months from commencement date or a lease of low-value assets </t>
  </si>
  <si>
    <t xml:space="preserve">      is recognized as expenses on a straight-line basis over the lease term.</t>
  </si>
  <si>
    <t xml:space="preserve">     4.13  Other intangible assets </t>
  </si>
  <si>
    <t xml:space="preserve">             Other  intangible   assets  mean   the  assets  which   indication  to  be  derived  the  expected  future  benefits  such  as </t>
  </si>
  <si>
    <t xml:space="preserve">     computer software, are  amortized on a straight-line  basis over  the useful lives of assets for 3 - 10 years.</t>
  </si>
  <si>
    <t xml:space="preserve">     4.14  Income tax expenses </t>
  </si>
  <si>
    <t xml:space="preserve">              Income tax expense for the period comprises current income tax and deferred tax.</t>
  </si>
  <si>
    <t xml:space="preserve">              4.14.1  Current tax</t>
  </si>
  <si>
    <t xml:space="preserve">                          The  Group  recorded  income  tax to  be paid  in each period as expenses in that period and calculated income </t>
  </si>
  <si>
    <t xml:space="preserve">            tax in conditions as prescribed by the Revenue Code.</t>
  </si>
  <si>
    <t xml:space="preserve">              4.14.2  Deferred tax</t>
  </si>
  <si>
    <t xml:space="preserve">                          The  Group  deferred tax  is provided  on temporary differences between their carrying amounts at  the end</t>
  </si>
  <si>
    <t xml:space="preserve">             of  each  reporting  period  and  the tax  bases of  assets  and  liabilities  by  using  the  tax  rates enacted at   the end  </t>
  </si>
  <si>
    <t xml:space="preserve">             of the reporting period.</t>
  </si>
  <si>
    <t xml:space="preserve">                          The  Group  deferred  tax  liabilities  are   recognized  for  all  taxable  temporary  differences.  Deferred tax  </t>
  </si>
  <si>
    <t xml:space="preserve">             assets are recognized for all deductible temporary differences and carry forward of unused tax losses, to the extent </t>
  </si>
  <si>
    <t xml:space="preserve">             that it is probable that reporting period. Taxable  profit  will  be  available against  which the deductible  temporary</t>
  </si>
  <si>
    <t xml:space="preserve">             differences,  and the carry forward of unused tax losses can be utilized.</t>
  </si>
  <si>
    <t>- 13 -</t>
  </si>
  <si>
    <t xml:space="preserve">                          The  Group  carrying   amount  of  deferred  tax  assets  is  reviewed  at  each  reporting  date  and  reduced   </t>
  </si>
  <si>
    <t xml:space="preserve">             to  the  extent  that  it is  no  longer  probable that  sufficient  taxable  profit will  be  available  to  allow   all  or part  </t>
  </si>
  <si>
    <t xml:space="preserve">             of  the deferred tax asset to be utilized.</t>
  </si>
  <si>
    <t xml:space="preserve">                          The Group deferred tax is recognized directly to shareholders’ equity, except to the extent that it relates to</t>
  </si>
  <si>
    <t xml:space="preserve">              items recognized directly in equity.</t>
  </si>
  <si>
    <t xml:space="preserve">     4.15  Provident fund and Employee benefit expenses</t>
  </si>
  <si>
    <t xml:space="preserve">              4.15.1  The  Group  recognized  salaries,  wages,  bonus  and  contribution  to social  security  fund as expenses in  </t>
  </si>
  <si>
    <t xml:space="preserve">               the period in which they are incurred.</t>
  </si>
  <si>
    <t xml:space="preserve">              4.15.2  Provident fund</t>
  </si>
  <si>
    <t xml:space="preserve">  The  Group  has  established  provident  fund  under  the  defined  contribution   plan. The  fund's  assets  are </t>
  </si>
  <si>
    <t xml:space="preserve">             separated entities which are administered by the outsider fund manager. The Group and employees made contribution  </t>
  </si>
  <si>
    <t xml:space="preserve">             into  such  provident  fund. The  Group  contribution  payments  to the provident fund were recorded as expenses in </t>
  </si>
  <si>
    <t xml:space="preserve">             statements of comprehensive income in the period in which they are incurred.</t>
  </si>
  <si>
    <t xml:space="preserve">              4.15.3  Provisions for employee benefits</t>
  </si>
  <si>
    <t xml:space="preserve">  The Group obligation  in respect  of  post-employment  benefits were  recognized in  the financial statements  </t>
  </si>
  <si>
    <t xml:space="preserve">              by  using  the  projected  unit  credit  method,  calculated  by the  actuary.  Previously, the  obligation  was  recorded </t>
  </si>
  <si>
    <t xml:space="preserve">              as expenses in the period in which they are incurred. </t>
  </si>
  <si>
    <t xml:space="preserve">  Actuarial gain or loss on defined post-employment  benefit  plans will be recognized in other comprehensive </t>
  </si>
  <si>
    <t xml:space="preserve">              income immediately.</t>
  </si>
  <si>
    <t xml:space="preserve">     4.16  Basic earnings per share</t>
  </si>
  <si>
    <t xml:space="preserve">             Earnings per share as  presented  in the statements of comprehensive income is the basic earnings per share which is</t>
  </si>
  <si>
    <t xml:space="preserve">     determined  by  dividing  the  net  profit  for  the period by  the weighted average  number of common shares issued and </t>
  </si>
  <si>
    <t xml:space="preserve">     paid-up during the period.</t>
  </si>
  <si>
    <t xml:space="preserve">     4.17  Accounting estimates</t>
  </si>
  <si>
    <t xml:space="preserve">             The  Group  preparation  of  financial  statements  in  conformity  with  Thai Financial Reporting Standards  required  </t>
  </si>
  <si>
    <t xml:space="preserve">     the management  to make several estimation  and assumption which affected the amounts in the financial statements and </t>
  </si>
  <si>
    <t xml:space="preserve">     notes related thereto. Consequent actual results may differ from these estimates.</t>
  </si>
  <si>
    <t>- 14 -</t>
  </si>
  <si>
    <t xml:space="preserve">     4.18  Provisions</t>
  </si>
  <si>
    <t xml:space="preserve">              The Group recognizes a provision when an entity has a present legal or constructive obligation as a result  of a past</t>
  </si>
  <si>
    <t xml:space="preserve">     event.  It is probable that an outflow of economic benefits  resources will be required to settle  the obligation and reliable  </t>
  </si>
  <si>
    <t xml:space="preserve">     estimate  can  be  made  of  the  amount of  the  obligation.  </t>
  </si>
  <si>
    <t xml:space="preserve">              If  some  or  all  the  expenditure  is  required  to  settle  a provision,  is expected to be reimbursed  when  it is virtually  </t>
  </si>
  <si>
    <t xml:space="preserve">     certain that reimbursement will be received if the Group settles the obligation. The amount recognized should not exceed </t>
  </si>
  <si>
    <t xml:space="preserve">     the amount of the provision. </t>
  </si>
  <si>
    <t>5. TRANSACTIONS WITH RELATED PARTIES</t>
  </si>
  <si>
    <t>Related companies</t>
  </si>
  <si>
    <t xml:space="preserve">        1.  PCM Construction Materials Co., Ltd.</t>
  </si>
  <si>
    <t xml:space="preserve">        2.  Pre-Built Holding Co., Ltd.</t>
  </si>
  <si>
    <t xml:space="preserve">        3.  Prebuilt Development Co., Ltd.</t>
  </si>
  <si>
    <t>Subsidiary of Pre-Built Holding Co., Ltd.</t>
  </si>
  <si>
    <t xml:space="preserve">             (Old company name Is Am Are Co., Ltd.)</t>
  </si>
  <si>
    <t xml:space="preserve">        4.  P &amp; P Asset Group Co., Ltd.</t>
  </si>
  <si>
    <t>Joint ventures of Pre-Built Holding Co., Ltd.</t>
  </si>
  <si>
    <t xml:space="preserve">        5.  Shinwa S39 Co., Ltd.</t>
  </si>
  <si>
    <t xml:space="preserve">        6.  Premium Place Group Co., Ltd.</t>
  </si>
  <si>
    <t>Is common shareholder of P &amp; P Asset Group Co., Ltd.</t>
  </si>
  <si>
    <t>which has shareholding proportion at 51%</t>
  </si>
  <si>
    <t xml:space="preserve">        7.  Ananda And Partners Saphankhwai One Co., Ltd.</t>
  </si>
  <si>
    <t>Held share capital by Pre-Built Public Co., Ltd. at 13.60%</t>
  </si>
  <si>
    <t xml:space="preserve">     and common directors</t>
  </si>
  <si>
    <t xml:space="preserve">        8.  Premium Place Development Co., Ltd.</t>
  </si>
  <si>
    <t xml:space="preserve">        9.  Revo Development Co., Ltd.</t>
  </si>
  <si>
    <t xml:space="preserve">        10.  Revo Property Co., Ltd.</t>
  </si>
  <si>
    <t>Subsidiary of Revo Development Co., Ltd.</t>
  </si>
  <si>
    <t>- 15 -</t>
  </si>
  <si>
    <t>5. TRANSACTIONS WITH RELATED PARTIES (CONT'D)</t>
  </si>
  <si>
    <t xml:space="preserve">            The pricing policy between the Group and related parties are as follows:</t>
  </si>
  <si>
    <t>Description</t>
  </si>
  <si>
    <t>Pricing policy</t>
  </si>
  <si>
    <t xml:space="preserve">     PCM Construction Materials Co., Ltd.</t>
  </si>
  <si>
    <t>Purchases - sales of goods</t>
  </si>
  <si>
    <t>Market price</t>
  </si>
  <si>
    <t xml:space="preserve">     Pre-Built Holding Co., Ltd.</t>
  </si>
  <si>
    <t>Finance income -  loans</t>
  </si>
  <si>
    <t xml:space="preserve">Interest rate of 4 % per annum </t>
  </si>
  <si>
    <t xml:space="preserve">     Prebuilt Development Co., Ltd.</t>
  </si>
  <si>
    <t xml:space="preserve">Revenues from construction </t>
  </si>
  <si>
    <t xml:space="preserve">At the price in agreement on the market </t>
  </si>
  <si>
    <t xml:space="preserve">     price basis</t>
  </si>
  <si>
    <t>Other income</t>
  </si>
  <si>
    <t>At agreed price</t>
  </si>
  <si>
    <t xml:space="preserve">     P&amp;P Assets Group Co., Ltd.</t>
  </si>
  <si>
    <t xml:space="preserve">Interest rate of 4.275 % per annum </t>
  </si>
  <si>
    <t xml:space="preserve">     Shinwa S39 Co., Ltd.</t>
  </si>
  <si>
    <t xml:space="preserve">     Premium Place Group Co., Ltd.</t>
  </si>
  <si>
    <t>At the interest rate of MLR of Siam</t>
  </si>
  <si>
    <t xml:space="preserve">     Commercial Bank Public Company </t>
  </si>
  <si>
    <t xml:space="preserve">     Limited (at the reporting period, interest </t>
  </si>
  <si>
    <t xml:space="preserve">     Ananda And Partners Saphankhwai </t>
  </si>
  <si>
    <t xml:space="preserve">Interest rate of 6.00 % per annum </t>
  </si>
  <si>
    <t xml:space="preserve">           One Co., Ltd.</t>
  </si>
  <si>
    <t xml:space="preserve">     Premium Place Development Co., Ltd.</t>
  </si>
  <si>
    <t>(Unit : Baht)</t>
  </si>
  <si>
    <t>Consolidated financial statements</t>
  </si>
  <si>
    <t>Separate financial statements</t>
  </si>
  <si>
    <t xml:space="preserve">     Trade accounts receivable</t>
  </si>
  <si>
    <t>Prebuilt Development Co., Ltd.</t>
  </si>
  <si>
    <t xml:space="preserve">     Short-term loans</t>
  </si>
  <si>
    <t>Premium Place Group Co., Ltd.</t>
  </si>
  <si>
    <t>P &amp; P Asset Group Co., Ltd.</t>
  </si>
  <si>
    <t>Pre-Built Holding Co., Ltd.</t>
  </si>
  <si>
    <t>Premium Place Development Co., Ltd.</t>
  </si>
  <si>
    <t>Total</t>
  </si>
  <si>
    <t>- 16 -</t>
  </si>
  <si>
    <t xml:space="preserve">     Long-term loans </t>
  </si>
  <si>
    <t xml:space="preserve">Ananda And Partners Saphankhwai </t>
  </si>
  <si>
    <t xml:space="preserve">                  One Co., Ltd.</t>
  </si>
  <si>
    <t xml:space="preserve">     Accrued finance income</t>
  </si>
  <si>
    <t xml:space="preserve">     Other current receivables</t>
  </si>
  <si>
    <t xml:space="preserve">     Retention receivables</t>
  </si>
  <si>
    <t xml:space="preserve">     Trade accounts payable</t>
  </si>
  <si>
    <t>PCM Construction Materials Co., Ltd.</t>
  </si>
  <si>
    <t xml:space="preserve">     Unbilled construction costs</t>
  </si>
  <si>
    <t xml:space="preserve">     Current contract liabilities.</t>
  </si>
  <si>
    <t xml:space="preserve">     Retention payable</t>
  </si>
  <si>
    <t>- 17 -</t>
  </si>
  <si>
    <t>5.  TRANSACTIONS WITH RELATED PARTIES (CONT'D)</t>
  </si>
  <si>
    <t>( Unit : Baht )</t>
  </si>
  <si>
    <t>Increase</t>
  </si>
  <si>
    <t>Decrease</t>
  </si>
  <si>
    <t xml:space="preserve">      One Co., Ltd.</t>
  </si>
  <si>
    <t xml:space="preserve">     Short-term loans </t>
  </si>
  <si>
    <t>- 18 -</t>
  </si>
  <si>
    <t>2021</t>
  </si>
  <si>
    <t xml:space="preserve">     Revenues from construction </t>
  </si>
  <si>
    <t>Shinwa S39 Co., Ltd.</t>
  </si>
  <si>
    <t xml:space="preserve">     Finance income</t>
  </si>
  <si>
    <t xml:space="preserve">     Other income</t>
  </si>
  <si>
    <t>- 19 -</t>
  </si>
  <si>
    <t xml:space="preserve">     Purchase of goods</t>
  </si>
  <si>
    <t xml:space="preserve">     Management benefit expenses</t>
  </si>
  <si>
    <t>Short-term benefits</t>
  </si>
  <si>
    <t>Long-term benefits</t>
  </si>
  <si>
    <t xml:space="preserve">            รายได้และรายจ่ายกับบุคคลและกิจการที่เกี่ยวข้องกัน ที่มีสาระสำคัญ  สำหรับงวด 6 เดือน สิ้นสุดวันที่ 30 มิถุนายน 2564 และ </t>
  </si>
  <si>
    <t>Total management benefit expenses</t>
  </si>
  <si>
    <t>6.  CASH AND CASH EQUIVALENTS</t>
  </si>
  <si>
    <t>Cash</t>
  </si>
  <si>
    <t>Current accounts</t>
  </si>
  <si>
    <t>Savings deposit</t>
  </si>
  <si>
    <t>Cheque on hand</t>
  </si>
  <si>
    <t>Fixed deposit 3 months</t>
  </si>
  <si>
    <t xml:space="preserve">            Savings deposit and fixed deposit with 3 month maturity at the interest rate of  0.10% - 0.25 % per annum.</t>
  </si>
  <si>
    <t>- 21 -</t>
  </si>
  <si>
    <t>7.  OTHER CURRENT FINANCIAL ASSETS</t>
  </si>
  <si>
    <t xml:space="preserve">Investment in debt securities </t>
  </si>
  <si>
    <t xml:space="preserve">measured at amortized cost </t>
  </si>
  <si>
    <t>Fixed deposit 12 months</t>
  </si>
  <si>
    <t xml:space="preserve">Investment in investment units </t>
  </si>
  <si>
    <t xml:space="preserve">measured at fair value through </t>
  </si>
  <si>
    <t xml:space="preserve">profit or loss </t>
  </si>
  <si>
    <t>Investment units in debt securities</t>
  </si>
  <si>
    <t>Total other current financial assets</t>
  </si>
  <si>
    <t xml:space="preserve">            Fixed deposit with 12 months maturity bear interest at the rate of 0.20% - 1.45% per annum. </t>
  </si>
  <si>
    <t xml:space="preserve">8.  TRADE AND OTHER CURRENT RECEIVABLES </t>
  </si>
  <si>
    <t xml:space="preserve">Trade accounts receivable </t>
  </si>
  <si>
    <t xml:space="preserve">     Undue trade accounts</t>
  </si>
  <si>
    <t xml:space="preserve">        receivable </t>
  </si>
  <si>
    <t xml:space="preserve">     Overdue trade accounts receivable</t>
  </si>
  <si>
    <t xml:space="preserve">          1 - 90 days</t>
  </si>
  <si>
    <t xml:space="preserve">          91 - 180 days</t>
  </si>
  <si>
    <t xml:space="preserve">          181 - 360 days</t>
  </si>
  <si>
    <t xml:space="preserve">          Over 360 days</t>
  </si>
  <si>
    <t xml:space="preserve">(Less)  Allowance for expected </t>
  </si>
  <si>
    <t xml:space="preserve">             credit losses </t>
  </si>
  <si>
    <t>Total trade accounts receivable</t>
  </si>
  <si>
    <t>Other current receivables</t>
  </si>
  <si>
    <t xml:space="preserve">     Prepaid expenses</t>
  </si>
  <si>
    <t xml:space="preserve">     Suspended input tax</t>
  </si>
  <si>
    <t xml:space="preserve">     Other receivables </t>
  </si>
  <si>
    <t>Total other current receivables</t>
  </si>
  <si>
    <t xml:space="preserve">Total trade and other </t>
  </si>
  <si>
    <t xml:space="preserve">     current receivables</t>
  </si>
  <si>
    <t>- 22 -</t>
  </si>
  <si>
    <t>9. CURRENT CONTRACT ASSETS / RETENTION RECEIVABLE AND CURRENT CONTRACT LIABILITIES</t>
  </si>
  <si>
    <t xml:space="preserve">      9.1  Contract balance.</t>
  </si>
  <si>
    <t xml:space="preserve">      Current contract assets</t>
  </si>
  <si>
    <t xml:space="preserve">               Unbilled income</t>
  </si>
  <si>
    <t xml:space="preserve">      Retention receivable</t>
  </si>
  <si>
    <t xml:space="preserve">     (Less)  Allowance for expected </t>
  </si>
  <si>
    <t xml:space="preserve">                  credit losses</t>
  </si>
  <si>
    <t xml:space="preserve">      Retention receivable - net</t>
  </si>
  <si>
    <t xml:space="preserve">      Amounts received in advance </t>
  </si>
  <si>
    <t xml:space="preserve">               under construction contract</t>
  </si>
  <si>
    <t xml:space="preserve">      Unearned construction income</t>
  </si>
  <si>
    <t xml:space="preserve">      Amounts received in advance under </t>
  </si>
  <si>
    <t xml:space="preserve">               agreement to buy and to sell</t>
  </si>
  <si>
    <t xml:space="preserve">               sales contract</t>
  </si>
  <si>
    <t xml:space="preserve">      9.2  Recognized revenues relating to the balance under contract.</t>
  </si>
  <si>
    <t xml:space="preserve">Recognized revenues which </t>
  </si>
  <si>
    <t xml:space="preserve">previously included in the beginning </t>
  </si>
  <si>
    <t>construction income received</t>
  </si>
  <si>
    <t>in advance</t>
  </si>
  <si>
    <t xml:space="preserve">Recognized revenues from changes </t>
  </si>
  <si>
    <t xml:space="preserve">in variable consideration related to </t>
  </si>
  <si>
    <t>prior year performance obligation</t>
  </si>
  <si>
    <t xml:space="preserve">      9.3  Expected revenues to be recognized for unsatisfied performance obligation</t>
  </si>
  <si>
    <t>for  unsatisfied  performance  obligations  (or  partially  unsatisfied)  of  contract  with  customers   amount   of   Baht</t>
  </si>
  <si>
    <t xml:space="preserve">       </t>
  </si>
  <si>
    <t>- 23 -</t>
  </si>
  <si>
    <t>10.  SHORT-TERM LOANS TO RELATED PARTIES</t>
  </si>
  <si>
    <t xml:space="preserve">            Pre-Built Holding Co., Ltd., has issued promissory notes which are due at call at the interest rate of  4.00% per annum without</t>
  </si>
  <si>
    <t>11. INVENTORIES</t>
  </si>
  <si>
    <t>Finished goods</t>
  </si>
  <si>
    <t>Work in process</t>
  </si>
  <si>
    <t>Raw materials</t>
  </si>
  <si>
    <t>Construction supplies</t>
  </si>
  <si>
    <t>Supplies</t>
  </si>
  <si>
    <t xml:space="preserve">(Less)  Allowance for devaluation </t>
  </si>
  <si>
    <t xml:space="preserve">          loss on supplies</t>
  </si>
  <si>
    <t xml:space="preserve">Total </t>
  </si>
  <si>
    <t>- 24 -</t>
  </si>
  <si>
    <t>12.  LAND AND COST OF PROJECT UNDER CONSTRUCTION</t>
  </si>
  <si>
    <t xml:space="preserve">Land </t>
  </si>
  <si>
    <t>Work in progress</t>
  </si>
  <si>
    <t>Cost of borrowings</t>
  </si>
  <si>
    <t>- 25 -</t>
  </si>
  <si>
    <t xml:space="preserve">13. INVESTMENT IN SUBSIDIARIES </t>
  </si>
  <si>
    <t xml:space="preserve">Percentage of </t>
  </si>
  <si>
    <t>investment</t>
  </si>
  <si>
    <t>Cost method</t>
  </si>
  <si>
    <t xml:space="preserve">Pre-Built Holding Co., Ltd. </t>
  </si>
  <si>
    <t>Invest in other companies</t>
  </si>
  <si>
    <t>14. INVESTMENT IN JOINT VENTURES</t>
  </si>
  <si>
    <t>Equity method</t>
  </si>
  <si>
    <t>Real estate for sales</t>
  </si>
  <si>
    <t>Revo Development Co., Ltd.</t>
  </si>
  <si>
    <t>- 26 -</t>
  </si>
  <si>
    <t>15. OTHER NON-CURRENT FINANCIAL ASSETS</t>
  </si>
  <si>
    <t xml:space="preserve">Investment in property project joint </t>
  </si>
  <si>
    <t>venture agreement</t>
  </si>
  <si>
    <t xml:space="preserve">Investment in equity securities measured </t>
  </si>
  <si>
    <t>at fair value through profit or loss</t>
  </si>
  <si>
    <t>Investments in asset management company</t>
  </si>
  <si>
    <t>Investment in equity securities of</t>
  </si>
  <si>
    <t>non-listed companies</t>
  </si>
  <si>
    <t>Add Gain on measurement of investment</t>
  </si>
  <si>
    <t>Total other non-current financial assets</t>
  </si>
  <si>
    <t xml:space="preserve">Cost / </t>
  </si>
  <si>
    <t>Fair value</t>
  </si>
  <si>
    <t>Amortized cost</t>
  </si>
  <si>
    <t>Ordinary share investment</t>
  </si>
  <si>
    <t xml:space="preserve">Investment in property project </t>
  </si>
  <si>
    <t>joint venture agreement</t>
  </si>
  <si>
    <t xml:space="preserve">            Total </t>
  </si>
  <si>
    <t>15. OTHER NON-CURRENT FINANCIAL ASSETS (CONT'D)</t>
  </si>
  <si>
    <t xml:space="preserve">            On May 24, 2021,  the Company has invested in  ordinary  and preferred  shares amount of  Baht 10 million  and Baht 80 </t>
  </si>
  <si>
    <t xml:space="preserve">    converted into ordinary shares at the par value.</t>
  </si>
  <si>
    <t>Add gain on measurement of investment</t>
  </si>
  <si>
    <t xml:space="preserve">   Total </t>
  </si>
  <si>
    <t>16. LONG-TERM LOAN TO RELATED COMPANY</t>
  </si>
  <si>
    <t xml:space="preserve">Consolidated and </t>
  </si>
  <si>
    <t xml:space="preserve">          Ananda And Partners Saphankhwai One Co., Ltd.</t>
  </si>
  <si>
    <t xml:space="preserve">              This represent loans under the conditions in borrowings agreement from shareholders dated November 28, 2018, charged </t>
  </si>
  <si>
    <t xml:space="preserve">      interest at the rate of 6.00% per annum which has no any collaterals.</t>
  </si>
  <si>
    <t>17.  LAND  AND COST OF PROJECT HELD FOR DEVELOPMENT</t>
  </si>
  <si>
    <t>Cost of borrowing</t>
  </si>
  <si>
    <t xml:space="preserve">              Prebuilt Development Co., Ltd.'s land and cost of projects held for development were mortgaged as collateral against </t>
  </si>
  <si>
    <t xml:space="preserve"> - 28 -</t>
  </si>
  <si>
    <t>18. PROPERTY, PLANT AND EQUIPMENT</t>
  </si>
  <si>
    <t>Transfer in (out)</t>
  </si>
  <si>
    <t>Cost :-</t>
  </si>
  <si>
    <t xml:space="preserve">     Land and land improvement</t>
  </si>
  <si>
    <t xml:space="preserve">     Building and construction</t>
  </si>
  <si>
    <t xml:space="preserve">     Building improvement</t>
  </si>
  <si>
    <t xml:space="preserve">     Office equipment</t>
  </si>
  <si>
    <t xml:space="preserve">     Machinery  and equipment</t>
  </si>
  <si>
    <t xml:space="preserve">     Office furniture</t>
  </si>
  <si>
    <t xml:space="preserve">     Vehicles</t>
  </si>
  <si>
    <t xml:space="preserve">     Temporary building and other fixed assets</t>
  </si>
  <si>
    <t xml:space="preserve">     Sale office</t>
  </si>
  <si>
    <t xml:space="preserve">     Assets under installation</t>
  </si>
  <si>
    <t>Accumulated depreciation :-</t>
  </si>
  <si>
    <t xml:space="preserve">     Land improvement</t>
  </si>
  <si>
    <t>Net value</t>
  </si>
  <si>
    <t xml:space="preserve">               (                                                                                            )  </t>
  </si>
  <si>
    <t xml:space="preserve"> - 29 -</t>
  </si>
  <si>
    <t>18. PROPERTY, PLANT AND EQUIPMENT (CONT'D)</t>
  </si>
  <si>
    <t xml:space="preserve">Separate financial statements </t>
  </si>
  <si>
    <t xml:space="preserve">     Land </t>
  </si>
  <si>
    <t xml:space="preserve">     Temporary building </t>
  </si>
  <si>
    <t>19. RIGHT-OF-USE ASSETS</t>
  </si>
  <si>
    <t>Machinery  and equipment</t>
  </si>
  <si>
    <t>Vehicles</t>
  </si>
  <si>
    <t xml:space="preserve">       Cost :</t>
  </si>
  <si>
    <t>As at December 31, 2020</t>
  </si>
  <si>
    <t xml:space="preserve">       Accumulated amortization :</t>
  </si>
  <si>
    <t>Amortization for the year</t>
  </si>
  <si>
    <t xml:space="preserve">       Net book value :</t>
  </si>
  <si>
    <t xml:space="preserve">             Signature …..…………………………………………………………. Director</t>
  </si>
  <si>
    <t xml:space="preserve">     rate of  4.30 % per annum) </t>
  </si>
  <si>
    <t>December 31, 2021</t>
  </si>
  <si>
    <t>As at December 31, 2021</t>
  </si>
  <si>
    <t>- 20 -</t>
  </si>
  <si>
    <t xml:space="preserve"> - 27 -</t>
  </si>
  <si>
    <t xml:space="preserve">     Land deposit</t>
  </si>
  <si>
    <t xml:space="preserve">     any collaterals.</t>
  </si>
  <si>
    <t xml:space="preserve">            Shinwa S39 Co., Ltd. entered into borrowings agreement from Pre-Built Holding Co., Ltd. which is matured on September 30, </t>
  </si>
  <si>
    <t xml:space="preserve">     2022, with an interest rate of 4.00% per annum, have no any collaterals.</t>
  </si>
  <si>
    <r>
      <rPr>
        <sz val="15"/>
        <rFont val="Angsana New"/>
        <family val="1"/>
      </rPr>
      <t xml:space="preserve">      </t>
    </r>
    <r>
      <rPr>
        <u/>
        <sz val="15"/>
        <rFont val="Angsana New"/>
        <family val="1"/>
      </rPr>
      <t>Investments in joint venture agreements for property project</t>
    </r>
  </si>
  <si>
    <r>
      <rPr>
        <sz val="15"/>
        <rFont val="Angsana New"/>
        <family val="1"/>
      </rPr>
      <t xml:space="preserve">      </t>
    </r>
    <r>
      <rPr>
        <u/>
        <sz val="15"/>
        <rFont val="Angsana New"/>
        <family val="1"/>
      </rPr>
      <t>Investments in asset management company</t>
    </r>
  </si>
  <si>
    <t xml:space="preserve">     Current contract assets</t>
  </si>
  <si>
    <t xml:space="preserve">      amounts  expected  to  be  payable  under  residual  value  guarantees. Moreover,  the lease payments include the exercise price </t>
  </si>
  <si>
    <t xml:space="preserve">     for the amount of Baht 50 million guaranteed by deposit at  bank of the Company as stated in note 22.</t>
  </si>
  <si>
    <t>Signature ………...…………………………………………………………. Director</t>
  </si>
  <si>
    <t xml:space="preserve">     under  the  right  claiming  to resell from the 4th  year from  the commencement of  the investment in the  par  value  of  shares </t>
  </si>
  <si>
    <t xml:space="preserve">     included a return of 15% per annum.  If there  is no resell  of shares  where the termination of project, preferred shares will be </t>
  </si>
  <si>
    <t xml:space="preserve">     million respectively, of a company  which operated in asset management business. The  agreement  period is  5 years  and  can </t>
  </si>
  <si>
    <t xml:space="preserve">     be renewed for another 1 year.  The preferred shares are cumulative dividend at  8 % per annum.  Both of  shares are obligated </t>
  </si>
  <si>
    <t xml:space="preserve">                                (                                                                                       )  </t>
  </si>
  <si>
    <t>- 30 -</t>
  </si>
  <si>
    <t>20. OTHER INTANGIBLE ASSETS</t>
  </si>
  <si>
    <t xml:space="preserve">Computer </t>
  </si>
  <si>
    <t>software</t>
  </si>
  <si>
    <t>Acquisition</t>
  </si>
  <si>
    <t xml:space="preserve">       Amortization for the year</t>
  </si>
  <si>
    <t>- 31 -</t>
  </si>
  <si>
    <t>21. DEFERRED TAX ASSETS</t>
  </si>
  <si>
    <t>Deferred tax assets</t>
  </si>
  <si>
    <t xml:space="preserve">    Allowance  for expected credit losses -</t>
  </si>
  <si>
    <t>trade and other current receivables</t>
  </si>
  <si>
    <t xml:space="preserve">     Allowance for expected credit losses -</t>
  </si>
  <si>
    <t xml:space="preserve">retention receivable </t>
  </si>
  <si>
    <t xml:space="preserve">     Current provisions for employee benefit </t>
  </si>
  <si>
    <t xml:space="preserve">     Provisions</t>
  </si>
  <si>
    <t xml:space="preserve">     Right-of-use assets</t>
  </si>
  <si>
    <t xml:space="preserve">     Lease liabilities</t>
  </si>
  <si>
    <t xml:space="preserve">     Others</t>
  </si>
  <si>
    <t>22. DEPOSITS AT FINANCIAL INSTITUTION WITH OBLIGATIONS</t>
  </si>
  <si>
    <t xml:space="preserve">23. BANK OVERDRAFTS </t>
  </si>
  <si>
    <t>- 32 -</t>
  </si>
  <si>
    <t>Credit lines</t>
  </si>
  <si>
    <t>Credit lines (Million Baht)</t>
  </si>
  <si>
    <t>Interest rate</t>
  </si>
  <si>
    <t>(% per annum)</t>
  </si>
  <si>
    <t>1st credit line</t>
  </si>
  <si>
    <t>MLR-margin</t>
  </si>
  <si>
    <t>2nd credit line</t>
  </si>
  <si>
    <t>25. TRADE AND OTHER CURRENT PAYABLES</t>
  </si>
  <si>
    <t>Trade accounts payable</t>
  </si>
  <si>
    <t>Other current payables</t>
  </si>
  <si>
    <t xml:space="preserve">     Accrued expenses</t>
  </si>
  <si>
    <t xml:space="preserve">     Accrued finance costs </t>
  </si>
  <si>
    <t xml:space="preserve">     Revenue Department payable</t>
  </si>
  <si>
    <t xml:space="preserve">     Withholding tax payable</t>
  </si>
  <si>
    <t>Total other current payables</t>
  </si>
  <si>
    <t>Total trade and other current payables</t>
  </si>
  <si>
    <t>- 33 -</t>
  </si>
  <si>
    <t>26.  LEASE LIABILITIES</t>
  </si>
  <si>
    <t xml:space="preserve">     Less: Current portion</t>
  </si>
  <si>
    <t xml:space="preserve">Lease liabilities - net of current portion </t>
  </si>
  <si>
    <t>Amortization of right of use assets</t>
  </si>
  <si>
    <t>Finance costs of lease liabilities</t>
  </si>
  <si>
    <t>Short-term lease expenses</t>
  </si>
  <si>
    <t>- 34 -</t>
  </si>
  <si>
    <t>27. LONG-TERM BORROWINGS FROM FINANCIAL INSTITUTIONS</t>
  </si>
  <si>
    <t xml:space="preserve">       The Group has credit lines with 3 commercial bank as detailed as following :</t>
  </si>
  <si>
    <t>1st Long-term borrowings</t>
  </si>
  <si>
    <t>2nd Long-term borrowings</t>
  </si>
  <si>
    <t>3rd Long-term borrowings</t>
  </si>
  <si>
    <t>4th Long-term borrowings</t>
  </si>
  <si>
    <t>5th Long-term borrowings</t>
  </si>
  <si>
    <t>6th Long-term borrowings</t>
  </si>
  <si>
    <t>7th Long-term borrowings</t>
  </si>
  <si>
    <t xml:space="preserve">1st letter of guarantee </t>
  </si>
  <si>
    <t xml:space="preserve">2nd letter of guarantee </t>
  </si>
  <si>
    <t xml:space="preserve">3rd letter of guarantee </t>
  </si>
  <si>
    <t xml:space="preserve">4th letter of guarantee </t>
  </si>
  <si>
    <t>Long-term borrowings</t>
  </si>
  <si>
    <t xml:space="preserve">       Long-term borrowings line are guaranteed by land with its project construction (note 12) and guaranteed by the Group which </t>
  </si>
  <si>
    <t xml:space="preserve">had the various repayment condition that divided into maturity within 4 years and 9 months and 5 years from the signing date and </t>
  </si>
  <si>
    <t>- 35 -</t>
  </si>
  <si>
    <t>28. NON-CURRENT PROVISIONS FOR EMPLOYEE BENEFITS</t>
  </si>
  <si>
    <t xml:space="preserve"> </t>
  </si>
  <si>
    <t xml:space="preserve">             The  Group  had an employee benefit obligations based on  the requirement of Thai Labour Protection Act (No.7)  B.E. 2562 </t>
  </si>
  <si>
    <t xml:space="preserve">      to provide retirement benefits to employees and other long-term benefits based on their pensionable and length of service.</t>
  </si>
  <si>
    <t xml:space="preserve">             The defined benefit plans expose the Group/Company to actuarial risks, such as longevity risk, currency risk, interest rate risk </t>
  </si>
  <si>
    <t xml:space="preserve">      and market (investment) risk.</t>
  </si>
  <si>
    <t xml:space="preserve">              Non-current provisions for employee benefits in statement of financial position was determined as follows:</t>
  </si>
  <si>
    <t>Present value</t>
  </si>
  <si>
    <t>Defined employee benefit plans at beginning</t>
  </si>
  <si>
    <t>Current costs of service and interest</t>
  </si>
  <si>
    <t>Payment of employee benefit</t>
  </si>
  <si>
    <t>Defined employee benefit plans at the end</t>
  </si>
  <si>
    <t>- 36 -</t>
  </si>
  <si>
    <t>28. NON-CURRENT PROVISIONS FOR EMPLOYEE BENEFITS (CONT'D)</t>
  </si>
  <si>
    <t>Current service costs</t>
  </si>
  <si>
    <t xml:space="preserve">Interest on obligation </t>
  </si>
  <si>
    <t>Costs of sale</t>
  </si>
  <si>
    <t>Costs of construction works</t>
  </si>
  <si>
    <t>Distribution costs</t>
  </si>
  <si>
    <t>Administrative expenses</t>
  </si>
  <si>
    <t>- 37 -</t>
  </si>
  <si>
    <t xml:space="preserve">       Principal actuarial assumption at the reporting date </t>
  </si>
  <si>
    <t>Discount rate</t>
  </si>
  <si>
    <t>1.19 - 2.52</t>
  </si>
  <si>
    <t>Inflation rate</t>
  </si>
  <si>
    <t>Salaries increase base on monthly employees</t>
  </si>
  <si>
    <t>of age not exceed 30 years</t>
  </si>
  <si>
    <t>of age not exceed 30 - 40 years</t>
  </si>
  <si>
    <t>of age not exceed 40 - 55 years</t>
  </si>
  <si>
    <t>of age over 55 years</t>
  </si>
  <si>
    <t>Salaries increase base on daily employees</t>
  </si>
  <si>
    <t>Employee turnover on monthly employees</t>
  </si>
  <si>
    <t>0 - 25</t>
  </si>
  <si>
    <t>Employee turnover on daily employees</t>
  </si>
  <si>
    <t>0 - 50</t>
  </si>
  <si>
    <t xml:space="preserve">       Assumptions regarding future mortality are based on published statistics and Thailand Mortality Ordinary Life table 2017 </t>
  </si>
  <si>
    <t xml:space="preserve">       Sensitivity analysis </t>
  </si>
  <si>
    <t xml:space="preserve">       Reasonably possible changes at the reporting date to the relevant actuarial assumptions, holding other assumptions </t>
  </si>
  <si>
    <t>constant, would have affected the defined benefit obligation by the amounts shown below:</t>
  </si>
  <si>
    <t xml:space="preserve">   - Increase rate (1% movement)</t>
  </si>
  <si>
    <t xml:space="preserve">   - Decrease rate (1% movement)</t>
  </si>
  <si>
    <t>Salary increase rates</t>
  </si>
  <si>
    <t>Turnover rates</t>
  </si>
  <si>
    <t xml:space="preserve">   - Increase rate (20% movement)</t>
  </si>
  <si>
    <t xml:space="preserve">   - Decrease rate (20% movement)</t>
  </si>
  <si>
    <t>- 38 -</t>
  </si>
  <si>
    <t xml:space="preserve">29. OTHER INCOME </t>
  </si>
  <si>
    <t xml:space="preserve">       Gain on sales of assets</t>
  </si>
  <si>
    <t xml:space="preserve">       Gain on fair value measurement</t>
  </si>
  <si>
    <t xml:space="preserve">       Income from confiscated retention</t>
  </si>
  <si>
    <t xml:space="preserve">       Others </t>
  </si>
  <si>
    <t>30. LEGAL RESERVE</t>
  </si>
  <si>
    <t xml:space="preserve">       According  to  the Public Company Limited Act  B.E. 2535,  the Company is required to set aside  a legal reserve at least 5%</t>
  </si>
  <si>
    <t xml:space="preserve">of the net profit deducted by the deficit brought forward (if any)  until the reserve reach 10%  of the authorized share capital. This </t>
  </si>
  <si>
    <t>legal  reserve is not available for dividend distribution.</t>
  </si>
  <si>
    <t>- 39 -</t>
  </si>
  <si>
    <t xml:space="preserve">       Changes in finished goods and </t>
  </si>
  <si>
    <t xml:space="preserve">             work in process (increase) decrease</t>
  </si>
  <si>
    <t xml:space="preserve">       Increase in changes in land and </t>
  </si>
  <si>
    <t xml:space="preserve">             construction in progress (increase)</t>
  </si>
  <si>
    <t xml:space="preserve">             decrease</t>
  </si>
  <si>
    <t xml:space="preserve">       Cost of borrowings</t>
  </si>
  <si>
    <t xml:space="preserve">       Goods purchased for sales </t>
  </si>
  <si>
    <t xml:space="preserve">       Land acquisition and construction costs</t>
  </si>
  <si>
    <t xml:space="preserve">       Construction materials used and </t>
  </si>
  <si>
    <t xml:space="preserve">             subcontractor wages</t>
  </si>
  <si>
    <t xml:space="preserve">       Raw materials and consumable used</t>
  </si>
  <si>
    <t xml:space="preserve">       Equipment and tools rental </t>
  </si>
  <si>
    <t xml:space="preserve">       Employees benefit expenses</t>
  </si>
  <si>
    <t xml:space="preserve">       Management benefit expenses</t>
  </si>
  <si>
    <t xml:space="preserve">       Directors' remuneration </t>
  </si>
  <si>
    <t xml:space="preserve">       Depreciation </t>
  </si>
  <si>
    <t xml:space="preserve">       Amortization </t>
  </si>
  <si>
    <t xml:space="preserve">Realized cost of construction </t>
  </si>
  <si>
    <t xml:space="preserve">       adjusted by gain or loss</t>
  </si>
  <si>
    <t>Amount of claim from employer</t>
  </si>
  <si>
    <t>- 40 -</t>
  </si>
  <si>
    <t xml:space="preserve">       The  Group  has  joined in Thai Munkong Master Pooled Fund Registered Provident Fund in accordance with  the Provident </t>
  </si>
  <si>
    <t xml:space="preserve">the Provident Fund Act  B.E. 2530. Krungthai Asset Management Public Company Limited has been appointed to be fund manager. </t>
  </si>
  <si>
    <t>The fund  is contributed  both by  the employees  and the Company at the rate of 2% of employees' salaries under the condition of</t>
  </si>
  <si>
    <t>length of work and benefits paid to the member when their retirement, death or resignation from the membership.</t>
  </si>
  <si>
    <t>Contribution to provident fund</t>
  </si>
  <si>
    <t xml:space="preserve">       Directors'  remuneration  are  benefits  paid  to  the  Group directors under the Section 90 of Public Company Limited Act by </t>
  </si>
  <si>
    <t>excluding salaries and benefits  which  paid  to the directors in  being executive officer.</t>
  </si>
  <si>
    <t xml:space="preserve">       The  Group  paid  salaries,  remunerations  and  other  benefits  to  their  directors  and  management,  in  accordance with the </t>
  </si>
  <si>
    <t xml:space="preserve">definitions  of  the  Office  of  the  Securities and Exchange Commission Management under definition includes a chief executive </t>
  </si>
  <si>
    <t xml:space="preserve">officer the next four executive  levels immediately below and  persons in  positions comparable  to executive levels. </t>
  </si>
  <si>
    <t>- 41 -</t>
  </si>
  <si>
    <t xml:space="preserve">                Operating segment information  is reported in a manner consistent  with the internal reports that are  regularly  reviewed by the chief decision maker in order to make decisions about the allocation of resources to the segment and assess its performance.</t>
  </si>
  <si>
    <t xml:space="preserve">Consolidated financial statements </t>
  </si>
  <si>
    <t>Construction contractual</t>
  </si>
  <si>
    <t>Selling of precast floor</t>
  </si>
  <si>
    <t>Property development</t>
  </si>
  <si>
    <t>Others</t>
  </si>
  <si>
    <t>Amortization</t>
  </si>
  <si>
    <t xml:space="preserve">     Construction services income, sales</t>
  </si>
  <si>
    <t xml:space="preserve">     Cost of construction, sales</t>
  </si>
  <si>
    <t xml:space="preserve">     Gross profit</t>
  </si>
  <si>
    <t xml:space="preserve">     Distribution costs</t>
  </si>
  <si>
    <t xml:space="preserve">     Administrative expenses</t>
  </si>
  <si>
    <t xml:space="preserve">     Directors' remuneration </t>
  </si>
  <si>
    <t xml:space="preserve">     Finance costs</t>
  </si>
  <si>
    <t xml:space="preserve">     Share of loss from investment in joint ventures</t>
  </si>
  <si>
    <t xml:space="preserve">   Total expenses </t>
  </si>
  <si>
    <t xml:space="preserve">     Profit (loss) before income tax expense</t>
  </si>
  <si>
    <t xml:space="preserve">     Tax (expense) income </t>
  </si>
  <si>
    <t xml:space="preserve">     Profit (loss) for the period</t>
  </si>
  <si>
    <t>- 42 -</t>
  </si>
  <si>
    <t xml:space="preserve">               summarized as follows:</t>
  </si>
  <si>
    <t xml:space="preserve">    </t>
  </si>
  <si>
    <t>Current income tax :</t>
  </si>
  <si>
    <t>Current income tax for the year</t>
  </si>
  <si>
    <t>Deferred tax :</t>
  </si>
  <si>
    <t xml:space="preserve">Deferred tax from temporary </t>
  </si>
  <si>
    <t xml:space="preserve">     differences and reversal of </t>
  </si>
  <si>
    <t xml:space="preserve">     temporary differences</t>
  </si>
  <si>
    <t>Tax expense</t>
  </si>
  <si>
    <t>Accounting profit before tax</t>
  </si>
  <si>
    <t>Applicable tax rate (%)</t>
  </si>
  <si>
    <t xml:space="preserve">Accounting profit before tax </t>
  </si>
  <si>
    <t xml:space="preserve">    multiplied by applicable tax rate</t>
  </si>
  <si>
    <t xml:space="preserve">Taxable effects for : </t>
  </si>
  <si>
    <t xml:space="preserve">    Undeductible expenses</t>
  </si>
  <si>
    <t xml:space="preserve">        and exempted revenues </t>
  </si>
  <si>
    <t xml:space="preserve">    Deferred tax resulted from </t>
  </si>
  <si>
    <t xml:space="preserve">        temporary differences </t>
  </si>
  <si>
    <t xml:space="preserve">        and reversal of temporary </t>
  </si>
  <si>
    <t xml:space="preserve">        differences</t>
  </si>
  <si>
    <t>Effective income tax rate (%)</t>
  </si>
  <si>
    <t>- 43 -</t>
  </si>
  <si>
    <t xml:space="preserve">              respectively.</t>
  </si>
  <si>
    <t xml:space="preserve">               respectively.</t>
  </si>
  <si>
    <t xml:space="preserve">               for the infringement, breach of contract and claiming the indemnity  with  the  capital  amount  of  Bath 12,092,412.00</t>
  </si>
  <si>
    <t xml:space="preserve">               The  case  is applying  the appeal.  Later on  August  14, 2020  and  September  21, 2020,  the said  contractor sued the </t>
  </si>
  <si>
    <t xml:space="preserve">               Company to Nontaburi Province Court on a count of breach of hire of work contract which required to pay wages and</t>
  </si>
  <si>
    <t xml:space="preserve">               call  for  the refund  of  retention  with the capital amount of Bath 32,036,433.76  and Baht 8,317,803.14  respectively. </t>
  </si>
  <si>
    <t>- 44 -</t>
  </si>
  <si>
    <t xml:space="preserve">               The significant accounting policies and method adopted  the basis of recognition and measurement relating to each class </t>
  </si>
  <si>
    <t xml:space="preserve">      of financial assets and liabilities have been disclosed in note 4.</t>
  </si>
  <si>
    <t xml:space="preserve">                The Group are exposed the credit risk primarily from trade with respect to trade accounts receivable resulting in collection</t>
  </si>
  <si>
    <t xml:space="preserve">      loss  to  the  Company  that  the  management  has  a  policy  to provide the allowance for expected credit losses sufficiency for </t>
  </si>
  <si>
    <t xml:space="preserve">      such possible loss.</t>
  </si>
  <si>
    <t xml:space="preserve">                Credit  risk  derives  from  failure  by counterparties to discharge their obligations resulting  in financial loss to the Group.  </t>
  </si>
  <si>
    <t xml:space="preserve">      The Group  has policy  to hedge  this credit  risk by  reviewing the  financial status  of customers, collecting in advance before  </t>
  </si>
  <si>
    <t xml:space="preserve">      operation and collecting  from the completion of work. Financial  assets  shown in statements of financial position at the book </t>
  </si>
  <si>
    <t xml:space="preserve">      value deducted by allowance for expected credit losses is maximum value of credit risk.</t>
  </si>
  <si>
    <t xml:space="preserve">                Interest  rate  risk  from changes  in  interest  rate  resulting to the financial loss to the Group in the current and following  </t>
  </si>
  <si>
    <t xml:space="preserve">      period  because  of  some  of  agreement  indicated  the  floating  interest rate  and the agreed  rate of  the lender and  borrower.  </t>
  </si>
  <si>
    <t xml:space="preserve">      Information about interest rate have been disclosed as follows:</t>
  </si>
  <si>
    <t xml:space="preserve"> - 45 -</t>
  </si>
  <si>
    <t xml:space="preserve">     </t>
  </si>
  <si>
    <t>Consolidated financial statements as at December 31, 2021</t>
  </si>
  <si>
    <t>Floating</t>
  </si>
  <si>
    <t>Fixed interest</t>
  </si>
  <si>
    <t>Non- interest</t>
  </si>
  <si>
    <t>Note</t>
  </si>
  <si>
    <t>interest rate</t>
  </si>
  <si>
    <t xml:space="preserve"> rates</t>
  </si>
  <si>
    <t>bearing</t>
  </si>
  <si>
    <t>(%)</t>
  </si>
  <si>
    <t>Financial assets</t>
  </si>
  <si>
    <t>Cash and cash equivalents</t>
  </si>
  <si>
    <t>6</t>
  </si>
  <si>
    <t>0.10 - 0.25</t>
  </si>
  <si>
    <t>7</t>
  </si>
  <si>
    <t>0.20 - 1.45</t>
  </si>
  <si>
    <t>Trade and other current receivables</t>
  </si>
  <si>
    <t>8</t>
  </si>
  <si>
    <t xml:space="preserve">Retention receivable </t>
  </si>
  <si>
    <t>Short-term loans to related parties</t>
  </si>
  <si>
    <t>Long-term loans to related party</t>
  </si>
  <si>
    <t xml:space="preserve">Deposits at financial institution </t>
  </si>
  <si>
    <t>with obligations</t>
  </si>
  <si>
    <t xml:space="preserve">Non-current non-cash financial assets </t>
  </si>
  <si>
    <t>pledged as collateral</t>
  </si>
  <si>
    <t>Financial liabilities</t>
  </si>
  <si>
    <t xml:space="preserve">Short-term borrowings from </t>
  </si>
  <si>
    <t xml:space="preserve">financial institutions </t>
  </si>
  <si>
    <t>(MLR-margin), 2</t>
  </si>
  <si>
    <t xml:space="preserve">Trade and other current payables </t>
  </si>
  <si>
    <t xml:space="preserve"> Retention payable</t>
  </si>
  <si>
    <t>Long-term borrowings from</t>
  </si>
  <si>
    <t xml:space="preserve"> financial institutions</t>
  </si>
  <si>
    <t>(MLR-margin), 4</t>
  </si>
  <si>
    <t>Lease liabilities</t>
  </si>
  <si>
    <t xml:space="preserve"> - 46 -</t>
  </si>
  <si>
    <t>Separate financial statements as at December 31, 2021</t>
  </si>
  <si>
    <t xml:space="preserve"> - 47 -</t>
  </si>
  <si>
    <t xml:space="preserve">               The Group has no foreign currency exchange rate risk since there are no receivables and payables transactions denominated in foreign currencies.</t>
  </si>
  <si>
    <t xml:space="preserve">               The Company has liquidity risk management by maintaining adequate cash and cash equivalents for the Company's operation and in order to reduce </t>
  </si>
  <si>
    <t xml:space="preserve">     of effects from cash flows fluctuation.</t>
  </si>
  <si>
    <t xml:space="preserve">     to be present value are shown as follows:</t>
  </si>
  <si>
    <t>On demand</t>
  </si>
  <si>
    <t>Less than 1 year</t>
  </si>
  <si>
    <t>1 to 5 years</t>
  </si>
  <si>
    <t>Non-derivatives</t>
  </si>
  <si>
    <t xml:space="preserve">     Short-term borrowings from financial institutions </t>
  </si>
  <si>
    <t xml:space="preserve">     Trade and other current payables </t>
  </si>
  <si>
    <t xml:space="preserve">     Long-term borrowings from  financial institutions </t>
  </si>
  <si>
    <t>Total non-derivatives</t>
  </si>
  <si>
    <t xml:space="preserve">     Short-term borrowings from  financial institutions </t>
  </si>
  <si>
    <t xml:space="preserve"> - 48 -</t>
  </si>
  <si>
    <t xml:space="preserve">              Financial assets shown in statements of financial position consist of cash and cash equivalents, other non-current financial assets, trade and other current </t>
  </si>
  <si>
    <t xml:space="preserve">    receivables, and short-term  loans.  Financial  liabilities  shown  in  statements  of  financial  position  consist  of  short-term  borrowings  from  financial  institution,</t>
  </si>
  <si>
    <t xml:space="preserve">     trade and other current payables, and long-term borrowings from financial institution.</t>
  </si>
  <si>
    <t xml:space="preserve">              Book  value  of  financial  assets  and  liabilities  are closed to fair value. In addition, the management believes that the Group has not significantly exposed to </t>
  </si>
  <si>
    <t xml:space="preserve">    financial instrument risks</t>
  </si>
  <si>
    <t xml:space="preserve"> - 49 -</t>
  </si>
  <si>
    <t>Carring value</t>
  </si>
  <si>
    <t>Fair value through</t>
  </si>
  <si>
    <t>Amortized</t>
  </si>
  <si>
    <t>profit or loss</t>
  </si>
  <si>
    <t>cost</t>
  </si>
  <si>
    <t xml:space="preserve">     Cash and cash equivalents</t>
  </si>
  <si>
    <t xml:space="preserve">     Other current financial assets</t>
  </si>
  <si>
    <t xml:space="preserve">     Trade and other current receivables</t>
  </si>
  <si>
    <t xml:space="preserve">     Short-term loans to related parties</t>
  </si>
  <si>
    <t xml:space="preserve">     Retention receivable </t>
  </si>
  <si>
    <t xml:space="preserve">     Other non-current financial assets</t>
  </si>
  <si>
    <t xml:space="preserve">     Long-term loans to related party</t>
  </si>
  <si>
    <t xml:space="preserve">     Deposits at financial institution with obligations</t>
  </si>
  <si>
    <t xml:space="preserve">     Non-current non-cash financial assets pledged as collateral</t>
  </si>
  <si>
    <t>Total financial assets</t>
  </si>
  <si>
    <t xml:space="preserve">     Long-term borrowings from financial institutions</t>
  </si>
  <si>
    <t>Total financial liabilities</t>
  </si>
  <si>
    <t xml:space="preserve"> - 50 -</t>
  </si>
  <si>
    <t xml:space="preserve"> - 51 -</t>
  </si>
  <si>
    <t xml:space="preserve">           The Group has estimated fair value of financial instrument on the basis as follows : </t>
  </si>
  <si>
    <t xml:space="preserve">           Fair value of investment in equity securities of non - listed companies by assessing and considering from changes in financial position and the results of operation </t>
  </si>
  <si>
    <t xml:space="preserve">    of  the  invested entities as well as other factor, it can be concluded that the cost of investment in the said equity securities is reflected fair value and using discounted </t>
  </si>
  <si>
    <t xml:space="preserve">    future cash flows valuation technique and other fair value assessment methodologies.</t>
  </si>
  <si>
    <t>- 52 -</t>
  </si>
  <si>
    <t xml:space="preserve">              The objective of financial management of the Company is to maintain the ability in operation as a going concern and capital </t>
  </si>
  <si>
    <t xml:space="preserve">      structure to be properly appropriated.</t>
  </si>
  <si>
    <t>Debt to equity ratio</t>
  </si>
  <si>
    <t xml:space="preserve">      hierarchy in consolidated and separate financial statements  as follows:</t>
  </si>
  <si>
    <t>Level 1</t>
  </si>
  <si>
    <t>Level 2</t>
  </si>
  <si>
    <t>Level 3</t>
  </si>
  <si>
    <t xml:space="preserve">            Other current financial assets</t>
  </si>
  <si>
    <t xml:space="preserve">            Other non-current financial assets</t>
  </si>
  <si>
    <t xml:space="preserve">              These   financial   statements   were   approved  and  authorized  for  issue  by  the  Company's   Board  of  directors   on  </t>
  </si>
  <si>
    <t>1 - 3</t>
  </si>
  <si>
    <t xml:space="preserve">            The financial statements have been prepared in accordance with Thai Financial Reporting Standards enunciated</t>
  </si>
  <si>
    <t xml:space="preserve">     B.E. 2543.</t>
  </si>
  <si>
    <t xml:space="preserve">      under  the  Accounting  Professions  Act  B.E.  2547  and  their  presentation has been made in compliance with the </t>
  </si>
  <si>
    <t xml:space="preserve">     stipulations  of  the  Notification  of  the  Department  of  Business  Development,  issued  under the Accounting Act </t>
  </si>
  <si>
    <t>NOTES TO INTERIM FINANCIAL STATEMENTS</t>
  </si>
  <si>
    <t xml:space="preserve"> (UNAUDITED / REVIEWED ONLY)</t>
  </si>
  <si>
    <t>FOR THE THREE-MONTH PERIODS ENDED MARCH 31, 2022</t>
  </si>
  <si>
    <t>March 31, 2022</t>
  </si>
  <si>
    <t xml:space="preserve">            The significant transaction between the Group and related parties as at March 31, 2022 and December 31, 2021 are as follows:</t>
  </si>
  <si>
    <t>Movement transactions during the three-month periods ended March 31, 2022 is as follows:</t>
  </si>
  <si>
    <t>The significant revenues and expenses with related parties for the three-month periods ended March 31, 2022 and 2021</t>
  </si>
  <si>
    <t>2022</t>
  </si>
  <si>
    <t xml:space="preserve">   As  at  March 31, 2022 and December 31, 2021, PCM Construction Materials Co., Ltd., a subsidiary  has overdraft line  3 banks </t>
  </si>
  <si>
    <t xml:space="preserve">As  at  March 31, 2022 and December 31, 2021 the Company has contingent liabilities from being guarantor for goods acquisition  </t>
  </si>
  <si>
    <t xml:space="preserve">   As  at  March 31, 2022 and December 31, 2021,   the  Company has commitment  from  entering  into credit guarantee agreement </t>
  </si>
  <si>
    <t xml:space="preserve">            Cash and cash equivalents as at March 31, 2022 and December 31, 2021</t>
  </si>
  <si>
    <t>Other current financial assets as at March 31, 2021 and December 31, 2020</t>
  </si>
  <si>
    <t xml:space="preserve">            Trade and other current receivables as at March 31, 2022 and December 31, 2021</t>
  </si>
  <si>
    <t xml:space="preserve">     Recognized revenues relating to the balance under contract for the three-month periods ended March 31, 2022 and</t>
  </si>
  <si>
    <t>for the year ended December 31,2021 as follows :</t>
  </si>
  <si>
    <t xml:space="preserve">       As at March 31,2022 and December 31, 2021, the Company expected that revenues to be recognized in the future</t>
  </si>
  <si>
    <t xml:space="preserve">            Short-term loans to related companies as at March 31, 2022 and December 31, 2021</t>
  </si>
  <si>
    <t xml:space="preserve">         Inventories as at March 31, 2021 and December 31, 2020</t>
  </si>
  <si>
    <t xml:space="preserve">              During the three-month periods ended March 31, 2022 and for the year ended December 31,2021, Prebuilt Development</t>
  </si>
  <si>
    <t xml:space="preserve">   Investments in subsidiaries  as at  March 31, 2022 and December 31, 2021</t>
  </si>
  <si>
    <t xml:space="preserve">March 31, </t>
  </si>
  <si>
    <t>December 31,</t>
  </si>
  <si>
    <t xml:space="preserve">   Investments in joint ventures as at March 31, 2022 and December 31, 2021</t>
  </si>
  <si>
    <t xml:space="preserve">         Other non-current financial assets as at March 31, 2022 and December 31, 2021</t>
  </si>
  <si>
    <t>January 1, 2021</t>
  </si>
  <si>
    <t xml:space="preserve">            Right-of-use assets account as at March 31, 2022 and December 31, 2021 were summarised below : </t>
  </si>
  <si>
    <t>As at January 1, 2021</t>
  </si>
  <si>
    <t>Other intangible assets as at March 31, 2022 and December 31, 2021</t>
  </si>
  <si>
    <t>As at January 1, 20201</t>
  </si>
  <si>
    <t>As at March 31, 2022</t>
  </si>
  <si>
    <t>Amortization for the period</t>
  </si>
  <si>
    <t>As at March 31, 2021</t>
  </si>
  <si>
    <t xml:space="preserve">       Deferred tax assets as at March 31, 2022 and December 31, 2021, the components are as follows :</t>
  </si>
  <si>
    <t xml:space="preserve">       Trade and other current payables as at March 31, 2022 and December 31, 2021</t>
  </si>
  <si>
    <t xml:space="preserve">       Movements in the lease liabilities as at March 31, 2022 and December 31, 2021 were presented below</t>
  </si>
  <si>
    <t>and 2021 below :</t>
  </si>
  <si>
    <t xml:space="preserve">       Long-term from financial institutions as at March 31, 2022 and December 31, 2021</t>
  </si>
  <si>
    <t xml:space="preserve">       Movement in the present value of the employee benefit obligations as at March 31,2022 and December 31, 2021 </t>
  </si>
  <si>
    <t xml:space="preserve">       Other income for the three-month periods ended March 31, 20222 and 2021</t>
  </si>
  <si>
    <t xml:space="preserve">       Significant expenses analyzed by nature for the three-month periods ended March 31, 2022 and 2021 are as follows :</t>
  </si>
  <si>
    <t xml:space="preserve">       The  Group  recognized  contribution  to  Provident  fund  as  expenses  for the three-month periods ended March 31, 2022 </t>
  </si>
  <si>
    <t>and 2021 as follows :</t>
  </si>
  <si>
    <t xml:space="preserve">     Doubtful accounts </t>
  </si>
  <si>
    <t xml:space="preserve">               three-month periods ended March 31, 2022 and 2021 presented in the statement of comprehensive income are as follows : </t>
  </si>
  <si>
    <t xml:space="preserve">              Baht  1,907.04 million respectively. The contingent liabilities guaranteed by pledging fixed deposits as stated in note 22.</t>
  </si>
  <si>
    <t>Consolidated financial statements as at March 31, 2022</t>
  </si>
  <si>
    <t>Separate financial statements as at March 31, 2022</t>
  </si>
  <si>
    <t xml:space="preserve">               Maturity details of non-derivatives financial liabilities as at March,31,2022 and December 31, 2021  which calculated from undiscounted cash flows </t>
  </si>
  <si>
    <t xml:space="preserve">     Book value and fair value of financial assets and financial liabilities as at March 31,2022 and December 31, 2021 are as follows:</t>
  </si>
  <si>
    <t xml:space="preserve">              As at March 31, 2022 and December 31, 2021, debt to equity ratio is summarized below: </t>
  </si>
  <si>
    <t xml:space="preserve">              As at March 31, 2022, the Group had assets which were measured at fair value by presenting the levels of fair value </t>
  </si>
  <si>
    <t xml:space="preserve">      May 12, 2022.</t>
  </si>
  <si>
    <t>Property, plant and equipment as at March 31, 2022 and December 31, 2021</t>
  </si>
  <si>
    <t xml:space="preserve">              Land and cost of project under construction as at March 31, 2022 and December 31, 2021</t>
  </si>
  <si>
    <t xml:space="preserve">              Long-term loan to related company as at March 31, 2022 and December 31, 2021</t>
  </si>
  <si>
    <t>Land and cost of project held for development as at March 31, 2022 and December 31, 2021</t>
  </si>
  <si>
    <t xml:space="preserve"> Lease liabilities decreased during the period / year</t>
  </si>
  <si>
    <t>Balance at the end of period / year</t>
  </si>
  <si>
    <t>Balance at the beginning of period / year</t>
  </si>
  <si>
    <t xml:space="preserve"> Lease liabilities increased during the period / year</t>
  </si>
  <si>
    <t xml:space="preserve">     Less: Payment during the period / year</t>
  </si>
  <si>
    <t>Lease expense related to leases of low-value assets</t>
  </si>
  <si>
    <t xml:space="preserve">     of the period / year</t>
  </si>
  <si>
    <t>Losses on remeasuments on defined benefit plans</t>
  </si>
  <si>
    <t>are as follow :</t>
  </si>
  <si>
    <t xml:space="preserve">     Employee benefit expense recognized in statement of comprehensive income for the three-month periods ended March 31, 2022 and 2021 </t>
  </si>
  <si>
    <t xml:space="preserve">       The Group recognized the following expenses in the statement of comprehensive income for the three-month periods ended March 31, 2022 </t>
  </si>
  <si>
    <t xml:space="preserve">Included in retained earnings </t>
  </si>
  <si>
    <t xml:space="preserve">   At the beginning of the period / year</t>
  </si>
  <si>
    <t xml:space="preserve">   Recognized during the period / year</t>
  </si>
  <si>
    <t xml:space="preserve">   At the end of period / year</t>
  </si>
  <si>
    <t xml:space="preserve">       Actuarial (gains) losses are recognized in other comprehensive income as at March 31,2022 and December 31, 2021 </t>
  </si>
  <si>
    <t>Financial assumptions</t>
  </si>
  <si>
    <t>Demographic assumptions</t>
  </si>
  <si>
    <t>Experience adjustment</t>
  </si>
  <si>
    <t>Consolidated and Separate financial statements</t>
  </si>
  <si>
    <t xml:space="preserve">31. EXPENSES ANALYZED BY NATURE </t>
  </si>
  <si>
    <t>32. CONTRACTUAL IN PROGRESS</t>
  </si>
  <si>
    <t>33. PROVIDENT FUND</t>
  </si>
  <si>
    <t>34. DIRECTORS' REMUNERATION</t>
  </si>
  <si>
    <t xml:space="preserve">       Details of contractual in progress existed as at March 31,2022 and December 31, 2021 are as follows : </t>
  </si>
  <si>
    <t>35. FINANCIAL INFORMATION BY SEGMENT</t>
  </si>
  <si>
    <t xml:space="preserve">      35.1  The Company has operated in the core objective business of construction contractual, PCM Construction Materials Co., Ltd., subsidiary operated in selling of precast floor, Pre-Built holding Co., Ltd.,  subsidiary,  operated the investment in other companies and Pre-Built Development Co., Ltd. subsidiary, operated in property </t>
  </si>
  <si>
    <t xml:space="preserve">      35.2  The separate financial statements were not presented financial information by segment since the Company's operation involve virtually a single construction contractual business in one geographical segment, therefore, do not present the segmental information in these financial statements.</t>
  </si>
  <si>
    <t xml:space="preserve">      35.3  Information related to major customers</t>
  </si>
  <si>
    <t>36. INCOME TAX</t>
  </si>
  <si>
    <t xml:space="preserve">      36.1  Tax expense for the three-month periods ended March 31, 2022 and 2021 presented  in the statement of  comprehensive </t>
  </si>
  <si>
    <t xml:space="preserve">      36.2  Reconciliation between tax expense and the result of accounting profit multiplied by the applicable tax rates for the </t>
  </si>
  <si>
    <t>37. COMMITMENT AND CONTINGENT LIABILITIES</t>
  </si>
  <si>
    <t xml:space="preserve">      37.1  As  at  March 31,2022 and December  31, 2021  the  Company  has  contingent  liabilities  of  letter  of  guarantee  to  other  </t>
  </si>
  <si>
    <t xml:space="preserve">      37.4  As at  March 31,2022 and December 31, 2021 , Prebuilt Development Co., Ltd. has commitment on hire of project construction</t>
  </si>
  <si>
    <t xml:space="preserve">      37.5  As at March 31,2022 and December 31, 2021 ,  Prebuilt Development Co., Ltd., has commitment from hire of project advisory </t>
  </si>
  <si>
    <t xml:space="preserve">      37.6  On November 7,  2019, the  Company filed  a  lawsuit  to Tunyaburi  Provincial Court against a contractor and group </t>
  </si>
  <si>
    <t>38. FINANCIAL INSTRUMENTS</t>
  </si>
  <si>
    <t xml:space="preserve">      38.1  Accounting policy</t>
  </si>
  <si>
    <t xml:space="preserve">      38.2  Credit risk</t>
  </si>
  <si>
    <t xml:space="preserve">      38.3  Defaulted on agreement risk</t>
  </si>
  <si>
    <t xml:space="preserve">      38.4  Interest rate risk</t>
  </si>
  <si>
    <t>38. FINANCIAL INSTRUMENTS (CONT'D)</t>
  </si>
  <si>
    <t xml:space="preserve">      38.5  Foreign currency risk</t>
  </si>
  <si>
    <t xml:space="preserve">     38.6  Liquidity risk</t>
  </si>
  <si>
    <t xml:space="preserve">     38.7  Fair values of financial instruments</t>
  </si>
  <si>
    <t xml:space="preserve">           During the current periods, there is no transfers within the fair value hierarchy. </t>
  </si>
  <si>
    <t>39. CAPITAL MANAGEMENT</t>
  </si>
  <si>
    <t xml:space="preserve">              During the periods, there were no transactions transfer between the fair value hierarchy.</t>
  </si>
  <si>
    <t xml:space="preserve">     and  Baht 32.58 million respectively.</t>
  </si>
  <si>
    <t xml:space="preserve">     in the facilities amount  of Baht  150 million for PCM Construction  Materials Co., Ltd., a subsidiary, amount of Baht 35.58 million </t>
  </si>
  <si>
    <t xml:space="preserve">     for related parties for total credit amount of Baht 3,759.90 and Baht 4,083.16 million respectively.</t>
  </si>
  <si>
    <t xml:space="preserve">5,937.78 million  and Baht 6,835.41 million  respecitively of which the  Company expects to satisfy this performance </t>
  </si>
  <si>
    <t>obligation to be completed within 1 years and 2 years respecitively.</t>
  </si>
  <si>
    <t xml:space="preserve">              As at March 31,2022 and December 31, 2021, Prebuilt Development Co., Ltd. Has four projects  in progress, the project </t>
  </si>
  <si>
    <t xml:space="preserve">        in notes 23 and 27.</t>
  </si>
  <si>
    <t xml:space="preserve">        land  with  its construction were  mortgaged as collateral  against bank overdrafts  and long-term borrowings  from banks </t>
  </si>
  <si>
    <t xml:space="preserve">        Co., Ltd. has capitalized interest as the cost of  project in the amount of Baht 2.05 million and Baht 5.71 million respectively.</t>
  </si>
  <si>
    <t xml:space="preserve">         As at  March 31, 2022 and December 31, 2021 the Group's  deposits at 6 banks were used as guarantee for banks issuance of </t>
  </si>
  <si>
    <t>Previous service cost from changes in</t>
  </si>
  <si>
    <t xml:space="preserve">     employee benefit</t>
  </si>
  <si>
    <t>Past service cost - Plan changes</t>
  </si>
  <si>
    <t>0.51 - 3.59</t>
  </si>
  <si>
    <t>0 - 20</t>
  </si>
  <si>
    <t xml:space="preserve">     For  the three-month periods ended March 31, 2022 and 2021,  the Company has revenues from 5 major and 3 major in the approximate Baht 828.32 million and Baht 625.77 million respectively which arose from construction work segments.</t>
  </si>
  <si>
    <t xml:space="preserve">     Income tax recognized in other comprehensive income for the three-month periods ended March 31, 2022 and 2021 are</t>
  </si>
  <si>
    <t>summarized as follows:</t>
  </si>
  <si>
    <t>Deferred tax related to</t>
  </si>
  <si>
    <t xml:space="preserve">     actuarial (gains) losses</t>
  </si>
  <si>
    <t xml:space="preserve">              Baht 6,887.51 million and Baht  6,888.20 million, the payment was already made amounting to Baht 1,966.39 million and</t>
  </si>
  <si>
    <t xml:space="preserve">               which  was entered into agreement with  the contractor in  the amount of  Baht 86.76 million  and Baht 70.36 million </t>
  </si>
  <si>
    <t xml:space="preserve">               which already entered into agreement amount of Baht 4.17 million and Baht 1.50 million respectively.</t>
  </si>
  <si>
    <t xml:space="preserve">Losses on remeasuments on defined </t>
  </si>
  <si>
    <t xml:space="preserve">benefit plans
</t>
  </si>
  <si>
    <t xml:space="preserve">      37.2  As  at   March 31,2022 and December 31, 2021 ,  the  Company  has  commitment  on  cheque  issuance  for  guarantee </t>
  </si>
  <si>
    <t xml:space="preserve">      37.3  As  at March 31 ,2022 and December 31, 2021,  Prebuilt Development  Co., Ltd.  is  liable  on  the   remaining  payment  </t>
  </si>
  <si>
    <t>24</t>
  </si>
  <si>
    <t>(MLR-margin)</t>
  </si>
  <si>
    <t>25</t>
  </si>
  <si>
    <t>MLR</t>
  </si>
  <si>
    <t xml:space="preserve">              According to  the minutes  of shareholders' annual  general meeting  for the year 2022  held on April 21, 2022,  the Company </t>
  </si>
  <si>
    <t xml:space="preserve">      by making cash dividend payment at Baht 0.40 per share amounting to Baht 123.47 million which was paid on May 20, 2022. </t>
  </si>
  <si>
    <t>40.  EVENTS AFTER THE REPORTING PERIOD</t>
  </si>
  <si>
    <t xml:space="preserve">      passed the resolution to pay dividend from net profit of the results of its operation ended December 31, 2021 at Baht 0.40 per share </t>
  </si>
  <si>
    <t xml:space="preserve">            ●   Notes 4.11 and 38 to financial statements</t>
  </si>
  <si>
    <t>Disposal</t>
  </si>
  <si>
    <t xml:space="preserve">        as detailed as following :</t>
  </si>
  <si>
    <t xml:space="preserve">               As at March 31, 2022 and December 31, 2021  the Group has credit lines with 1 commercial and 2 commercial banks  respectively</t>
  </si>
  <si>
    <t xml:space="preserve">               development business which  the financial  information by segment for the three-month periods ended March 31, 2022 and 2021 are as follows:</t>
  </si>
  <si>
    <t>41. FAIR VALUE MEASUREMENT</t>
  </si>
  <si>
    <t>42. FINANCIAL STATEMENTS APPROVAL</t>
  </si>
  <si>
    <t>MLR, 4.257</t>
  </si>
  <si>
    <t xml:space="preserve">               The aforementioned case is under the taking of evidences and The case is applying the appeal.</t>
  </si>
  <si>
    <t xml:space="preserve">     2.4  Measurement of fair values</t>
  </si>
  <si>
    <t xml:space="preserve">      October 29, 2021,  approved  the  increase of  its registered capital for 12,610,000  shares of  Baht 10 each, amounting to Baht 126,100,000 </t>
  </si>
  <si>
    <t xml:space="preserve">   According to the resolution of the Extraordinary General Meeting of the shareholders of PCM  Construction Co., Ltd. No. 1/2021 held on </t>
  </si>
  <si>
    <t xml:space="preserve">      from the original registered capital of Baht 97,000,000 to a total registered capital of Baht 223,100,000.  PCM Construction Maturity Co., Ltd. </t>
  </si>
  <si>
    <t xml:space="preserve">       has registered  the capital  increase  and amended the Memorandum of Association  with the Ministry of Commerce on November 2, 2021</t>
  </si>
  <si>
    <t xml:space="preserve">               (                                                                                                                    )</t>
  </si>
  <si>
    <t xml:space="preserve">Manufactures/ </t>
  </si>
  <si>
    <t>sales precast floor</t>
  </si>
  <si>
    <t xml:space="preserve">       overdrafts and short-term borrowings (notes 23, 27).</t>
  </si>
  <si>
    <t>letter of guarantee as mentioned in note 23 and 37.1.</t>
  </si>
  <si>
    <t>the withdrawal date. The principal is repayable on the redemption of suites in the proportion at 75% of selling price.</t>
  </si>
  <si>
    <t>4.00 - 4.30</t>
  </si>
  <si>
    <t xml:space="preserve">     February 15, 1995. The Company was registered as a public company limited on February 10, 2004. The address of it </t>
  </si>
  <si>
    <t xml:space="preserve">            The financial statements have been prepared under the historical cost convention, except as transaction disclosed </t>
  </si>
  <si>
    <t xml:space="preserve">            The  financial  statements  in  Thai  language  are  the  official  statutory  financial  statements  of  the Company. </t>
  </si>
  <si>
    <t xml:space="preserve">     The financial statements in English language have been translated from the Thai language financial statements.</t>
  </si>
  <si>
    <t xml:space="preserve">            The   preparation   of   financial  statements  in  conformity  with  financial reporting standards at times  requires</t>
  </si>
  <si>
    <t xml:space="preserve">     management  make subjective  judgements  and  estimates regarding  matters  that  are inherently  uncertain. These</t>
  </si>
  <si>
    <t xml:space="preserve">     judgmentsand estimates are as follows :</t>
  </si>
  <si>
    <t xml:space="preserve">     judgements  and estimates  affect  reported  amounts  and  disclosures  and  actual  results could  differ.  Significant </t>
  </si>
  <si>
    <t xml:space="preserve">     the management used the significant  judgment for estimating  actual costs of construction of the completion work</t>
  </si>
  <si>
    <t xml:space="preserve">     transaction  at  the  end of  the  reporting period with  the estimated total  costs of construction contract. Therefore, </t>
  </si>
  <si>
    <t>24. SHORT-TERM BORROWINGS FROM FINANCIAL INSTITUTIONS (CONT'D)</t>
  </si>
  <si>
    <t xml:space="preserve">               As at March 31,2022 and December 31, 2021, the Group has overdraft lines  with 6 and 7 banks for total amount of Baht 190 million</t>
  </si>
  <si>
    <t xml:space="preserve">      development, and deposit at bank as stated in note 12, 17 and 22.</t>
  </si>
  <si>
    <t xml:space="preserve">       and Baht 220  million respectively guaranteed by land and cost of  project  under construction  and land  and cost of  project held for </t>
  </si>
  <si>
    <t xml:space="preserve">24. SHORT-TERM BORROWINGS FROM FINANCIAL INSTITUTIONS </t>
  </si>
  <si>
    <t xml:space="preserve">Lease expenses recognized in the following items in part of profit or loss for the three-month periods ended March 31, 2022 and 2021 </t>
  </si>
  <si>
    <t>below :</t>
  </si>
  <si>
    <t xml:space="preserve">       Actuarial (gains) and losses recognized in other comprehensive income for the three-month periods ended March 31, 2022 and 2021 </t>
  </si>
  <si>
    <t>arising from:</t>
  </si>
  <si>
    <t xml:space="preserve">              companies  for  guarantee   the  compliance  with  construction  agreement  and  the  debt  repayment  for  total  amount  of </t>
  </si>
  <si>
    <t xml:space="preserve">              for  the  land  in accordance with the covenants and contracts in the amount of Baht 92.64 million and Bath 64.30 million</t>
  </si>
  <si>
    <t xml:space="preserve">            Premium Place Group Co., Ltd. entered into borrowing agreement with the Company which is matured on demand at the </t>
  </si>
  <si>
    <t xml:space="preserve">     interest rate of 4.30% per annum without any collaterals.</t>
  </si>
  <si>
    <t xml:space="preserve">              On September 9, 2019, Pre-Built Holding Co., Ltd., has participated the investment with Enrich Villa Co., Ltd. in a property </t>
  </si>
  <si>
    <t xml:space="preserve">       project. The project period is approximately 18 months. The nature of return is determined at the minimum amounts and selling </t>
  </si>
  <si>
    <t xml:space="preserve">       and project life guarantees by the counter-parties. </t>
  </si>
  <si>
    <t xml:space="preserve">              At present, the covenant is under the changing and extension the period of project.</t>
  </si>
  <si>
    <t xml:space="preserve">              The agreement was later amended and the project period was extended, with the return of funds and the minimum return </t>
  </si>
  <si>
    <t xml:space="preserve">       under agreement in which gradually and fully received on April 28, 2022.</t>
  </si>
  <si>
    <t xml:space="preserve">     2.2  New Financial reporting standards</t>
  </si>
  <si>
    <t xml:space="preserve">     2.3  Significant accounting judgements and estimates </t>
  </si>
  <si>
    <t xml:space="preserve">            The revised financial reporting standards that are effective for financial statements for accounting periods beginning </t>
  </si>
  <si>
    <t xml:space="preserve">     on or after January 1, 2022 do not have any significant impact on the Group's financial statements.</t>
  </si>
  <si>
    <t xml:space="preserve">               During the three-month periods ended March 31, 2022, the 2nd short-term borrowing line is the changes long-term borrowings </t>
  </si>
  <si>
    <t xml:space="preserve">        agreement  when it is terminated (note 27)  to be current portion of short-term borrowings.</t>
  </si>
  <si>
    <t>withdrawal date which is matured in the first quarter of 2022 and changed to short-term borrowings (note 24).</t>
  </si>
  <si>
    <t xml:space="preserve">       For the 1st long-term borrowings line amount of Baht 500 million has the repayment condition within 3 years from each </t>
  </si>
  <si>
    <t xml:space="preserve">     interest rate of 4.275% per annum without any collaterals.</t>
  </si>
  <si>
    <t xml:space="preserve">            Premium Place Development Co., Ltd. have issued promissory notes which is due on demand  due on demand at call at the </t>
  </si>
  <si>
    <t xml:space="preserve">              million respectively.</t>
  </si>
  <si>
    <t xml:space="preserve">              amounts received , compliance with construction contract, and retention amount of Baht 727.40 million and Baht 727.38 </t>
  </si>
</sst>
</file>

<file path=xl/styles.xml><?xml version="1.0" encoding="utf-8"?>
<styleSheet xmlns="http://schemas.openxmlformats.org/spreadsheetml/2006/main" xmlns:mc="http://schemas.openxmlformats.org/markup-compatibility/2006" xmlns:x14ac="http://schemas.microsoft.com/office/spreadsheetml/2009/9/ac" mc:Ignorable="x14ac">
  <numFmts count="31">
    <numFmt numFmtId="7" formatCode="&quot;฿&quot;#,##0.00;\-&quot;฿&quot;#,##0.00"/>
    <numFmt numFmtId="44" formatCode="_-&quot;฿&quot;* #,##0.00_-;\-&quot;฿&quot;* #,##0.00_-;_-&quot;฿&quot;* &quot;-&quot;??_-;_-@_-"/>
    <numFmt numFmtId="43" formatCode="_-* #,##0.00_-;\-* #,##0.00_-;_-* &quot;-&quot;??_-;_-@_-"/>
    <numFmt numFmtId="187" formatCode="&quot;$&quot;#,##0_);\(&quot;$&quot;#,##0\)"/>
    <numFmt numFmtId="188" formatCode="&quot;$&quot;#,##0_);[Red]\(&quot;$&quot;#,##0\)"/>
    <numFmt numFmtId="189" formatCode="_(* #,##0.00_);_(* \(#,##0.00\);_(* &quot;-&quot;??_);_(@_)"/>
    <numFmt numFmtId="190" formatCode="#,##0.00_);[Red]\(#,##0.0\)"/>
    <numFmt numFmtId="191" formatCode="#,##0.00_);[Blue]\(#,##0.00\)"/>
    <numFmt numFmtId="192" formatCode="#,##0.00\ ;\(#,##0.00\)"/>
    <numFmt numFmtId="193" formatCode="#,##0.00_);[Black]\(#,##0.00\)"/>
    <numFmt numFmtId="194" formatCode="##,#00.00\ ;\(#,##0.00\)"/>
    <numFmt numFmtId="195" formatCode="##,##0.00\ ;\(#,##0.00\)"/>
    <numFmt numFmtId="196" formatCode="#,##0.00\ ;[Black]\(#,##0.00\)"/>
    <numFmt numFmtId="197" formatCode="_ * #,##0_ ;_ * \-#,##0_ ;_ * \-??_ ;_ @_ "/>
    <numFmt numFmtId="198" formatCode="#,##0_);[Blue]\(#,##0\)"/>
    <numFmt numFmtId="199" formatCode="[$-1070000]d/m/yy;@"/>
    <numFmt numFmtId="200" formatCode="_-* #,##0.00_-;\-* #,##0.00_-;_-* \-??_-;_-@_-"/>
    <numFmt numFmtId="201" formatCode="_-* #,##0_-;\-* #,##0_-;_-* &quot;-&quot;??_-;_-@_-"/>
    <numFmt numFmtId="202" formatCode="#,##0.00\ &quot;F&quot;;\-#,##0.00\ &quot;F&quot;"/>
    <numFmt numFmtId="203" formatCode="dd\-mmm\-yy_)"/>
    <numFmt numFmtId="204" formatCode="0.0%"/>
    <numFmt numFmtId="205" formatCode="0.00_)"/>
    <numFmt numFmtId="206" formatCode="d\ mmm\ yy;@"/>
    <numFmt numFmtId="207" formatCode="#,##0\ &quot;F&quot;;[Red]\-#,##0\ &quot;F&quot;"/>
    <numFmt numFmtId="208" formatCode="#,##0.00;\(###0.00\)"/>
    <numFmt numFmtId="209" formatCode="0%_);\(0%\)"/>
    <numFmt numFmtId="210" formatCode="#,##0.00;\(#,##0.00\)"/>
    <numFmt numFmtId="211" formatCode="#,##0.00_);[Black]\(##,#00.00\)"/>
    <numFmt numFmtId="212" formatCode="#,##0.00\ ;[Blue]\(#,##0.00\)"/>
    <numFmt numFmtId="213" formatCode="0\ "/>
    <numFmt numFmtId="214" formatCode="#,##0.00_);\(#,##0.00\)"/>
  </numFmts>
  <fonts count="115">
    <font>
      <sz val="14"/>
      <name val="Cordia New"/>
      <charset val="222"/>
    </font>
    <font>
      <sz val="11"/>
      <color theme="1"/>
      <name val="Tahoma"/>
      <family val="2"/>
      <charset val="222"/>
      <scheme val="minor"/>
    </font>
    <font>
      <sz val="11"/>
      <color theme="1"/>
      <name val="Tahoma"/>
      <family val="2"/>
      <charset val="222"/>
      <scheme val="minor"/>
    </font>
    <font>
      <sz val="11"/>
      <color theme="1"/>
      <name val="Tahoma"/>
      <family val="2"/>
      <charset val="222"/>
      <scheme val="minor"/>
    </font>
    <font>
      <sz val="11"/>
      <color theme="1"/>
      <name val="Tahoma"/>
      <family val="2"/>
      <charset val="222"/>
      <scheme val="minor"/>
    </font>
    <font>
      <sz val="11"/>
      <color theme="1"/>
      <name val="Tahoma"/>
      <family val="2"/>
      <charset val="222"/>
      <scheme val="minor"/>
    </font>
    <font>
      <sz val="14"/>
      <name val="Cordia New"/>
      <family val="2"/>
    </font>
    <font>
      <sz val="16"/>
      <name val="Angsana New"/>
      <family val="1"/>
    </font>
    <font>
      <sz val="10"/>
      <name val="Courier"/>
      <family val="3"/>
    </font>
    <font>
      <sz val="16"/>
      <name val="AngsanaUPC"/>
      <family val="1"/>
      <charset val="222"/>
    </font>
    <font>
      <sz val="15"/>
      <name val="AngsanaUPC"/>
      <family val="1"/>
      <charset val="222"/>
    </font>
    <font>
      <sz val="14"/>
      <name val="AngsanaUPC"/>
      <family val="1"/>
      <charset val="222"/>
    </font>
    <font>
      <sz val="14"/>
      <name val="Cordia New"/>
      <family val="2"/>
    </font>
    <font>
      <sz val="12"/>
      <name val="Helv"/>
      <charset val="222"/>
    </font>
    <font>
      <sz val="15"/>
      <name val="Angsana New"/>
      <family val="1"/>
    </font>
    <font>
      <sz val="14"/>
      <name val="Angsana New"/>
      <family val="1"/>
    </font>
    <font>
      <sz val="15"/>
      <name val="Angsana New"/>
      <family val="1"/>
      <charset val="222"/>
    </font>
    <font>
      <sz val="14"/>
      <name val="BrowalliaUPC"/>
      <family val="2"/>
      <charset val="222"/>
    </font>
    <font>
      <sz val="16"/>
      <name val="AngsanaUPC"/>
      <family val="1"/>
    </font>
    <font>
      <u/>
      <sz val="15"/>
      <name val="Angsana New"/>
      <family val="1"/>
    </font>
    <font>
      <sz val="15"/>
      <color theme="1"/>
      <name val="AngsanaUPC"/>
      <family val="1"/>
      <charset val="222"/>
    </font>
    <font>
      <sz val="15"/>
      <color theme="1"/>
      <name val="Angsana New"/>
      <family val="1"/>
    </font>
    <font>
      <sz val="10"/>
      <name val="Arial"/>
      <family val="2"/>
    </font>
    <font>
      <sz val="11"/>
      <color indexed="8"/>
      <name val="Tahoma"/>
      <family val="2"/>
    </font>
    <font>
      <sz val="11"/>
      <color indexed="8"/>
      <name val="Calibri"/>
      <family val="2"/>
    </font>
    <font>
      <sz val="11"/>
      <color theme="1"/>
      <name val="Tahoma"/>
      <family val="2"/>
      <scheme val="minor"/>
    </font>
    <font>
      <sz val="11"/>
      <color indexed="8"/>
      <name val="Calibri"/>
      <family val="2"/>
      <charset val="222"/>
    </font>
    <font>
      <sz val="14"/>
      <name val="CordiaUPC"/>
      <family val="2"/>
      <charset val="222"/>
    </font>
    <font>
      <sz val="14"/>
      <name val="AngsanaUPC"/>
      <family val="1"/>
    </font>
    <font>
      <sz val="11"/>
      <color indexed="8"/>
      <name val="Tahoma"/>
      <family val="2"/>
      <charset val="222"/>
    </font>
    <font>
      <sz val="11"/>
      <color indexed="9"/>
      <name val="Tahoma"/>
      <family val="2"/>
      <charset val="222"/>
    </font>
    <font>
      <sz val="11"/>
      <color indexed="20"/>
      <name val="Tahoma"/>
      <family val="2"/>
      <charset val="222"/>
    </font>
    <font>
      <b/>
      <sz val="11"/>
      <color indexed="52"/>
      <name val="Tahoma"/>
      <family val="2"/>
      <charset val="222"/>
    </font>
    <font>
      <b/>
      <sz val="11"/>
      <color indexed="9"/>
      <name val="Tahoma"/>
      <family val="2"/>
      <charset val="222"/>
    </font>
    <font>
      <i/>
      <sz val="11"/>
      <color indexed="23"/>
      <name val="Tahoma"/>
      <family val="2"/>
      <charset val="222"/>
    </font>
    <font>
      <sz val="11"/>
      <color indexed="17"/>
      <name val="Tahoma"/>
      <family val="2"/>
      <charset val="222"/>
    </font>
    <font>
      <b/>
      <sz val="15"/>
      <color indexed="56"/>
      <name val="Tahoma"/>
      <family val="2"/>
      <charset val="222"/>
    </font>
    <font>
      <b/>
      <sz val="13"/>
      <color indexed="56"/>
      <name val="Tahoma"/>
      <family val="2"/>
      <charset val="222"/>
    </font>
    <font>
      <b/>
      <sz val="11"/>
      <color indexed="56"/>
      <name val="Tahoma"/>
      <family val="2"/>
      <charset val="222"/>
    </font>
    <font>
      <sz val="11"/>
      <color indexed="62"/>
      <name val="Tahoma"/>
      <family val="2"/>
      <charset val="222"/>
    </font>
    <font>
      <sz val="11"/>
      <color indexed="52"/>
      <name val="Tahoma"/>
      <family val="2"/>
      <charset val="222"/>
    </font>
    <font>
      <sz val="11"/>
      <color indexed="60"/>
      <name val="Tahoma"/>
      <family val="2"/>
      <charset val="222"/>
    </font>
    <font>
      <b/>
      <sz val="11"/>
      <color indexed="63"/>
      <name val="Tahoma"/>
      <family val="2"/>
      <charset val="222"/>
    </font>
    <font>
      <b/>
      <sz val="18"/>
      <color indexed="56"/>
      <name val="Tahoma"/>
      <family val="2"/>
      <charset val="222"/>
    </font>
    <font>
      <b/>
      <sz val="11"/>
      <color indexed="8"/>
      <name val="Tahoma"/>
      <family val="2"/>
      <charset val="222"/>
    </font>
    <font>
      <sz val="11"/>
      <color indexed="10"/>
      <name val="Tahoma"/>
      <family val="2"/>
      <charset val="22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sz val="8"/>
      <name val="Arial"/>
      <family val="2"/>
      <charset val="22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sz val="7"/>
      <name val="Small Fonts"/>
      <family val="2"/>
    </font>
    <font>
      <b/>
      <i/>
      <sz val="16"/>
      <name val="Helv"/>
      <charset val="222"/>
    </font>
    <font>
      <b/>
      <sz val="11"/>
      <color indexed="63"/>
      <name val="Calibri"/>
      <family val="2"/>
    </font>
    <font>
      <b/>
      <sz val="18"/>
      <color indexed="56"/>
      <name val="Cambria"/>
      <family val="2"/>
    </font>
    <font>
      <b/>
      <sz val="11"/>
      <color indexed="8"/>
      <name val="Calibri"/>
      <family val="2"/>
    </font>
    <font>
      <sz val="11"/>
      <color indexed="10"/>
      <name val="Calibri"/>
      <family val="2"/>
    </font>
    <font>
      <vertAlign val="superscript"/>
      <sz val="18"/>
      <name val="AngsanaUPC"/>
      <family val="1"/>
      <charset val="222"/>
    </font>
    <font>
      <sz val="10"/>
      <name val="Angsana New"/>
      <family val="1"/>
    </font>
    <font>
      <sz val="11"/>
      <color indexed="9"/>
      <name val="Tahoma"/>
      <family val="2"/>
    </font>
    <font>
      <sz val="11"/>
      <color indexed="20"/>
      <name val="Tahoma"/>
      <family val="2"/>
    </font>
    <font>
      <b/>
      <sz val="11"/>
      <color indexed="52"/>
      <name val="Tahoma"/>
      <family val="2"/>
    </font>
    <font>
      <b/>
      <sz val="11"/>
      <color indexed="9"/>
      <name val="Tahoma"/>
      <family val="2"/>
    </font>
    <font>
      <sz val="11"/>
      <color indexed="8"/>
      <name val="SimSun"/>
      <family val="2"/>
      <charset val="222"/>
    </font>
    <font>
      <i/>
      <sz val="11"/>
      <color indexed="23"/>
      <name val="Tahoma"/>
      <family val="2"/>
    </font>
    <font>
      <sz val="11"/>
      <color indexed="17"/>
      <name val="Tahoma"/>
      <family val="2"/>
    </font>
    <font>
      <b/>
      <sz val="15"/>
      <color indexed="56"/>
      <name val="Tahoma"/>
      <family val="2"/>
    </font>
    <font>
      <b/>
      <sz val="13"/>
      <color indexed="56"/>
      <name val="Tahoma"/>
      <family val="2"/>
    </font>
    <font>
      <b/>
      <sz val="11"/>
      <color indexed="56"/>
      <name val="Tahoma"/>
      <family val="2"/>
    </font>
    <font>
      <u/>
      <sz val="10"/>
      <color indexed="12"/>
      <name val="Arial"/>
      <family val="2"/>
    </font>
    <font>
      <sz val="11"/>
      <color indexed="62"/>
      <name val="Tahoma"/>
      <family val="2"/>
    </font>
    <font>
      <sz val="11"/>
      <color indexed="52"/>
      <name val="Tahoma"/>
      <family val="2"/>
    </font>
    <font>
      <sz val="11"/>
      <color indexed="60"/>
      <name val="Tahoma"/>
      <family val="2"/>
    </font>
    <font>
      <sz val="10"/>
      <color indexed="8"/>
      <name val="Arial"/>
      <family val="2"/>
    </font>
    <font>
      <sz val="10"/>
      <color indexed="8"/>
      <name val="MS Sans Serif"/>
      <family val="2"/>
      <charset val="222"/>
    </font>
    <font>
      <b/>
      <sz val="11"/>
      <color indexed="63"/>
      <name val="Tahoma"/>
      <family val="2"/>
    </font>
    <font>
      <b/>
      <sz val="18"/>
      <color indexed="56"/>
      <name val="Tahoma"/>
      <family val="2"/>
    </font>
    <font>
      <b/>
      <sz val="11"/>
      <color indexed="8"/>
      <name val="Tahoma"/>
      <family val="2"/>
    </font>
    <font>
      <sz val="11"/>
      <color indexed="10"/>
      <name val="Tahoma"/>
      <family val="2"/>
    </font>
    <font>
      <sz val="12"/>
      <color indexed="8"/>
      <name val="Cordia New"/>
      <family val="2"/>
    </font>
    <font>
      <b/>
      <sz val="10"/>
      <color indexed="10"/>
      <name val="ARIAL"/>
      <family val="2"/>
    </font>
    <font>
      <b/>
      <i/>
      <sz val="16"/>
      <color theme="1"/>
      <name val="Arial"/>
      <family val="2"/>
    </font>
    <font>
      <sz val="11"/>
      <color theme="1"/>
      <name val="Calibri"/>
      <family val="2"/>
      <charset val="222"/>
    </font>
    <font>
      <sz val="11"/>
      <color theme="1"/>
      <name val="Tahoma"/>
      <family val="2"/>
      <charset val="222"/>
    </font>
    <font>
      <sz val="11"/>
      <color theme="1"/>
      <name val="Calibri"/>
      <family val="2"/>
    </font>
    <font>
      <sz val="11"/>
      <color theme="1"/>
      <name val="Arial"/>
      <family val="2"/>
    </font>
    <font>
      <b/>
      <i/>
      <u/>
      <sz val="11"/>
      <color theme="1"/>
      <name val="Arial"/>
      <family val="2"/>
    </font>
    <font>
      <sz val="11"/>
      <color theme="1"/>
      <name val="Tahoma"/>
      <family val="2"/>
    </font>
    <font>
      <sz val="11"/>
      <color rgb="FF9C6500"/>
      <name val="Tahoma"/>
      <family val="2"/>
      <charset val="222"/>
    </font>
    <font>
      <sz val="10"/>
      <name val="Tahoma"/>
      <family val="2"/>
      <charset val="222"/>
    </font>
    <font>
      <sz val="14"/>
      <name val="AngsanaUPC"/>
      <family val="1"/>
    </font>
    <font>
      <b/>
      <sz val="15"/>
      <name val="Angsana New"/>
      <family val="1"/>
      <charset val="222"/>
    </font>
    <font>
      <sz val="16"/>
      <name val="Angsana New"/>
      <family val="1"/>
      <charset val="222"/>
    </font>
    <font>
      <sz val="13"/>
      <name val="Angsana New"/>
      <family val="1"/>
      <charset val="222"/>
    </font>
    <font>
      <u/>
      <sz val="15"/>
      <name val="Angsana New"/>
      <family val="1"/>
      <charset val="222"/>
    </font>
    <font>
      <sz val="15"/>
      <name val="Symbol"/>
      <family val="1"/>
      <charset val="222"/>
    </font>
    <font>
      <sz val="14"/>
      <name val="Angsana New"/>
      <family val="1"/>
      <charset val="222"/>
    </font>
    <font>
      <sz val="13.5"/>
      <name val="Angsana New"/>
      <family val="1"/>
      <charset val="222"/>
    </font>
    <font>
      <sz val="13"/>
      <name val="Angsana New"/>
      <family val="1"/>
    </font>
    <font>
      <sz val="13"/>
      <color theme="1"/>
      <name val="Angsana New"/>
      <family val="1"/>
    </font>
    <font>
      <b/>
      <sz val="13"/>
      <name val="Angsana New"/>
      <family val="1"/>
    </font>
    <font>
      <sz val="13"/>
      <name val="AngsanaUPC"/>
      <family val="1"/>
      <charset val="222"/>
    </font>
    <font>
      <sz val="13"/>
      <color theme="1"/>
      <name val="Angsana New"/>
      <family val="1"/>
      <charset val="222"/>
    </font>
    <font>
      <sz val="12"/>
      <name val="Angsana New"/>
      <family val="1"/>
      <charset val="222"/>
    </font>
    <font>
      <b/>
      <sz val="15"/>
      <name val="Angsana New"/>
      <family val="1"/>
    </font>
    <font>
      <sz val="15"/>
      <color rgb="FFFF0000"/>
      <name val="Angsana New"/>
      <family val="1"/>
      <charset val="222"/>
    </font>
    <font>
      <sz val="15"/>
      <name val="AngsanaUPC"/>
      <family val="1"/>
    </font>
  </fonts>
  <fills count="49">
    <fill>
      <patternFill patternType="none"/>
    </fill>
    <fill>
      <patternFill patternType="gray125"/>
    </fill>
    <fill>
      <patternFill patternType="solid">
        <fgColor rgb="FFFFEB9C"/>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2"/>
        <bgColor indexed="64"/>
      </patternFill>
    </fill>
    <fill>
      <patternFill patternType="solid">
        <fgColor indexed="26"/>
        <bgColor indexed="64"/>
      </patternFill>
    </fill>
    <fill>
      <patternFill patternType="solid">
        <fgColor indexed="43"/>
      </patternFill>
    </fill>
    <fill>
      <patternFill patternType="solid">
        <fgColor indexed="26"/>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s>
  <borders count="19">
    <border>
      <left/>
      <right/>
      <top/>
      <bottom/>
      <diagonal/>
    </border>
    <border>
      <left/>
      <right/>
      <top/>
      <bottom style="thin">
        <color indexed="64"/>
      </bottom>
      <diagonal/>
    </border>
    <border>
      <left/>
      <right/>
      <top style="thin">
        <color indexed="64"/>
      </top>
      <bottom style="double">
        <color indexed="64"/>
      </bottom>
      <diagonal/>
    </border>
    <border>
      <left/>
      <right/>
      <top/>
      <bottom style="double">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4"/>
      </left>
      <right style="thin">
        <color indexed="64"/>
      </right>
      <top style="thin">
        <color indexed="64"/>
      </top>
      <bottom style="thin">
        <color indexed="6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diagonal/>
    </border>
    <border>
      <left/>
      <right/>
      <top style="thin">
        <color indexed="62"/>
      </top>
      <bottom style="double">
        <color indexed="62"/>
      </bottom>
      <diagonal/>
    </border>
    <border>
      <left/>
      <right style="thin">
        <color indexed="64"/>
      </right>
      <top/>
      <bottom/>
      <diagonal/>
    </border>
    <border>
      <left/>
      <right/>
      <top style="thin">
        <color auto="1"/>
      </top>
      <bottom/>
      <diagonal/>
    </border>
    <border>
      <left/>
      <right/>
      <top style="thin">
        <color indexed="64"/>
      </top>
      <bottom style="thin">
        <color indexed="64"/>
      </bottom>
      <diagonal/>
    </border>
    <border>
      <left/>
      <right/>
      <top style="double">
        <color auto="1"/>
      </top>
      <bottom style="double">
        <color auto="1"/>
      </bottom>
      <diagonal/>
    </border>
  </borders>
  <cellStyleXfs count="2371">
    <xf numFmtId="0" fontId="0" fillId="0" borderId="0"/>
    <xf numFmtId="43" fontId="6"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8" fillId="0" borderId="0"/>
    <xf numFmtId="0" fontId="17" fillId="0" borderId="0"/>
    <xf numFmtId="9" fontId="6" fillId="0" borderId="0" applyFont="0" applyFill="0" applyBorder="0" applyAlignment="0" applyProtection="0"/>
    <xf numFmtId="0" fontId="18" fillId="0" borderId="0"/>
    <xf numFmtId="0" fontId="12" fillId="0" borderId="0"/>
    <xf numFmtId="0" fontId="7" fillId="0" borderId="0"/>
    <xf numFmtId="39" fontId="8" fillId="0" borderId="0"/>
    <xf numFmtId="39" fontId="13" fillId="0" borderId="0"/>
    <xf numFmtId="0" fontId="6" fillId="0" borderId="0"/>
    <xf numFmtId="0" fontId="12" fillId="0" borderId="0"/>
    <xf numFmtId="0" fontId="6" fillId="0" borderId="0"/>
    <xf numFmtId="0" fontId="5" fillId="0" borderId="0"/>
    <xf numFmtId="0" fontId="6" fillId="0" borderId="0"/>
    <xf numFmtId="39" fontId="13" fillId="0" borderId="0"/>
    <xf numFmtId="0" fontId="6" fillId="0" borderId="0"/>
    <xf numFmtId="0" fontId="15"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2" fillId="0" borderId="0" applyNumberFormat="0" applyFill="0" applyBorder="0" applyAlignment="0" applyProtection="0"/>
    <xf numFmtId="189" fontId="23" fillId="0" borderId="0" applyFont="0" applyFill="0" applyBorder="0" applyAlignment="0" applyProtection="0"/>
    <xf numFmtId="43" fontId="22" fillId="0" borderId="0" applyNumberFormat="0" applyFill="0" applyBorder="0" applyAlignment="0" applyProtection="0"/>
    <xf numFmtId="43" fontId="18" fillId="0" borderId="0" applyFont="0" applyFill="0" applyBorder="0" applyAlignment="0" applyProtection="0"/>
    <xf numFmtId="189" fontId="25" fillId="0" borderId="0" applyFont="0" applyFill="0" applyBorder="0" applyAlignment="0" applyProtection="0"/>
    <xf numFmtId="199" fontId="6" fillId="0" borderId="0"/>
    <xf numFmtId="0" fontId="18" fillId="0" borderId="0"/>
    <xf numFmtId="0" fontId="22" fillId="0" borderId="0"/>
    <xf numFmtId="0" fontId="6" fillId="0" borderId="0"/>
    <xf numFmtId="0" fontId="6" fillId="0" borderId="0"/>
    <xf numFmtId="0" fontId="22" fillId="0" borderId="0"/>
    <xf numFmtId="0" fontId="24" fillId="0" borderId="0"/>
    <xf numFmtId="199" fontId="6" fillId="0" borderId="0"/>
    <xf numFmtId="0" fontId="22" fillId="0" borderId="0"/>
    <xf numFmtId="0" fontId="6" fillId="0" borderId="0"/>
    <xf numFmtId="0" fontId="22" fillId="0" borderId="0"/>
    <xf numFmtId="0" fontId="25" fillId="0" borderId="0"/>
    <xf numFmtId="199" fontId="6" fillId="0" borderId="0"/>
    <xf numFmtId="0" fontId="22" fillId="0" borderId="0"/>
    <xf numFmtId="9" fontId="24" fillId="0" borderId="0" applyFont="0" applyFill="0" applyBorder="0" applyAlignment="0" applyProtection="0"/>
    <xf numFmtId="9" fontId="25" fillId="0" borderId="0" applyFont="0" applyFill="0" applyBorder="0" applyAlignment="0" applyProtection="0"/>
    <xf numFmtId="0" fontId="6" fillId="0" borderId="0"/>
    <xf numFmtId="0" fontId="4" fillId="0" borderId="0"/>
    <xf numFmtId="200" fontId="2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99" fontId="6" fillId="0" borderId="0"/>
    <xf numFmtId="0" fontId="6" fillId="0" borderId="0"/>
    <xf numFmtId="0" fontId="6" fillId="0" borderId="0"/>
    <xf numFmtId="199" fontId="6" fillId="0" borderId="0"/>
    <xf numFmtId="0" fontId="6" fillId="0" borderId="0"/>
    <xf numFmtId="199" fontId="6" fillId="0" borderId="0"/>
    <xf numFmtId="0" fontId="6" fillId="0" borderId="0"/>
    <xf numFmtId="0" fontId="4" fillId="0" borderId="0"/>
    <xf numFmtId="0" fontId="4" fillId="0" borderId="0"/>
    <xf numFmtId="0" fontId="4" fillId="0" borderId="0"/>
    <xf numFmtId="0" fontId="6" fillId="0" borderId="0"/>
    <xf numFmtId="43" fontId="6" fillId="0" borderId="0" applyFont="0" applyFill="0" applyBorder="0" applyAlignment="0" applyProtection="0"/>
    <xf numFmtId="0" fontId="6" fillId="0" borderId="0"/>
    <xf numFmtId="9" fontId="6" fillId="0" borderId="0" applyFont="0" applyFill="0" applyBorder="0" applyAlignment="0" applyProtection="0"/>
    <xf numFmtId="0" fontId="4" fillId="0" borderId="0"/>
    <xf numFmtId="0" fontId="4" fillId="0" borderId="0"/>
    <xf numFmtId="0" fontId="4" fillId="0" borderId="0"/>
    <xf numFmtId="43" fontId="27" fillId="0" borderId="0" applyFont="0" applyFill="0" applyBorder="0" applyAlignment="0" applyProtection="0"/>
    <xf numFmtId="0" fontId="4" fillId="0" borderId="0"/>
    <xf numFmtId="43" fontId="4" fillId="0" borderId="0" applyFont="0" applyFill="0" applyBorder="0" applyAlignment="0" applyProtection="0"/>
    <xf numFmtId="0" fontId="6" fillId="0" borderId="0"/>
    <xf numFmtId="0" fontId="11" fillId="0" borderId="0"/>
    <xf numFmtId="0" fontId="28" fillId="0" borderId="0"/>
    <xf numFmtId="0" fontId="29" fillId="3" borderId="0" applyNumberFormat="0" applyBorder="0" applyAlignment="0" applyProtection="0"/>
    <xf numFmtId="0" fontId="24" fillId="3" borderId="0" applyNumberFormat="0" applyBorder="0" applyAlignment="0" applyProtection="0"/>
    <xf numFmtId="0" fontId="23" fillId="3" borderId="0" applyNumberFormat="0" applyBorder="0" applyAlignment="0" applyProtection="0"/>
    <xf numFmtId="0" fontId="29" fillId="4" borderId="0" applyNumberFormat="0" applyBorder="0" applyAlignment="0" applyProtection="0"/>
    <xf numFmtId="0" fontId="24" fillId="4" borderId="0" applyNumberFormat="0" applyBorder="0" applyAlignment="0" applyProtection="0"/>
    <xf numFmtId="0" fontId="23" fillId="4" borderId="0" applyNumberFormat="0" applyBorder="0" applyAlignment="0" applyProtection="0"/>
    <xf numFmtId="0" fontId="29" fillId="5" borderId="0" applyNumberFormat="0" applyBorder="0" applyAlignment="0" applyProtection="0"/>
    <xf numFmtId="0" fontId="24" fillId="5" borderId="0" applyNumberFormat="0" applyBorder="0" applyAlignment="0" applyProtection="0"/>
    <xf numFmtId="0" fontId="23" fillId="5" borderId="0" applyNumberFormat="0" applyBorder="0" applyAlignment="0" applyProtection="0"/>
    <xf numFmtId="0" fontId="29" fillId="6" borderId="0" applyNumberFormat="0" applyBorder="0" applyAlignment="0" applyProtection="0"/>
    <xf numFmtId="0" fontId="24" fillId="6" borderId="0" applyNumberFormat="0" applyBorder="0" applyAlignment="0" applyProtection="0"/>
    <xf numFmtId="0" fontId="23" fillId="6" borderId="0" applyNumberFormat="0" applyBorder="0" applyAlignment="0" applyProtection="0"/>
    <xf numFmtId="0" fontId="29" fillId="7" borderId="0" applyNumberFormat="0" applyBorder="0" applyAlignment="0" applyProtection="0"/>
    <xf numFmtId="0" fontId="24" fillId="7" borderId="0" applyNumberFormat="0" applyBorder="0" applyAlignment="0" applyProtection="0"/>
    <xf numFmtId="0" fontId="23" fillId="7" borderId="0" applyNumberFormat="0" applyBorder="0" applyAlignment="0" applyProtection="0"/>
    <xf numFmtId="0" fontId="29" fillId="8" borderId="0" applyNumberFormat="0" applyBorder="0" applyAlignment="0" applyProtection="0"/>
    <xf numFmtId="0" fontId="24" fillId="8" borderId="0" applyNumberFormat="0" applyBorder="0" applyAlignment="0" applyProtection="0"/>
    <xf numFmtId="0" fontId="23" fillId="8" borderId="0" applyNumberFormat="0" applyBorder="0" applyAlignment="0" applyProtection="0"/>
    <xf numFmtId="0" fontId="29" fillId="9" borderId="0" applyNumberFormat="0" applyBorder="0" applyAlignment="0" applyProtection="0"/>
    <xf numFmtId="0" fontId="24" fillId="9" borderId="0" applyNumberFormat="0" applyBorder="0" applyAlignment="0" applyProtection="0"/>
    <xf numFmtId="0" fontId="23" fillId="9" borderId="0" applyNumberFormat="0" applyBorder="0" applyAlignment="0" applyProtection="0"/>
    <xf numFmtId="0" fontId="29" fillId="10" borderId="0" applyNumberFormat="0" applyBorder="0" applyAlignment="0" applyProtection="0"/>
    <xf numFmtId="0" fontId="24" fillId="10" borderId="0" applyNumberFormat="0" applyBorder="0" applyAlignment="0" applyProtection="0"/>
    <xf numFmtId="0" fontId="23" fillId="10" borderId="0" applyNumberFormat="0" applyBorder="0" applyAlignment="0" applyProtection="0"/>
    <xf numFmtId="0" fontId="29" fillId="11" borderId="0" applyNumberFormat="0" applyBorder="0" applyAlignment="0" applyProtection="0"/>
    <xf numFmtId="0" fontId="24" fillId="11" borderId="0" applyNumberFormat="0" applyBorder="0" applyAlignment="0" applyProtection="0"/>
    <xf numFmtId="0" fontId="23" fillId="11" borderId="0" applyNumberFormat="0" applyBorder="0" applyAlignment="0" applyProtection="0"/>
    <xf numFmtId="0" fontId="29" fillId="6" borderId="0" applyNumberFormat="0" applyBorder="0" applyAlignment="0" applyProtection="0"/>
    <xf numFmtId="0" fontId="24" fillId="6" borderId="0" applyNumberFormat="0" applyBorder="0" applyAlignment="0" applyProtection="0"/>
    <xf numFmtId="0" fontId="23" fillId="6" borderId="0" applyNumberFormat="0" applyBorder="0" applyAlignment="0" applyProtection="0"/>
    <xf numFmtId="0" fontId="29" fillId="9" borderId="0" applyNumberFormat="0" applyBorder="0" applyAlignment="0" applyProtection="0"/>
    <xf numFmtId="0" fontId="24" fillId="9" borderId="0" applyNumberFormat="0" applyBorder="0" applyAlignment="0" applyProtection="0"/>
    <xf numFmtId="0" fontId="23" fillId="9" borderId="0" applyNumberFormat="0" applyBorder="0" applyAlignment="0" applyProtection="0"/>
    <xf numFmtId="0" fontId="29" fillId="12" borderId="0" applyNumberFormat="0" applyBorder="0" applyAlignment="0" applyProtection="0"/>
    <xf numFmtId="0" fontId="24" fillId="12" borderId="0" applyNumberFormat="0" applyBorder="0" applyAlignment="0" applyProtection="0"/>
    <xf numFmtId="0" fontId="23" fillId="12" borderId="0" applyNumberFormat="0" applyBorder="0" applyAlignment="0" applyProtection="0"/>
    <xf numFmtId="0" fontId="30" fillId="13" borderId="0" applyNumberFormat="0" applyBorder="0" applyAlignment="0" applyProtection="0"/>
    <xf numFmtId="0" fontId="46" fillId="13" borderId="0" applyNumberFormat="0" applyBorder="0" applyAlignment="0" applyProtection="0"/>
    <xf numFmtId="0" fontId="67" fillId="13" borderId="0" applyNumberFormat="0" applyBorder="0" applyAlignment="0" applyProtection="0"/>
    <xf numFmtId="0" fontId="30" fillId="10" borderId="0" applyNumberFormat="0" applyBorder="0" applyAlignment="0" applyProtection="0"/>
    <xf numFmtId="0" fontId="46" fillId="10" borderId="0" applyNumberFormat="0" applyBorder="0" applyAlignment="0" applyProtection="0"/>
    <xf numFmtId="0" fontId="67" fillId="10" borderId="0" applyNumberFormat="0" applyBorder="0" applyAlignment="0" applyProtection="0"/>
    <xf numFmtId="0" fontId="30" fillId="11" borderId="0" applyNumberFormat="0" applyBorder="0" applyAlignment="0" applyProtection="0"/>
    <xf numFmtId="0" fontId="46" fillId="11" borderId="0" applyNumberFormat="0" applyBorder="0" applyAlignment="0" applyProtection="0"/>
    <xf numFmtId="0" fontId="67" fillId="11" borderId="0" applyNumberFormat="0" applyBorder="0" applyAlignment="0" applyProtection="0"/>
    <xf numFmtId="0" fontId="30" fillId="14" borderId="0" applyNumberFormat="0" applyBorder="0" applyAlignment="0" applyProtection="0"/>
    <xf numFmtId="0" fontId="46" fillId="14" borderId="0" applyNumberFormat="0" applyBorder="0" applyAlignment="0" applyProtection="0"/>
    <xf numFmtId="0" fontId="67" fillId="14" borderId="0" applyNumberFormat="0" applyBorder="0" applyAlignment="0" applyProtection="0"/>
    <xf numFmtId="0" fontId="30" fillId="15" borderId="0" applyNumberFormat="0" applyBorder="0" applyAlignment="0" applyProtection="0"/>
    <xf numFmtId="0" fontId="46" fillId="15" borderId="0" applyNumberFormat="0" applyBorder="0" applyAlignment="0" applyProtection="0"/>
    <xf numFmtId="0" fontId="67" fillId="15" borderId="0" applyNumberFormat="0" applyBorder="0" applyAlignment="0" applyProtection="0"/>
    <xf numFmtId="0" fontId="30" fillId="16" borderId="0" applyNumberFormat="0" applyBorder="0" applyAlignment="0" applyProtection="0"/>
    <xf numFmtId="0" fontId="46" fillId="16" borderId="0" applyNumberFormat="0" applyBorder="0" applyAlignment="0" applyProtection="0"/>
    <xf numFmtId="0" fontId="67" fillId="16" borderId="0" applyNumberFormat="0" applyBorder="0" applyAlignment="0" applyProtection="0"/>
    <xf numFmtId="0" fontId="30" fillId="17" borderId="0" applyNumberFormat="0" applyBorder="0" applyAlignment="0" applyProtection="0"/>
    <xf numFmtId="0" fontId="46" fillId="17" borderId="0" applyNumberFormat="0" applyBorder="0" applyAlignment="0" applyProtection="0"/>
    <xf numFmtId="0" fontId="67" fillId="17" borderId="0" applyNumberFormat="0" applyBorder="0" applyAlignment="0" applyProtection="0"/>
    <xf numFmtId="0" fontId="30" fillId="18" borderId="0" applyNumberFormat="0" applyBorder="0" applyAlignment="0" applyProtection="0"/>
    <xf numFmtId="0" fontId="46" fillId="18" borderId="0" applyNumberFormat="0" applyBorder="0" applyAlignment="0" applyProtection="0"/>
    <xf numFmtId="0" fontId="67" fillId="18" borderId="0" applyNumberFormat="0" applyBorder="0" applyAlignment="0" applyProtection="0"/>
    <xf numFmtId="0" fontId="30" fillId="19" borderId="0" applyNumberFormat="0" applyBorder="0" applyAlignment="0" applyProtection="0"/>
    <xf numFmtId="0" fontId="46" fillId="19" borderId="0" applyNumberFormat="0" applyBorder="0" applyAlignment="0" applyProtection="0"/>
    <xf numFmtId="0" fontId="67" fillId="19" borderId="0" applyNumberFormat="0" applyBorder="0" applyAlignment="0" applyProtection="0"/>
    <xf numFmtId="0" fontId="30" fillId="14" borderId="0" applyNumberFormat="0" applyBorder="0" applyAlignment="0" applyProtection="0"/>
    <xf numFmtId="0" fontId="46" fillId="14" borderId="0" applyNumberFormat="0" applyBorder="0" applyAlignment="0" applyProtection="0"/>
    <xf numFmtId="0" fontId="67" fillId="14" borderId="0" applyNumberFormat="0" applyBorder="0" applyAlignment="0" applyProtection="0"/>
    <xf numFmtId="0" fontId="30" fillId="15" borderId="0" applyNumberFormat="0" applyBorder="0" applyAlignment="0" applyProtection="0"/>
    <xf numFmtId="0" fontId="46" fillId="15" borderId="0" applyNumberFormat="0" applyBorder="0" applyAlignment="0" applyProtection="0"/>
    <xf numFmtId="0" fontId="67" fillId="15" borderId="0" applyNumberFormat="0" applyBorder="0" applyAlignment="0" applyProtection="0"/>
    <xf numFmtId="0" fontId="30" fillId="20" borderId="0" applyNumberFormat="0" applyBorder="0" applyAlignment="0" applyProtection="0"/>
    <xf numFmtId="0" fontId="46" fillId="20" borderId="0" applyNumberFormat="0" applyBorder="0" applyAlignment="0" applyProtection="0"/>
    <xf numFmtId="0" fontId="67" fillId="20" borderId="0" applyNumberFormat="0" applyBorder="0" applyAlignment="0" applyProtection="0"/>
    <xf numFmtId="0" fontId="31" fillId="4" borderId="0" applyNumberFormat="0" applyBorder="0" applyAlignment="0" applyProtection="0"/>
    <xf numFmtId="0" fontId="47" fillId="4" borderId="0" applyNumberFormat="0" applyBorder="0" applyAlignment="0" applyProtection="0"/>
    <xf numFmtId="0" fontId="68" fillId="4" borderId="0" applyNumberFormat="0" applyBorder="0" applyAlignment="0" applyProtection="0"/>
    <xf numFmtId="0" fontId="32" fillId="21" borderId="4" applyNumberFormat="0" applyAlignment="0" applyProtection="0"/>
    <xf numFmtId="0" fontId="48" fillId="21" borderId="4" applyNumberFormat="0" applyAlignment="0" applyProtection="0"/>
    <xf numFmtId="0" fontId="69" fillId="21" borderId="4" applyNumberFormat="0" applyAlignment="0" applyProtection="0"/>
    <xf numFmtId="0" fontId="33" fillId="22" borderId="5" applyNumberFormat="0" applyAlignment="0" applyProtection="0"/>
    <xf numFmtId="0" fontId="49" fillId="22" borderId="5" applyNumberFormat="0" applyAlignment="0" applyProtection="0"/>
    <xf numFmtId="0" fontId="70" fillId="22" borderId="5" applyNumberFormat="0" applyAlignment="0" applyProtection="0"/>
    <xf numFmtId="43" fontId="11" fillId="0" borderId="0" applyFont="0" applyFill="0" applyBorder="0" applyAlignment="0" applyProtection="0"/>
    <xf numFmtId="43" fontId="29" fillId="0" borderId="0" applyFont="0" applyFill="0" applyBorder="0" applyAlignment="0" applyProtection="0"/>
    <xf numFmtId="43" fontId="6" fillId="0" borderId="0" applyFont="0" applyFill="0" applyBorder="0" applyAlignment="0" applyProtection="0"/>
    <xf numFmtId="188" fontId="24" fillId="0" borderId="0" applyFont="0" applyFill="0" applyBorder="0" applyAlignment="0" applyProtection="0"/>
    <xf numFmtId="188" fontId="24" fillId="0" borderId="0" applyFont="0" applyFill="0" applyBorder="0" applyAlignment="0" applyProtection="0"/>
    <xf numFmtId="206" fontId="24" fillId="0" borderId="0" applyFont="0" applyFill="0" applyBorder="0" applyAlignment="0" applyProtection="0"/>
    <xf numFmtId="189" fontId="24" fillId="0" borderId="0" applyFont="0" applyFill="0" applyBorder="0" applyAlignment="0" applyProtection="0"/>
    <xf numFmtId="188" fontId="24" fillId="0" borderId="0" applyFont="0" applyFill="0" applyBorder="0" applyAlignment="0" applyProtection="0"/>
    <xf numFmtId="188" fontId="24" fillId="0" borderId="0" applyFont="0" applyFill="0" applyBorder="0" applyAlignment="0" applyProtection="0"/>
    <xf numFmtId="188" fontId="24" fillId="0" borderId="0" applyFont="0" applyFill="0" applyBorder="0" applyAlignment="0" applyProtection="0"/>
    <xf numFmtId="188" fontId="24" fillId="0" borderId="0" applyFont="0" applyFill="0" applyBorder="0" applyAlignment="0" applyProtection="0"/>
    <xf numFmtId="188" fontId="24" fillId="0" borderId="0" applyFont="0" applyFill="0" applyBorder="0" applyAlignment="0" applyProtection="0"/>
    <xf numFmtId="188" fontId="24" fillId="0" borderId="0" applyFont="0" applyFill="0" applyBorder="0" applyAlignment="0" applyProtection="0"/>
    <xf numFmtId="188" fontId="24"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6" fillId="0" borderId="0" applyFont="0" applyFill="0" applyBorder="0" applyAlignment="0" applyProtection="0"/>
    <xf numFmtId="43" fontId="11" fillId="0" borderId="0" applyFont="0" applyFill="0" applyBorder="0" applyAlignment="0" applyProtection="0"/>
    <xf numFmtId="7" fontId="6" fillId="0" borderId="0" applyFont="0" applyFill="0" applyBorder="0" applyAlignment="0" applyProtection="0"/>
    <xf numFmtId="43" fontId="22" fillId="0" borderId="0" applyFont="0" applyFill="0" applyBorder="0" applyAlignment="0" applyProtection="0"/>
    <xf numFmtId="43" fontId="6" fillId="0" borderId="0" applyFont="0" applyFill="0" applyBorder="0" applyAlignment="0" applyProtection="0"/>
    <xf numFmtId="43" fontId="2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200" fontId="11" fillId="0" borderId="0" applyFill="0" applyBorder="0" applyAlignment="0" applyProtection="0"/>
    <xf numFmtId="188" fontId="24" fillId="0" borderId="0" applyFont="0" applyFill="0" applyBorder="0" applyAlignment="0" applyProtection="0"/>
    <xf numFmtId="188" fontId="24" fillId="0" borderId="0" applyFont="0" applyFill="0" applyBorder="0" applyAlignment="0" applyProtection="0"/>
    <xf numFmtId="188" fontId="24" fillId="0" borderId="0" applyFont="0" applyFill="0" applyBorder="0" applyAlignment="0" applyProtection="0"/>
    <xf numFmtId="188" fontId="24" fillId="0" borderId="0" applyFont="0" applyFill="0" applyBorder="0" applyAlignment="0" applyProtection="0"/>
    <xf numFmtId="188" fontId="24" fillId="0" borderId="0" applyFont="0" applyFill="0" applyBorder="0" applyAlignment="0" applyProtection="0"/>
    <xf numFmtId="188" fontId="24" fillId="0" borderId="0" applyFont="0" applyFill="0" applyBorder="0" applyAlignment="0" applyProtection="0"/>
    <xf numFmtId="188" fontId="24" fillId="0" borderId="0" applyFont="0" applyFill="0" applyBorder="0" applyAlignment="0" applyProtection="0"/>
    <xf numFmtId="188" fontId="24" fillId="0" borderId="0" applyFont="0" applyFill="0" applyBorder="0" applyAlignment="0" applyProtection="0"/>
    <xf numFmtId="188" fontId="24" fillId="0" borderId="0" applyFont="0" applyFill="0" applyBorder="0" applyAlignment="0" applyProtection="0"/>
    <xf numFmtId="188" fontId="24" fillId="0" borderId="0" applyFont="0" applyFill="0" applyBorder="0" applyAlignment="0" applyProtection="0"/>
    <xf numFmtId="43" fontId="22" fillId="0" borderId="0" applyFont="0" applyFill="0" applyBorder="0" applyAlignment="0" applyProtection="0"/>
    <xf numFmtId="43" fontId="11" fillId="0" borderId="0" applyFont="0" applyFill="0" applyBorder="0" applyAlignment="0" applyProtection="0"/>
    <xf numFmtId="43" fontId="26" fillId="0" borderId="0" applyFont="0" applyFill="0" applyBorder="0" applyAlignment="0" applyProtection="0"/>
    <xf numFmtId="200" fontId="11" fillId="0" borderId="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200" fontId="11" fillId="0" borderId="0" applyFill="0" applyBorder="0" applyAlignment="0" applyProtection="0"/>
    <xf numFmtId="37" fontId="24" fillId="0" borderId="0" applyFont="0" applyFill="0" applyBorder="0" applyAlignment="0" applyProtection="0"/>
    <xf numFmtId="43" fontId="29" fillId="0" borderId="0" applyFont="0" applyFill="0" applyBorder="0" applyAlignment="0" applyProtection="0"/>
    <xf numFmtId="37" fontId="24" fillId="0" borderId="0" applyFont="0" applyFill="0" applyBorder="0" applyAlignment="0" applyProtection="0"/>
    <xf numFmtId="43" fontId="28" fillId="0" borderId="0" applyFont="0" applyFill="0" applyBorder="0" applyAlignment="0" applyProtection="0"/>
    <xf numFmtId="43" fontId="6" fillId="0" borderId="0" applyFont="0" applyFill="0" applyBorder="0" applyAlignment="0" applyProtection="0"/>
    <xf numFmtId="43" fontId="29" fillId="0" borderId="0" applyFont="0" applyFill="0" applyBorder="0" applyAlignment="0" applyProtection="0"/>
    <xf numFmtId="43" fontId="1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8" fillId="0" borderId="0" applyFont="0" applyFill="0" applyBorder="0" applyAlignment="0" applyProtection="0"/>
    <xf numFmtId="43" fontId="29"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37" fontId="24"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29" fillId="0" borderId="0" applyFont="0" applyFill="0" applyBorder="0" applyAlignment="0" applyProtection="0"/>
    <xf numFmtId="200" fontId="71" fillId="0" borderId="0" applyFill="0" applyBorder="0" applyAlignment="0" applyProtection="0"/>
    <xf numFmtId="43" fontId="22" fillId="0" borderId="0" applyFont="0" applyFill="0" applyBorder="0" applyAlignment="0" applyProtection="0"/>
    <xf numFmtId="43" fontId="11" fillId="0" borderId="0" applyFont="0" applyFill="0" applyBorder="0" applyAlignment="0" applyProtection="0"/>
    <xf numFmtId="43" fontId="23" fillId="0" borderId="0" applyFont="0" applyFill="0" applyBorder="0" applyAlignment="0" applyProtection="0"/>
    <xf numFmtId="189" fontId="24" fillId="0" borderId="0" applyFont="0" applyFill="0" applyBorder="0" applyAlignment="0" applyProtection="0"/>
    <xf numFmtId="43" fontId="1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9" fillId="0" borderId="0" applyFont="0" applyFill="0" applyBorder="0" applyAlignment="0" applyProtection="0"/>
    <xf numFmtId="43" fontId="24" fillId="0" borderId="0" applyFont="0" applyFill="0" applyBorder="0" applyAlignment="0" applyProtection="0"/>
    <xf numFmtId="43" fontId="29" fillId="0" borderId="0" applyFont="0" applyFill="0" applyBorder="0" applyAlignment="0" applyProtection="0"/>
    <xf numFmtId="43" fontId="6" fillId="0" borderId="0" applyFont="0" applyFill="0" applyBorder="0" applyAlignment="0" applyProtection="0"/>
    <xf numFmtId="198" fontId="22" fillId="0" borderId="0" applyFont="0" applyFill="0" applyBorder="0" applyAlignment="0" applyProtection="0"/>
    <xf numFmtId="43" fontId="6" fillId="0" borderId="0" applyFont="0" applyFill="0" applyBorder="0" applyAlignment="0" applyProtection="0"/>
    <xf numFmtId="187" fontId="11" fillId="0" borderId="0" applyFill="0" applyBorder="0" applyAlignment="0" applyProtection="0"/>
    <xf numFmtId="202" fontId="11" fillId="0" borderId="0"/>
    <xf numFmtId="202" fontId="11" fillId="0" borderId="0"/>
    <xf numFmtId="202" fontId="11" fillId="0" borderId="0"/>
    <xf numFmtId="202" fontId="11" fillId="0" borderId="0"/>
    <xf numFmtId="202" fontId="11" fillId="0" borderId="0"/>
    <xf numFmtId="44" fontId="26" fillId="0" borderId="0" applyFont="0" applyFill="0" applyBorder="0" applyAlignment="0" applyProtection="0"/>
    <xf numFmtId="203" fontId="11" fillId="0" borderId="0"/>
    <xf numFmtId="203" fontId="11" fillId="0" borderId="0"/>
    <xf numFmtId="203" fontId="11" fillId="0" borderId="0"/>
    <xf numFmtId="203" fontId="11" fillId="0" borderId="0"/>
    <xf numFmtId="205" fontId="11" fillId="0" borderId="0"/>
    <xf numFmtId="204" fontId="11" fillId="0" borderId="0"/>
    <xf numFmtId="204" fontId="11" fillId="0" borderId="0"/>
    <xf numFmtId="204" fontId="11" fillId="0" borderId="0"/>
    <xf numFmtId="204" fontId="11" fillId="0" borderId="0"/>
    <xf numFmtId="207" fontId="11" fillId="0" borderId="0"/>
    <xf numFmtId="0" fontId="34" fillId="0" borderId="0" applyNumberFormat="0" applyFill="0" applyBorder="0" applyAlignment="0" applyProtection="0"/>
    <xf numFmtId="0" fontId="50" fillId="0" borderId="0" applyNumberFormat="0" applyFill="0" applyBorder="0" applyAlignment="0" applyProtection="0"/>
    <xf numFmtId="0" fontId="72" fillId="0" borderId="0" applyNumberFormat="0" applyFill="0" applyBorder="0" applyAlignment="0" applyProtection="0"/>
    <xf numFmtId="0" fontId="35" fillId="5" borderId="0" applyNumberFormat="0" applyBorder="0" applyAlignment="0" applyProtection="0"/>
    <xf numFmtId="0" fontId="51" fillId="5" borderId="0" applyNumberFormat="0" applyBorder="0" applyAlignment="0" applyProtection="0"/>
    <xf numFmtId="0" fontId="73" fillId="5" borderId="0" applyNumberFormat="0" applyBorder="0" applyAlignment="0" applyProtection="0"/>
    <xf numFmtId="38" fontId="52" fillId="23" borderId="0" applyNumberFormat="0" applyBorder="0" applyAlignment="0" applyProtection="0"/>
    <xf numFmtId="0" fontId="89" fillId="0" borderId="0">
      <alignment horizontal="center"/>
    </xf>
    <xf numFmtId="0" fontId="36" fillId="0" borderId="6" applyNumberFormat="0" applyFill="0" applyAlignment="0" applyProtection="0"/>
    <xf numFmtId="0" fontId="53" fillId="0" borderId="6" applyNumberFormat="0" applyFill="0" applyAlignment="0" applyProtection="0"/>
    <xf numFmtId="0" fontId="74" fillId="0" borderId="6" applyNumberFormat="0" applyFill="0" applyAlignment="0" applyProtection="0"/>
    <xf numFmtId="0" fontId="37" fillId="0" borderId="7" applyNumberFormat="0" applyFill="0" applyAlignment="0" applyProtection="0"/>
    <xf numFmtId="0" fontId="54" fillId="0" borderId="7" applyNumberFormat="0" applyFill="0" applyAlignment="0" applyProtection="0"/>
    <xf numFmtId="0" fontId="75" fillId="0" borderId="7" applyNumberFormat="0" applyFill="0" applyAlignment="0" applyProtection="0"/>
    <xf numFmtId="0" fontId="38" fillId="0" borderId="8" applyNumberFormat="0" applyFill="0" applyAlignment="0" applyProtection="0"/>
    <xf numFmtId="0" fontId="55" fillId="0" borderId="8" applyNumberFormat="0" applyFill="0" applyAlignment="0" applyProtection="0"/>
    <xf numFmtId="0" fontId="76" fillId="0" borderId="8" applyNumberFormat="0" applyFill="0" applyAlignment="0" applyProtection="0"/>
    <xf numFmtId="0" fontId="38" fillId="0" borderId="0" applyNumberFormat="0" applyFill="0" applyBorder="0" applyAlignment="0" applyProtection="0"/>
    <xf numFmtId="0" fontId="55" fillId="0" borderId="0" applyNumberFormat="0" applyFill="0" applyBorder="0" applyAlignment="0" applyProtection="0"/>
    <xf numFmtId="0" fontId="76" fillId="0" borderId="0" applyNumberFormat="0" applyFill="0" applyBorder="0" applyAlignment="0" applyProtection="0"/>
    <xf numFmtId="0" fontId="89" fillId="0" borderId="0">
      <alignment horizontal="center" textRotation="90"/>
    </xf>
    <xf numFmtId="0" fontId="77" fillId="0" borderId="0" applyNumberFormat="0" applyFill="0" applyBorder="0" applyAlignment="0" applyProtection="0">
      <alignment vertical="top"/>
      <protection locked="0"/>
    </xf>
    <xf numFmtId="0" fontId="39" fillId="8" borderId="4" applyNumberFormat="0" applyAlignment="0" applyProtection="0"/>
    <xf numFmtId="10" fontId="52" fillId="24" borderId="9" applyNumberFormat="0" applyBorder="0" applyAlignment="0" applyProtection="0"/>
    <xf numFmtId="0" fontId="56" fillId="8" borderId="4" applyNumberFormat="0" applyAlignment="0" applyProtection="0"/>
    <xf numFmtId="0" fontId="78" fillId="8" borderId="4" applyNumberFormat="0" applyAlignment="0" applyProtection="0"/>
    <xf numFmtId="0" fontId="40" fillId="0" borderId="10" applyNumberFormat="0" applyFill="0" applyAlignment="0" applyProtection="0"/>
    <xf numFmtId="0" fontId="57" fillId="0" borderId="10" applyNumberFormat="0" applyFill="0" applyAlignment="0" applyProtection="0"/>
    <xf numFmtId="0" fontId="79" fillId="0" borderId="10" applyNumberFormat="0" applyFill="0" applyAlignment="0" applyProtection="0"/>
    <xf numFmtId="0" fontId="41" fillId="25" borderId="0" applyNumberFormat="0" applyBorder="0" applyAlignment="0" applyProtection="0"/>
    <xf numFmtId="0" fontId="58" fillId="25" borderId="0" applyNumberFormat="0" applyBorder="0" applyAlignment="0" applyProtection="0"/>
    <xf numFmtId="0" fontId="80" fillId="25" borderId="0" applyNumberFormat="0" applyBorder="0" applyAlignment="0" applyProtection="0"/>
    <xf numFmtId="37" fontId="59" fillId="0" borderId="0"/>
    <xf numFmtId="205" fontId="60" fillId="0" borderId="0"/>
    <xf numFmtId="0" fontId="23" fillId="0" borderId="0"/>
    <xf numFmtId="0" fontId="11" fillId="0" borderId="0"/>
    <xf numFmtId="0" fontId="22" fillId="0" borderId="0"/>
    <xf numFmtId="0" fontId="9" fillId="0" borderId="0"/>
    <xf numFmtId="0" fontId="9" fillId="0" borderId="0"/>
    <xf numFmtId="0" fontId="90" fillId="0" borderId="0"/>
    <xf numFmtId="0" fontId="91" fillId="0" borderId="0"/>
    <xf numFmtId="0" fontId="22" fillId="0" borderId="0"/>
    <xf numFmtId="0" fontId="22" fillId="0" borderId="0"/>
    <xf numFmtId="0" fontId="24" fillId="0" borderId="0"/>
    <xf numFmtId="0" fontId="22" fillId="0" borderId="0"/>
    <xf numFmtId="0" fontId="28" fillId="0" borderId="0"/>
    <xf numFmtId="0" fontId="6" fillId="0" borderId="0"/>
    <xf numFmtId="0" fontId="28" fillId="0" borderId="0"/>
    <xf numFmtId="0" fontId="92" fillId="0" borderId="0"/>
    <xf numFmtId="0" fontId="6" fillId="0" borderId="0"/>
    <xf numFmtId="0" fontId="15" fillId="0" borderId="0"/>
    <xf numFmtId="0" fontId="15" fillId="0" borderId="0"/>
    <xf numFmtId="0" fontId="91" fillId="0" borderId="0"/>
    <xf numFmtId="0" fontId="15" fillId="0" borderId="0"/>
    <xf numFmtId="0" fontId="6" fillId="0" borderId="0"/>
    <xf numFmtId="0" fontId="11" fillId="0" borderId="0"/>
    <xf numFmtId="0" fontId="11" fillId="0" borderId="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24" fillId="0" borderId="0"/>
    <xf numFmtId="0" fontId="6" fillId="0" borderId="0"/>
    <xf numFmtId="0" fontId="24" fillId="0" borderId="0"/>
    <xf numFmtId="0" fontId="91" fillId="0" borderId="0"/>
    <xf numFmtId="0" fontId="93" fillId="0" borderId="0"/>
    <xf numFmtId="0" fontId="90" fillId="0" borderId="0"/>
    <xf numFmtId="0" fontId="6" fillId="0" borderId="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4" fillId="0" borderId="0"/>
    <xf numFmtId="0" fontId="11" fillId="0" borderId="0"/>
    <xf numFmtId="0" fontId="4" fillId="0" borderId="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91" fillId="0" borderId="0"/>
    <xf numFmtId="0" fontId="22" fillId="0" borderId="0"/>
    <xf numFmtId="0" fontId="22" fillId="0" borderId="0"/>
    <xf numFmtId="0" fontId="82" fillId="0" borderId="0"/>
    <xf numFmtId="0" fontId="25" fillId="0" borderId="0"/>
    <xf numFmtId="0" fontId="23" fillId="0" borderId="0"/>
    <xf numFmtId="0" fontId="11" fillId="0" borderId="0"/>
    <xf numFmtId="0" fontId="27" fillId="0" borderId="0"/>
    <xf numFmtId="0" fontId="11" fillId="0" borderId="0"/>
    <xf numFmtId="0" fontId="23" fillId="0" borderId="0"/>
    <xf numFmtId="0" fontId="11" fillId="0" borderId="0"/>
    <xf numFmtId="0" fontId="11" fillId="0" borderId="0">
      <protection locked="0"/>
    </xf>
    <xf numFmtId="0" fontId="11" fillId="0" borderId="0"/>
    <xf numFmtId="0" fontId="22" fillId="0" borderId="0"/>
    <xf numFmtId="0" fontId="28" fillId="0" borderId="0"/>
    <xf numFmtId="0" fontId="28" fillId="0" borderId="0"/>
    <xf numFmtId="0" fontId="11" fillId="0" borderId="0"/>
    <xf numFmtId="0" fontId="6" fillId="26" borderId="11" applyNumberFormat="0" applyFont="0" applyAlignment="0" applyProtection="0"/>
    <xf numFmtId="0" fontId="6" fillId="26" borderId="11" applyNumberFormat="0" applyFont="0" applyAlignment="0" applyProtection="0"/>
    <xf numFmtId="0" fontId="42" fillId="21" borderId="12" applyNumberFormat="0" applyAlignment="0" applyProtection="0"/>
    <xf numFmtId="0" fontId="61" fillId="21" borderId="12" applyNumberFormat="0" applyAlignment="0" applyProtection="0"/>
    <xf numFmtId="0" fontId="83" fillId="21" borderId="12" applyNumberFormat="0" applyAlignment="0" applyProtection="0"/>
    <xf numFmtId="9" fontId="11" fillId="0" borderId="0" applyFont="0" applyFill="0" applyBorder="0" applyAlignment="0" applyProtection="0"/>
    <xf numFmtId="10" fontId="22" fillId="0" borderId="0" applyFont="0" applyFill="0" applyBorder="0" applyAlignment="0" applyProtection="0"/>
    <xf numFmtId="10" fontId="22" fillId="0" borderId="0" applyFont="0" applyFill="0" applyBorder="0" applyAlignment="0" applyProtection="0"/>
    <xf numFmtId="10" fontId="22" fillId="0" borderId="0" applyFont="0" applyFill="0" applyBorder="0" applyAlignment="0" applyProtection="0"/>
    <xf numFmtId="10" fontId="22"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26" fillId="0" borderId="0" applyFont="0" applyFill="0" applyBorder="0" applyAlignment="0" applyProtection="0"/>
    <xf numFmtId="9" fontId="11" fillId="0" borderId="0" applyFont="0" applyFill="0" applyBorder="0" applyAlignment="0" applyProtection="0"/>
    <xf numFmtId="9" fontId="22"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ill="0" applyBorder="0" applyAlignment="0" applyProtection="0"/>
    <xf numFmtId="9" fontId="6" fillId="0" borderId="0" applyFont="0" applyFill="0" applyBorder="0" applyAlignment="0" applyProtection="0"/>
    <xf numFmtId="1" fontId="22" fillId="0" borderId="13" applyNumberFormat="0" applyFill="0" applyAlignment="0" applyProtection="0">
      <alignment horizontal="center" vertical="center"/>
    </xf>
    <xf numFmtId="1" fontId="22" fillId="0" borderId="13" applyNumberFormat="0" applyFill="0" applyAlignment="0" applyProtection="0">
      <alignment horizontal="center" vertical="center"/>
    </xf>
    <xf numFmtId="1" fontId="22" fillId="0" borderId="13" applyNumberFormat="0" applyFill="0" applyAlignment="0" applyProtection="0">
      <alignment horizontal="center" vertical="center"/>
    </xf>
    <xf numFmtId="1" fontId="22" fillId="0" borderId="13" applyNumberFormat="0" applyFill="0" applyAlignment="0" applyProtection="0">
      <alignment horizontal="center" vertical="center"/>
    </xf>
    <xf numFmtId="1" fontId="22" fillId="0" borderId="13" applyNumberFormat="0" applyFill="0" applyAlignment="0" applyProtection="0">
      <alignment horizontal="center" vertical="center"/>
    </xf>
    <xf numFmtId="0" fontId="94" fillId="0" borderId="0"/>
    <xf numFmtId="0" fontId="94" fillId="0" borderId="0"/>
    <xf numFmtId="0" fontId="43" fillId="0" borderId="0" applyNumberFormat="0" applyFill="0" applyBorder="0" applyAlignment="0" applyProtection="0"/>
    <xf numFmtId="0" fontId="62" fillId="0" borderId="0" applyNumberFormat="0" applyFill="0" applyBorder="0" applyAlignment="0" applyProtection="0"/>
    <xf numFmtId="0" fontId="84" fillId="0" borderId="0" applyNumberFormat="0" applyFill="0" applyBorder="0" applyAlignment="0" applyProtection="0"/>
    <xf numFmtId="0" fontId="44" fillId="0" borderId="14" applyNumberFormat="0" applyFill="0" applyAlignment="0" applyProtection="0"/>
    <xf numFmtId="0" fontId="63" fillId="0" borderId="14" applyNumberFormat="0" applyFill="0" applyAlignment="0" applyProtection="0"/>
    <xf numFmtId="0" fontId="85" fillId="0" borderId="14" applyNumberFormat="0" applyFill="0" applyAlignment="0" applyProtection="0"/>
    <xf numFmtId="0" fontId="45" fillId="0" borderId="0" applyNumberFormat="0" applyFill="0" applyBorder="0" applyAlignment="0" applyProtection="0"/>
    <xf numFmtId="0" fontId="64" fillId="0" borderId="0" applyNumberFormat="0" applyFill="0" applyBorder="0" applyAlignment="0" applyProtection="0"/>
    <xf numFmtId="0" fontId="86" fillId="0" borderId="0" applyNumberFormat="0" applyFill="0" applyBorder="0" applyAlignment="0" applyProtection="0"/>
    <xf numFmtId="43" fontId="29" fillId="0" borderId="0" applyFont="0" applyFill="0" applyBorder="0" applyAlignment="0" applyProtection="0"/>
    <xf numFmtId="43" fontId="11" fillId="0" borderId="0" applyFont="0" applyFill="0" applyBorder="0" applyAlignment="0" applyProtection="0"/>
    <xf numFmtId="189" fontId="23" fillId="0" borderId="0" applyFont="0" applyFill="0" applyBorder="0" applyAlignment="0" applyProtection="0"/>
    <xf numFmtId="189" fontId="2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200" fontId="11" fillId="0" borderId="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87"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89" fontId="65" fillId="0" borderId="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22" fillId="0" borderId="0" applyFont="0" applyFill="0" applyBorder="0" applyAlignment="0" applyProtection="0"/>
    <xf numFmtId="43" fontId="6" fillId="0" borderId="0" applyFont="0" applyFill="0" applyBorder="0" applyAlignment="0" applyProtection="0"/>
    <xf numFmtId="189" fontId="29" fillId="0" borderId="0" applyFont="0" applyFill="0" applyBorder="0" applyAlignment="0" applyProtection="0"/>
    <xf numFmtId="43" fontId="66"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6" fillId="0" borderId="0" applyFont="0" applyFill="0" applyBorder="0" applyAlignment="0" applyProtection="0"/>
    <xf numFmtId="43" fontId="22" fillId="0" borderId="0" applyFont="0" applyFill="0" applyBorder="0" applyAlignment="0" applyProtection="0"/>
    <xf numFmtId="43" fontId="29"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38" fontId="23" fillId="0" borderId="0" applyFont="0" applyFill="0" applyBorder="0" applyAlignment="0" applyProtection="0"/>
    <xf numFmtId="208" fontId="24" fillId="0" borderId="0" applyFont="0" applyFill="0" applyBorder="0" applyAlignment="0" applyProtection="0"/>
    <xf numFmtId="43" fontId="6" fillId="0" borderId="0" applyFont="0" applyFill="0" applyBorder="0" applyAlignment="0" applyProtection="0"/>
    <xf numFmtId="43" fontId="22" fillId="0" borderId="0" applyFont="0" applyFill="0" applyBorder="0" applyAlignment="0" applyProtection="0"/>
    <xf numFmtId="0" fontId="11" fillId="0" borderId="0"/>
    <xf numFmtId="0" fontId="23" fillId="0" borderId="0"/>
    <xf numFmtId="0" fontId="11" fillId="0" borderId="0" applyProtection="0"/>
    <xf numFmtId="0" fontId="22" fillId="0" borderId="0"/>
    <xf numFmtId="0" fontId="82" fillId="0" borderId="0"/>
    <xf numFmtId="0" fontId="81" fillId="0" borderId="0">
      <alignment vertical="top"/>
    </xf>
    <xf numFmtId="0" fontId="81" fillId="0" borderId="0">
      <alignment vertical="top"/>
    </xf>
    <xf numFmtId="0" fontId="66" fillId="0" borderId="0"/>
    <xf numFmtId="0" fontId="6" fillId="0" borderId="0"/>
    <xf numFmtId="0" fontId="11" fillId="0" borderId="0"/>
    <xf numFmtId="0" fontId="90" fillId="0" borderId="0"/>
    <xf numFmtId="0" fontId="11" fillId="0" borderId="0"/>
    <xf numFmtId="0" fontId="22" fillId="0" borderId="0"/>
    <xf numFmtId="0" fontId="29" fillId="0" borderId="0"/>
    <xf numFmtId="0" fontId="29" fillId="0" borderId="0"/>
    <xf numFmtId="0" fontId="29" fillId="0" borderId="0"/>
    <xf numFmtId="0" fontId="22" fillId="0" borderId="0"/>
    <xf numFmtId="0" fontId="6" fillId="0" borderId="0"/>
    <xf numFmtId="0" fontId="6" fillId="0" borderId="0"/>
    <xf numFmtId="0" fontId="22" fillId="0" borderId="0"/>
    <xf numFmtId="0" fontId="6" fillId="0" borderId="0"/>
    <xf numFmtId="0" fontId="11" fillId="0" borderId="0"/>
    <xf numFmtId="0" fontId="29" fillId="0" borderId="0"/>
    <xf numFmtId="0" fontId="11" fillId="0" borderId="0"/>
    <xf numFmtId="0" fontId="11" fillId="0" borderId="0"/>
    <xf numFmtId="0" fontId="28" fillId="0" borderId="0"/>
    <xf numFmtId="0" fontId="22" fillId="0" borderId="0"/>
    <xf numFmtId="0" fontId="29" fillId="0" borderId="0"/>
    <xf numFmtId="0" fontId="22" fillId="0" borderId="0"/>
    <xf numFmtId="0" fontId="95" fillId="0" borderId="0"/>
    <xf numFmtId="0" fontId="24" fillId="0" borderId="0"/>
    <xf numFmtId="0" fontId="96" fillId="2" borderId="0" applyNumberFormat="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6"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23" fillId="0" borderId="0" applyFont="0" applyFill="0" applyBorder="0" applyAlignment="0" applyProtection="0"/>
    <xf numFmtId="9" fontId="6" fillId="0" borderId="0" applyFont="0" applyFill="0" applyBorder="0" applyAlignment="0" applyProtection="0"/>
    <xf numFmtId="0" fontId="22" fillId="0" borderId="15"/>
    <xf numFmtId="0" fontId="22" fillId="0" borderId="15"/>
    <xf numFmtId="0" fontId="22" fillId="0" borderId="15"/>
    <xf numFmtId="0" fontId="22" fillId="0" borderId="15"/>
    <xf numFmtId="0" fontId="22" fillId="0" borderId="15"/>
    <xf numFmtId="0" fontId="4" fillId="0" borderId="0"/>
    <xf numFmtId="189" fontId="4" fillId="0" borderId="0" applyFont="0" applyFill="0" applyBorder="0" applyAlignment="0" applyProtection="0"/>
    <xf numFmtId="0" fontId="4" fillId="0" borderId="0"/>
    <xf numFmtId="0" fontId="11" fillId="0" borderId="0"/>
    <xf numFmtId="0" fontId="90" fillId="0" borderId="0"/>
    <xf numFmtId="43" fontId="6" fillId="0" borderId="0" applyFont="0" applyFill="0" applyBorder="0" applyAlignment="0" applyProtection="0"/>
    <xf numFmtId="43" fontId="6" fillId="0" borderId="0" applyFont="0" applyFill="0" applyBorder="0" applyAlignment="0" applyProtection="0"/>
    <xf numFmtId="0" fontId="22" fillId="0" borderId="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201" fontId="15" fillId="0" borderId="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22" fillId="0" borderId="0"/>
    <xf numFmtId="0" fontId="24" fillId="0" borderId="0"/>
    <xf numFmtId="0" fontId="4" fillId="0" borderId="0"/>
    <xf numFmtId="0" fontId="7" fillId="0" borderId="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189" fontId="25" fillId="0" borderId="0" applyFont="0" applyFill="0" applyBorder="0" applyAlignment="0" applyProtection="0"/>
    <xf numFmtId="9" fontId="25" fillId="0" borderId="0" applyFont="0" applyFill="0" applyBorder="0" applyAlignment="0" applyProtection="0"/>
    <xf numFmtId="0" fontId="4" fillId="0" borderId="0"/>
    <xf numFmtId="189" fontId="4" fillId="0" borderId="0" applyFont="0" applyFill="0" applyBorder="0" applyAlignment="0" applyProtection="0"/>
    <xf numFmtId="209" fontId="22" fillId="0" borderId="0" applyFont="0" applyFill="0" applyBorder="0" applyAlignment="0" applyProtection="0"/>
    <xf numFmtId="0" fontId="88" fillId="0" borderId="0" applyFill="0" applyBorder="0" applyProtection="0">
      <alignment horizontal="left" vertical="top"/>
    </xf>
    <xf numFmtId="43" fontId="6"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0" fontId="4" fillId="0" borderId="0"/>
    <xf numFmtId="0" fontId="4" fillId="0" borderId="0"/>
    <xf numFmtId="9" fontId="23" fillId="0" borderId="0" applyFont="0" applyFill="0" applyBorder="0" applyAlignment="0" applyProtection="0"/>
    <xf numFmtId="43" fontId="6" fillId="0" borderId="0" applyFont="0" applyFill="0" applyBorder="0" applyAlignment="0" applyProtection="0"/>
    <xf numFmtId="0" fontId="4" fillId="0" borderId="0"/>
    <xf numFmtId="189" fontId="4" fillId="0" borderId="0" applyFont="0" applyFill="0" applyBorder="0" applyAlignment="0" applyProtection="0"/>
    <xf numFmtId="0" fontId="4" fillId="0" borderId="0"/>
    <xf numFmtId="0" fontId="29" fillId="3" borderId="0" applyNumberFormat="0" applyBorder="0" applyAlignment="0" applyProtection="0"/>
    <xf numFmtId="0" fontId="29" fillId="4" borderId="0" applyNumberFormat="0" applyBorder="0" applyAlignment="0" applyProtection="0"/>
    <xf numFmtId="0" fontId="29" fillId="5" borderId="0" applyNumberFormat="0" applyBorder="0" applyAlignment="0" applyProtection="0"/>
    <xf numFmtId="0" fontId="29" fillId="6" borderId="0" applyNumberFormat="0" applyBorder="0" applyAlignment="0" applyProtection="0"/>
    <xf numFmtId="0" fontId="29" fillId="7" borderId="0" applyNumberFormat="0" applyBorder="0" applyAlignment="0" applyProtection="0"/>
    <xf numFmtId="0" fontId="29" fillId="8" borderId="0" applyNumberFormat="0" applyBorder="0" applyAlignment="0" applyProtection="0"/>
    <xf numFmtId="0" fontId="29" fillId="9" borderId="0" applyNumberFormat="0" applyBorder="0" applyAlignment="0" applyProtection="0"/>
    <xf numFmtId="0" fontId="29" fillId="10" borderId="0" applyNumberFormat="0" applyBorder="0" applyAlignment="0" applyProtection="0"/>
    <xf numFmtId="0" fontId="29" fillId="11" borderId="0" applyNumberFormat="0" applyBorder="0" applyAlignment="0" applyProtection="0"/>
    <xf numFmtId="0" fontId="29" fillId="6" borderId="0" applyNumberFormat="0" applyBorder="0" applyAlignment="0" applyProtection="0"/>
    <xf numFmtId="0" fontId="29" fillId="9" borderId="0" applyNumberFormat="0" applyBorder="0" applyAlignment="0" applyProtection="0"/>
    <xf numFmtId="0" fontId="29" fillId="12" borderId="0" applyNumberFormat="0" applyBorder="0" applyAlignment="0" applyProtection="0"/>
    <xf numFmtId="0" fontId="30" fillId="13" borderId="0" applyNumberFormat="0" applyBorder="0" applyAlignment="0" applyProtection="0"/>
    <xf numFmtId="0" fontId="30" fillId="10" borderId="0" applyNumberFormat="0" applyBorder="0" applyAlignment="0" applyProtection="0"/>
    <xf numFmtId="0" fontId="30" fillId="11" borderId="0" applyNumberFormat="0" applyBorder="0" applyAlignment="0" applyProtection="0"/>
    <xf numFmtId="0" fontId="30" fillId="14" borderId="0" applyNumberFormat="0" applyBorder="0" applyAlignment="0" applyProtection="0"/>
    <xf numFmtId="0" fontId="30" fillId="15" borderId="0" applyNumberFormat="0" applyBorder="0" applyAlignment="0" applyProtection="0"/>
    <xf numFmtId="0" fontId="30" fillId="16" borderId="0" applyNumberFormat="0" applyBorder="0" applyAlignment="0" applyProtection="0"/>
    <xf numFmtId="0" fontId="32" fillId="21" borderId="4" applyNumberFormat="0" applyAlignment="0" applyProtection="0"/>
    <xf numFmtId="0" fontId="45" fillId="0" borderId="0" applyNumberFormat="0" applyFill="0" applyBorder="0" applyAlignment="0" applyProtection="0"/>
    <xf numFmtId="0" fontId="34" fillId="0" borderId="0" applyNumberFormat="0" applyFill="0" applyBorder="0" applyAlignment="0" applyProtection="0"/>
    <xf numFmtId="0" fontId="43" fillId="0" borderId="0" applyNumberFormat="0" applyFill="0" applyBorder="0" applyAlignment="0" applyProtection="0"/>
    <xf numFmtId="0" fontId="33" fillId="22" borderId="5" applyNumberFormat="0" applyAlignment="0" applyProtection="0"/>
    <xf numFmtId="0" fontId="40" fillId="0" borderId="10" applyNumberFormat="0" applyFill="0" applyAlignment="0" applyProtection="0"/>
    <xf numFmtId="0" fontId="35" fillId="5" borderId="0" applyNumberFormat="0" applyBorder="0" applyAlignment="0" applyProtection="0"/>
    <xf numFmtId="0" fontId="39" fillId="8" borderId="4" applyNumberFormat="0" applyAlignment="0" applyProtection="0"/>
    <xf numFmtId="0" fontId="41" fillId="25" borderId="0" applyNumberFormat="0" applyBorder="0" applyAlignment="0" applyProtection="0"/>
    <xf numFmtId="0" fontId="44" fillId="0" borderId="14" applyNumberFormat="0" applyFill="0" applyAlignment="0" applyProtection="0"/>
    <xf numFmtId="0" fontId="31" fillId="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14" borderId="0" applyNumberFormat="0" applyBorder="0" applyAlignment="0" applyProtection="0"/>
    <xf numFmtId="0" fontId="30" fillId="15" borderId="0" applyNumberFormat="0" applyBorder="0" applyAlignment="0" applyProtection="0"/>
    <xf numFmtId="0" fontId="30" fillId="20" borderId="0" applyNumberFormat="0" applyBorder="0" applyAlignment="0" applyProtection="0"/>
    <xf numFmtId="0" fontId="42" fillId="21" borderId="12" applyNumberFormat="0" applyAlignment="0" applyProtection="0"/>
    <xf numFmtId="0" fontId="29" fillId="26" borderId="11" applyNumberFormat="0" applyFont="0" applyAlignment="0" applyProtection="0"/>
    <xf numFmtId="0" fontId="36" fillId="0" borderId="6"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0" applyNumberFormat="0" applyFill="0" applyBorder="0" applyAlignment="0" applyProtection="0"/>
    <xf numFmtId="0" fontId="6" fillId="0" borderId="0"/>
    <xf numFmtId="0" fontId="6" fillId="0" borderId="0"/>
    <xf numFmtId="0" fontId="6" fillId="0" borderId="0"/>
    <xf numFmtId="0" fontId="6" fillId="0" borderId="0"/>
    <xf numFmtId="0" fontId="6" fillId="0" borderId="0"/>
    <xf numFmtId="0" fontId="2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22" fillId="0" borderId="0"/>
    <xf numFmtId="0" fontId="3" fillId="0" borderId="0"/>
    <xf numFmtId="189" fontId="3" fillId="0" borderId="0" applyFont="0" applyFill="0" applyBorder="0" applyAlignment="0" applyProtection="0"/>
    <xf numFmtId="0" fontId="3" fillId="0" borderId="0"/>
    <xf numFmtId="0" fontId="6" fillId="0" borderId="0"/>
    <xf numFmtId="0" fontId="3" fillId="0" borderId="0"/>
    <xf numFmtId="0" fontId="3" fillId="0" borderId="0"/>
    <xf numFmtId="189" fontId="3" fillId="0" borderId="0" applyFont="0" applyFill="0" applyBorder="0" applyAlignment="0" applyProtection="0"/>
    <xf numFmtId="0" fontId="3" fillId="0" borderId="0"/>
    <xf numFmtId="0" fontId="3" fillId="0" borderId="0"/>
    <xf numFmtId="0" fontId="3" fillId="0" borderId="0"/>
    <xf numFmtId="189" fontId="3" fillId="0" borderId="0" applyFont="0" applyFill="0" applyBorder="0" applyAlignment="0" applyProtection="0"/>
    <xf numFmtId="0" fontId="3" fillId="0" borderId="0"/>
    <xf numFmtId="0" fontId="6" fillId="0" borderId="0"/>
    <xf numFmtId="0" fontId="22" fillId="0" borderId="0"/>
    <xf numFmtId="0" fontId="6" fillId="0" borderId="0"/>
    <xf numFmtId="0" fontId="6"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37" fontId="24" fillId="0" borderId="0" applyFont="0" applyFill="0" applyBorder="0" applyAlignment="0" applyProtection="0"/>
    <xf numFmtId="37" fontId="24" fillId="0" borderId="0" applyFont="0" applyFill="0" applyBorder="0" applyAlignment="0" applyProtection="0"/>
    <xf numFmtId="37" fontId="24" fillId="0" borderId="0" applyFont="0" applyFill="0" applyBorder="0" applyAlignment="0" applyProtection="0"/>
    <xf numFmtId="0" fontId="2" fillId="0" borderId="0"/>
    <xf numFmtId="0" fontId="2" fillId="0" borderId="0"/>
    <xf numFmtId="38" fontId="23" fillId="0" borderId="0" applyFont="0" applyFill="0" applyBorder="0" applyAlignment="0" applyProtection="0"/>
    <xf numFmtId="0" fontId="2" fillId="0" borderId="0"/>
    <xf numFmtId="189" fontId="2" fillId="0" borderId="0" applyFont="0" applyFill="0" applyBorder="0" applyAlignment="0" applyProtection="0"/>
    <xf numFmtId="0" fontId="2" fillId="0" borderId="0"/>
    <xf numFmtId="0" fontId="6" fillId="0" borderId="0"/>
    <xf numFmtId="0" fontId="6" fillId="0" borderId="0"/>
    <xf numFmtId="0" fontId="6" fillId="0" borderId="0"/>
    <xf numFmtId="0" fontId="6" fillId="0" borderId="0"/>
    <xf numFmtId="0" fontId="6" fillId="0" borderId="0"/>
    <xf numFmtId="0" fontId="2" fillId="0" borderId="0"/>
    <xf numFmtId="0" fontId="6" fillId="0" borderId="0"/>
    <xf numFmtId="0" fontId="2" fillId="0" borderId="0"/>
    <xf numFmtId="189" fontId="2" fillId="0" borderId="0" applyFont="0" applyFill="0" applyBorder="0" applyAlignment="0" applyProtection="0"/>
    <xf numFmtId="0" fontId="2" fillId="0" borderId="0"/>
    <xf numFmtId="0" fontId="2" fillId="0" borderId="0"/>
    <xf numFmtId="0" fontId="2" fillId="0" borderId="0"/>
    <xf numFmtId="189" fontId="2" fillId="0" borderId="0" applyFont="0" applyFill="0" applyBorder="0" applyAlignment="0" applyProtection="0"/>
    <xf numFmtId="0" fontId="2" fillId="0" borderId="0"/>
    <xf numFmtId="0" fontId="6" fillId="0" borderId="0"/>
    <xf numFmtId="0" fontId="6" fillId="0" borderId="0"/>
    <xf numFmtId="189" fontId="2" fillId="0" borderId="0" applyFont="0" applyFill="0" applyBorder="0" applyAlignment="0" applyProtection="0"/>
    <xf numFmtId="37" fontId="24" fillId="0" borderId="0" applyFont="0" applyFill="0" applyBorder="0" applyAlignment="0" applyProtection="0"/>
    <xf numFmtId="37" fontId="24" fillId="0" borderId="0" applyFont="0" applyFill="0" applyBorder="0" applyAlignment="0" applyProtection="0"/>
    <xf numFmtId="43" fontId="2" fillId="0" borderId="0" applyFont="0" applyFill="0" applyBorder="0" applyAlignment="0" applyProtection="0"/>
    <xf numFmtId="37" fontId="24" fillId="0" borderId="0" applyFont="0" applyFill="0" applyBorder="0" applyAlignment="0" applyProtection="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9" fontId="2" fillId="0" borderId="0" applyFont="0" applyFill="0" applyBorder="0" applyAlignment="0" applyProtection="0"/>
    <xf numFmtId="189" fontId="2" fillId="0" borderId="0" applyFont="0" applyFill="0" applyBorder="0" applyAlignment="0" applyProtection="0"/>
    <xf numFmtId="38" fontId="23"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9"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9" fontId="2" fillId="0" borderId="0" applyFont="0" applyFill="0" applyBorder="0" applyAlignment="0" applyProtection="0"/>
    <xf numFmtId="18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9"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9" fontId="2" fillId="0" borderId="0" applyFont="0" applyFill="0" applyBorder="0" applyAlignment="0" applyProtection="0"/>
    <xf numFmtId="18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6" fillId="0" borderId="0"/>
    <xf numFmtId="0" fontId="6" fillId="0" borderId="0"/>
    <xf numFmtId="0" fontId="6" fillId="0" borderId="0"/>
    <xf numFmtId="0" fontId="98" fillId="0" borderId="0"/>
    <xf numFmtId="0" fontId="6" fillId="0" borderId="0"/>
    <xf numFmtId="0" fontId="6"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189" fontId="1" fillId="0" borderId="0" applyFont="0" applyFill="0" applyBorder="0" applyAlignment="0" applyProtection="0"/>
    <xf numFmtId="0" fontId="1" fillId="0" borderId="0"/>
    <xf numFmtId="0" fontId="1" fillId="0" borderId="0"/>
    <xf numFmtId="0" fontId="1" fillId="0" borderId="0"/>
    <xf numFmtId="189" fontId="1" fillId="0" borderId="0" applyFont="0" applyFill="0" applyBorder="0" applyAlignment="0" applyProtection="0"/>
    <xf numFmtId="0" fontId="1" fillId="0" borderId="0"/>
    <xf numFmtId="0" fontId="1" fillId="0" borderId="0"/>
    <xf numFmtId="0" fontId="1" fillId="0" borderId="0"/>
    <xf numFmtId="189" fontId="1" fillId="0" borderId="0" applyFont="0" applyFill="0" applyBorder="0" applyAlignment="0" applyProtection="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189" fontId="1" fillId="0" borderId="0" applyFont="0" applyFill="0" applyBorder="0" applyAlignment="0" applyProtection="0"/>
    <xf numFmtId="0" fontId="1" fillId="0" borderId="0"/>
    <xf numFmtId="0" fontId="1" fillId="0" borderId="0"/>
    <xf numFmtId="0" fontId="1" fillId="0" borderId="0"/>
    <xf numFmtId="189" fontId="1" fillId="0" borderId="0" applyFont="0" applyFill="0" applyBorder="0" applyAlignment="0" applyProtection="0"/>
    <xf numFmtId="0" fontId="1" fillId="0" borderId="0"/>
    <xf numFmtId="0" fontId="1" fillId="0" borderId="0"/>
    <xf numFmtId="0" fontId="1" fillId="0" borderId="0"/>
    <xf numFmtId="189" fontId="1" fillId="0" borderId="0" applyFont="0" applyFill="0" applyBorder="0" applyAlignment="0" applyProtection="0"/>
    <xf numFmtId="0" fontId="1"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89" fontId="25" fillId="0" borderId="0" applyFont="0" applyFill="0" applyBorder="0" applyAlignment="0" applyProtection="0"/>
    <xf numFmtId="39" fontId="13" fillId="0" borderId="0"/>
    <xf numFmtId="39" fontId="13" fillId="0" borderId="0"/>
    <xf numFmtId="39" fontId="8" fillId="0" borderId="0"/>
    <xf numFmtId="0" fontId="6" fillId="0" borderId="0"/>
  </cellStyleXfs>
  <cellXfs count="689">
    <xf numFmtId="0" fontId="0" fillId="0" borderId="0" xfId="0"/>
    <xf numFmtId="192" fontId="14" fillId="0" borderId="0" xfId="5" applyNumberFormat="1" applyFont="1"/>
    <xf numFmtId="40" fontId="14" fillId="0" borderId="0" xfId="5" applyNumberFormat="1" applyFont="1"/>
    <xf numFmtId="40" fontId="14" fillId="0" borderId="0" xfId="17" applyNumberFormat="1" applyFont="1"/>
    <xf numFmtId="40" fontId="14" fillId="0" borderId="0" xfId="17" applyNumberFormat="1" applyFont="1" applyAlignment="1">
      <alignment horizontal="left"/>
    </xf>
    <xf numFmtId="193" fontId="14" fillId="0" borderId="0" xfId="0" applyNumberFormat="1" applyFont="1"/>
    <xf numFmtId="0" fontId="20" fillId="0" borderId="0" xfId="0" applyFont="1" applyAlignment="1">
      <alignment horizontal="left" indent="3"/>
    </xf>
    <xf numFmtId="39" fontId="14" fillId="0" borderId="0" xfId="0" applyNumberFormat="1" applyFont="1"/>
    <xf numFmtId="191" fontId="14" fillId="0" borderId="0" xfId="0" applyNumberFormat="1" applyFont="1"/>
    <xf numFmtId="40" fontId="10" fillId="0" borderId="0" xfId="0" applyNumberFormat="1" applyFont="1"/>
    <xf numFmtId="40" fontId="14" fillId="0" borderId="0" xfId="16" applyNumberFormat="1" applyFont="1" applyAlignment="1">
      <alignment horizontal="left"/>
    </xf>
    <xf numFmtId="40" fontId="14" fillId="0" borderId="0" xfId="0" applyNumberFormat="1" applyFont="1"/>
    <xf numFmtId="191" fontId="14" fillId="0" borderId="0" xfId="16" applyNumberFormat="1" applyFont="1"/>
    <xf numFmtId="40" fontId="14" fillId="0" borderId="0" xfId="16" applyNumberFormat="1" applyFont="1"/>
    <xf numFmtId="0" fontId="21" fillId="0" borderId="0" xfId="0" applyFont="1"/>
    <xf numFmtId="37" fontId="15" fillId="0" borderId="0" xfId="2" applyNumberFormat="1" applyFont="1" applyFill="1" applyAlignment="1">
      <alignment horizontal="right"/>
    </xf>
    <xf numFmtId="49" fontId="14" fillId="0" borderId="0" xfId="0" quotePrefix="1" applyNumberFormat="1" applyFont="1" applyAlignment="1">
      <alignment horizontal="center"/>
    </xf>
    <xf numFmtId="43" fontId="14" fillId="0" borderId="0" xfId="1" applyFont="1" applyFill="1" applyBorder="1" applyAlignment="1"/>
    <xf numFmtId="192" fontId="14" fillId="0" borderId="0" xfId="0" applyNumberFormat="1" applyFont="1"/>
    <xf numFmtId="191" fontId="14" fillId="0" borderId="0" xfId="5" applyNumberFormat="1" applyFont="1"/>
    <xf numFmtId="40" fontId="14" fillId="0" borderId="0" xfId="0" applyNumberFormat="1" applyFont="1" applyAlignment="1">
      <alignment horizontal="left"/>
    </xf>
    <xf numFmtId="43" fontId="14" fillId="0" borderId="0" xfId="1" applyFont="1" applyFill="1" applyAlignment="1"/>
    <xf numFmtId="40" fontId="14" fillId="0" borderId="0" xfId="16" quotePrefix="1" applyNumberFormat="1" applyFont="1"/>
    <xf numFmtId="191" fontId="21" fillId="0" borderId="0" xfId="16" applyNumberFormat="1" applyFont="1"/>
    <xf numFmtId="192" fontId="14" fillId="0" borderId="0" xfId="17" applyNumberFormat="1" applyFont="1"/>
    <xf numFmtId="40" fontId="14" fillId="0" borderId="0" xfId="17" applyNumberFormat="1" applyFont="1" applyAlignment="1">
      <alignment horizontal="right"/>
    </xf>
    <xf numFmtId="40" fontId="14" fillId="0" borderId="1" xfId="17" applyNumberFormat="1" applyFont="1" applyBorder="1" applyAlignment="1">
      <alignment horizontal="centerContinuous"/>
    </xf>
    <xf numFmtId="191" fontId="14" fillId="0" borderId="0" xfId="17" applyNumberFormat="1" applyFont="1"/>
    <xf numFmtId="40" fontId="14" fillId="0" borderId="0" xfId="5" applyNumberFormat="1" applyFont="1" applyAlignment="1">
      <alignment horizontal="right"/>
    </xf>
    <xf numFmtId="196" fontId="14" fillId="0" borderId="0" xfId="17" applyNumberFormat="1" applyFont="1"/>
    <xf numFmtId="43" fontId="14" fillId="0" borderId="0" xfId="2" applyFont="1" applyFill="1" applyBorder="1"/>
    <xf numFmtId="196" fontId="14" fillId="0" borderId="0" xfId="22" applyNumberFormat="1" applyFont="1"/>
    <xf numFmtId="192" fontId="21" fillId="0" borderId="0" xfId="17" applyNumberFormat="1" applyFont="1"/>
    <xf numFmtId="192" fontId="14" fillId="0" borderId="0" xfId="17" applyNumberFormat="1" applyFont="1" applyAlignment="1">
      <alignment horizontal="right"/>
    </xf>
    <xf numFmtId="193" fontId="21" fillId="0" borderId="0" xfId="17" applyNumberFormat="1" applyFont="1"/>
    <xf numFmtId="191" fontId="14" fillId="0" borderId="2" xfId="17" applyNumberFormat="1" applyFont="1" applyBorder="1"/>
    <xf numFmtId="191" fontId="14" fillId="0" borderId="2" xfId="17" applyNumberFormat="1" applyFont="1" applyBorder="1" applyAlignment="1">
      <alignment horizontal="right"/>
    </xf>
    <xf numFmtId="192" fontId="14" fillId="0" borderId="2" xfId="17" applyNumberFormat="1" applyFont="1" applyBorder="1"/>
    <xf numFmtId="192" fontId="14" fillId="0" borderId="0" xfId="1" applyNumberFormat="1" applyFont="1" applyFill="1" applyBorder="1" applyAlignment="1">
      <alignment horizontal="right"/>
    </xf>
    <xf numFmtId="193" fontId="14" fillId="0" borderId="0" xfId="17" applyNumberFormat="1" applyFont="1"/>
    <xf numFmtId="43" fontId="14" fillId="0" borderId="2" xfId="1" applyFont="1" applyFill="1" applyBorder="1" applyAlignment="1">
      <alignment horizontal="right"/>
    </xf>
    <xf numFmtId="43" fontId="14" fillId="0" borderId="3" xfId="1" applyFont="1" applyFill="1" applyBorder="1" applyAlignment="1"/>
    <xf numFmtId="191" fontId="14" fillId="0" borderId="0" xfId="17" applyNumberFormat="1" applyFont="1" applyAlignment="1">
      <alignment horizontal="right"/>
    </xf>
    <xf numFmtId="43" fontId="14" fillId="0" borderId="0" xfId="1" applyFont="1" applyFill="1" applyAlignment="1">
      <alignment horizontal="right"/>
    </xf>
    <xf numFmtId="40" fontId="14" fillId="0" borderId="17" xfId="17" quotePrefix="1" applyNumberFormat="1" applyFont="1" applyBorder="1" applyAlignment="1">
      <alignment horizontal="center"/>
    </xf>
    <xf numFmtId="40" fontId="14" fillId="0" borderId="17" xfId="17" applyNumberFormat="1" applyFont="1" applyBorder="1" applyAlignment="1">
      <alignment horizontal="center"/>
    </xf>
    <xf numFmtId="40" fontId="14" fillId="0" borderId="17" xfId="5" applyNumberFormat="1" applyFont="1" applyBorder="1" applyAlignment="1">
      <alignment horizontal="center"/>
    </xf>
    <xf numFmtId="191" fontId="14" fillId="0" borderId="17" xfId="17" applyNumberFormat="1" applyFont="1" applyBorder="1"/>
    <xf numFmtId="196" fontId="14" fillId="0" borderId="17" xfId="17" applyNumberFormat="1" applyFont="1" applyBorder="1"/>
    <xf numFmtId="192" fontId="14" fillId="0" borderId="17" xfId="17" applyNumberFormat="1" applyFont="1" applyBorder="1"/>
    <xf numFmtId="40" fontId="14" fillId="0" borderId="0" xfId="5" applyNumberFormat="1" applyFont="1" applyAlignment="1">
      <alignment horizontal="center"/>
    </xf>
    <xf numFmtId="191" fontId="14" fillId="0" borderId="0" xfId="16" applyNumberFormat="1" applyFont="1" applyFill="1"/>
    <xf numFmtId="40" fontId="14" fillId="0" borderId="0" xfId="0" applyNumberFormat="1" applyFont="1" applyFill="1"/>
    <xf numFmtId="191" fontId="14" fillId="0" borderId="0" xfId="0" applyNumberFormat="1" applyFont="1" applyFill="1"/>
    <xf numFmtId="40" fontId="14" fillId="0" borderId="0" xfId="16" applyNumberFormat="1" applyFont="1" applyAlignment="1">
      <alignment horizontal="center"/>
    </xf>
    <xf numFmtId="40" fontId="14" fillId="0" borderId="0" xfId="16" quotePrefix="1" applyNumberFormat="1" applyFont="1" applyAlignment="1">
      <alignment horizontal="center"/>
    </xf>
    <xf numFmtId="40" fontId="14" fillId="0" borderId="1" xfId="0" applyNumberFormat="1" applyFont="1" applyBorder="1" applyAlignment="1">
      <alignment horizontal="center"/>
    </xf>
    <xf numFmtId="40" fontId="14" fillId="0" borderId="0" xfId="0" applyNumberFormat="1" applyFont="1" applyAlignment="1">
      <alignment horizontal="center"/>
    </xf>
    <xf numFmtId="191" fontId="14" fillId="0" borderId="0" xfId="15" applyNumberFormat="1" applyFont="1" applyFill="1"/>
    <xf numFmtId="43" fontId="16" fillId="0" borderId="0" xfId="1" applyFont="1" applyFill="1"/>
    <xf numFmtId="40" fontId="16" fillId="0" borderId="0" xfId="16" applyNumberFormat="1" applyFont="1" applyFill="1"/>
    <xf numFmtId="40" fontId="16" fillId="0" borderId="0" xfId="0" applyNumberFormat="1" applyFont="1" applyFill="1"/>
    <xf numFmtId="191" fontId="16" fillId="0" borderId="0" xfId="0" applyNumberFormat="1" applyFont="1" applyFill="1"/>
    <xf numFmtId="39" fontId="99" fillId="0" borderId="0" xfId="16" applyFont="1" applyFill="1" applyAlignment="1">
      <alignment horizontal="center"/>
    </xf>
    <xf numFmtId="39" fontId="16" fillId="0" borderId="0" xfId="16" applyFont="1" applyFill="1" applyAlignment="1">
      <alignment horizontal="center"/>
    </xf>
    <xf numFmtId="40" fontId="16" fillId="0" borderId="0" xfId="16" quotePrefix="1" applyNumberFormat="1" applyFont="1" applyFill="1"/>
    <xf numFmtId="193" fontId="16" fillId="0" borderId="0" xfId="0" applyNumberFormat="1" applyFont="1" applyFill="1"/>
    <xf numFmtId="193" fontId="99" fillId="0" borderId="0" xfId="71" applyNumberFormat="1" applyFont="1" applyFill="1"/>
    <xf numFmtId="193" fontId="16" fillId="0" borderId="0" xfId="71" applyNumberFormat="1" applyFont="1" applyFill="1"/>
    <xf numFmtId="0" fontId="16" fillId="0" borderId="0" xfId="9" applyFont="1" applyFill="1"/>
    <xf numFmtId="39" fontId="16" fillId="0" borderId="0" xfId="9" applyNumberFormat="1" applyFont="1" applyFill="1"/>
    <xf numFmtId="0" fontId="16" fillId="0" borderId="0" xfId="0" applyFont="1" applyFill="1"/>
    <xf numFmtId="0" fontId="99" fillId="0" borderId="0" xfId="0" applyFont="1" applyFill="1"/>
    <xf numFmtId="39" fontId="100" fillId="0" borderId="0" xfId="0" applyNumberFormat="1" applyFont="1" applyFill="1"/>
    <xf numFmtId="39" fontId="16" fillId="0" borderId="0" xfId="0" applyNumberFormat="1" applyFont="1" applyFill="1"/>
    <xf numFmtId="0" fontId="16" fillId="0" borderId="0" xfId="0" quotePrefix="1" applyFont="1" applyFill="1"/>
    <xf numFmtId="197" fontId="16" fillId="0" borderId="0" xfId="11" applyNumberFormat="1" applyFont="1" applyFill="1"/>
    <xf numFmtId="0" fontId="16" fillId="0" borderId="0" xfId="11" applyFont="1" applyFill="1" applyAlignment="1">
      <alignment horizontal="center"/>
    </xf>
    <xf numFmtId="191" fontId="16" fillId="0" borderId="0" xfId="18" applyNumberFormat="1" applyFont="1" applyFill="1"/>
    <xf numFmtId="40" fontId="16" fillId="0" borderId="0" xfId="16" applyNumberFormat="1" applyFont="1" applyFill="1" applyAlignment="1">
      <alignment horizontal="left"/>
    </xf>
    <xf numFmtId="191" fontId="16" fillId="0" borderId="0" xfId="16" applyNumberFormat="1" applyFont="1" applyFill="1"/>
    <xf numFmtId="40" fontId="16" fillId="0" borderId="0" xfId="16" quotePrefix="1" applyNumberFormat="1" applyFont="1" applyFill="1" applyAlignment="1">
      <alignment horizontal="center"/>
    </xf>
    <xf numFmtId="191" fontId="102" fillId="0" borderId="0" xfId="18" applyNumberFormat="1" applyFont="1" applyFill="1"/>
    <xf numFmtId="191" fontId="16" fillId="0" borderId="0" xfId="18" quotePrefix="1" applyNumberFormat="1" applyFont="1" applyFill="1"/>
    <xf numFmtId="39" fontId="102" fillId="0" borderId="0" xfId="19" applyNumberFormat="1" applyFont="1" applyFill="1" applyAlignment="1">
      <alignment horizontal="left"/>
    </xf>
    <xf numFmtId="0" fontId="16" fillId="0" borderId="0" xfId="63" applyFont="1" applyFill="1"/>
    <xf numFmtId="191" fontId="16" fillId="0" borderId="0" xfId="0" applyNumberFormat="1" applyFont="1" applyFill="1" applyAlignment="1">
      <alignment horizontal="left"/>
    </xf>
    <xf numFmtId="0" fontId="16" fillId="0" borderId="0" xfId="0" applyFont="1" applyFill="1" applyAlignment="1">
      <alignment horizontal="left"/>
    </xf>
    <xf numFmtId="0" fontId="16" fillId="0" borderId="0" xfId="63" applyFont="1" applyFill="1" applyAlignment="1">
      <alignment horizontal="left"/>
    </xf>
    <xf numFmtId="37" fontId="16" fillId="0" borderId="0" xfId="20" applyNumberFormat="1" applyFont="1" applyFill="1"/>
    <xf numFmtId="0" fontId="16" fillId="0" borderId="0" xfId="0" applyFont="1" applyFill="1" applyAlignment="1">
      <alignment horizontal="center"/>
    </xf>
    <xf numFmtId="0" fontId="16" fillId="0" borderId="0" xfId="65" applyFont="1" applyFill="1"/>
    <xf numFmtId="39" fontId="16" fillId="0" borderId="0" xfId="2074" applyNumberFormat="1" applyFont="1" applyFill="1"/>
    <xf numFmtId="40" fontId="103" fillId="0" borderId="0" xfId="0" applyNumberFormat="1" applyFont="1" applyFill="1"/>
    <xf numFmtId="39" fontId="10" fillId="0" borderId="0" xfId="16" applyFont="1" applyFill="1" applyAlignment="1">
      <alignment horizontal="left"/>
    </xf>
    <xf numFmtId="40" fontId="14" fillId="0" borderId="0" xfId="16" applyNumberFormat="1" applyFont="1" applyFill="1"/>
    <xf numFmtId="40" fontId="14" fillId="0" borderId="0" xfId="16" applyNumberFormat="1" applyFont="1" applyFill="1" applyAlignment="1">
      <alignment horizontal="center"/>
    </xf>
    <xf numFmtId="40" fontId="14" fillId="0" borderId="0" xfId="16" applyNumberFormat="1" applyFont="1" applyFill="1" applyAlignment="1">
      <alignment horizontal="left"/>
    </xf>
    <xf numFmtId="40" fontId="10" fillId="0" borderId="0" xfId="16" applyNumberFormat="1" applyFont="1" applyFill="1" applyAlignment="1">
      <alignment horizontal="left"/>
    </xf>
    <xf numFmtId="40" fontId="10" fillId="0" borderId="0" xfId="0" applyNumberFormat="1" applyFont="1" applyFill="1"/>
    <xf numFmtId="40" fontId="10" fillId="0" borderId="0" xfId="16" applyNumberFormat="1" applyFont="1" applyFill="1"/>
    <xf numFmtId="0" fontId="14" fillId="0" borderId="0" xfId="0" applyFont="1" applyFill="1"/>
    <xf numFmtId="191" fontId="14" fillId="0" borderId="0" xfId="16" applyNumberFormat="1" applyFont="1" applyFill="1" applyAlignment="1">
      <alignment horizontal="center"/>
    </xf>
    <xf numFmtId="39" fontId="14" fillId="0" borderId="0" xfId="0" applyNumberFormat="1" applyFont="1" applyFill="1"/>
    <xf numFmtId="191" fontId="14" fillId="0" borderId="1" xfId="16" applyNumberFormat="1" applyFont="1" applyFill="1" applyBorder="1" applyAlignment="1">
      <alignment horizontal="center"/>
    </xf>
    <xf numFmtId="49" fontId="14" fillId="0" borderId="0" xfId="0" quotePrefix="1" applyNumberFormat="1" applyFont="1" applyFill="1" applyAlignment="1">
      <alignment horizontal="center"/>
    </xf>
    <xf numFmtId="191" fontId="14" fillId="0" borderId="0" xfId="22" applyNumberFormat="1" applyFont="1" applyFill="1" applyAlignment="1">
      <alignment horizontal="center"/>
    </xf>
    <xf numFmtId="0" fontId="104" fillId="0" borderId="0" xfId="0" applyFont="1" applyFill="1"/>
    <xf numFmtId="40" fontId="16" fillId="0" borderId="0" xfId="16" applyNumberFormat="1" applyFont="1" applyFill="1" applyAlignment="1">
      <alignment horizontal="center"/>
    </xf>
    <xf numFmtId="40" fontId="16" fillId="0" borderId="0" xfId="1" applyNumberFormat="1" applyFont="1" applyFill="1"/>
    <xf numFmtId="190" fontId="16" fillId="0" borderId="0" xfId="0" applyNumberFormat="1" applyFont="1" applyFill="1"/>
    <xf numFmtId="193" fontId="16" fillId="0" borderId="0" xfId="0" applyNumberFormat="1" applyFont="1" applyFill="1" applyAlignment="1">
      <alignment horizontal="left"/>
    </xf>
    <xf numFmtId="193" fontId="16" fillId="0" borderId="0" xfId="0" quotePrefix="1" applyNumberFormat="1" applyFont="1" applyFill="1" applyAlignment="1">
      <alignment horizontal="left"/>
    </xf>
    <xf numFmtId="40" fontId="99" fillId="0" borderId="0" xfId="18" applyNumberFormat="1" applyFont="1" applyFill="1"/>
    <xf numFmtId="40" fontId="16" fillId="0" borderId="0" xfId="18" applyNumberFormat="1" applyFont="1" applyFill="1" applyAlignment="1">
      <alignment horizontal="center"/>
    </xf>
    <xf numFmtId="39" fontId="16" fillId="0" borderId="0" xfId="23" applyFont="1" applyFill="1" applyAlignment="1">
      <alignment horizontal="left"/>
    </xf>
    <xf numFmtId="40" fontId="16" fillId="0" borderId="0" xfId="16" quotePrefix="1" applyNumberFormat="1" applyFont="1" applyFill="1" applyAlignment="1">
      <alignment horizontal="left"/>
    </xf>
    <xf numFmtId="40" fontId="16" fillId="0" borderId="0" xfId="1" applyNumberFormat="1" applyFont="1" applyFill="1" applyBorder="1"/>
    <xf numFmtId="40" fontId="99" fillId="0" borderId="0" xfId="16" applyNumberFormat="1" applyFont="1" applyFill="1"/>
    <xf numFmtId="190" fontId="16" fillId="0" borderId="0" xfId="16" applyNumberFormat="1" applyFont="1" applyFill="1" applyAlignment="1">
      <alignment horizontal="left"/>
    </xf>
    <xf numFmtId="190" fontId="16" fillId="0" borderId="0" xfId="16" applyNumberFormat="1" applyFont="1" applyFill="1"/>
    <xf numFmtId="190" fontId="16" fillId="0" borderId="0" xfId="1" applyNumberFormat="1" applyFont="1" applyFill="1" applyAlignment="1"/>
    <xf numFmtId="190" fontId="16" fillId="0" borderId="0" xfId="16" quotePrefix="1" applyNumberFormat="1" applyFont="1" applyFill="1" applyAlignment="1">
      <alignment horizontal="left"/>
    </xf>
    <xf numFmtId="191" fontId="99" fillId="0" borderId="0" xfId="0" applyNumberFormat="1" applyFont="1" applyFill="1" applyAlignment="1">
      <alignment horizontal="left"/>
    </xf>
    <xf numFmtId="191" fontId="16" fillId="0" borderId="0" xfId="16" applyNumberFormat="1" applyFont="1" applyFill="1" applyAlignment="1">
      <alignment horizontal="left" indent="1"/>
    </xf>
    <xf numFmtId="191" fontId="16" fillId="0" borderId="0" xfId="16" applyNumberFormat="1" applyFont="1" applyFill="1" applyAlignment="1">
      <alignment horizontal="left"/>
    </xf>
    <xf numFmtId="191" fontId="16" fillId="0" borderId="0" xfId="16" applyNumberFormat="1" applyFont="1" applyFill="1" applyAlignment="1">
      <alignment horizontal="center"/>
    </xf>
    <xf numFmtId="191" fontId="16" fillId="0" borderId="0" xfId="16" quotePrefix="1" applyNumberFormat="1" applyFont="1" applyFill="1" applyAlignment="1">
      <alignment horizontal="center"/>
    </xf>
    <xf numFmtId="190" fontId="99" fillId="0" borderId="0" xfId="16" quotePrefix="1" applyNumberFormat="1" applyFont="1" applyFill="1" applyAlignment="1">
      <alignment horizontal="left"/>
    </xf>
    <xf numFmtId="39" fontId="16" fillId="0" borderId="0" xfId="17" applyFont="1" applyFill="1" applyAlignment="1">
      <alignment horizontal="left" indent="1"/>
    </xf>
    <xf numFmtId="39" fontId="16" fillId="0" borderId="0" xfId="17" applyFont="1" applyFill="1"/>
    <xf numFmtId="39" fontId="16" fillId="0" borderId="0" xfId="17" applyFont="1" applyFill="1" applyAlignment="1">
      <alignment horizontal="left"/>
    </xf>
    <xf numFmtId="0" fontId="16" fillId="0" borderId="0" xfId="13" applyFont="1" applyFill="1"/>
    <xf numFmtId="39" fontId="16" fillId="0" borderId="0" xfId="16" applyFont="1" applyFill="1" applyAlignment="1">
      <alignment horizontal="left"/>
    </xf>
    <xf numFmtId="37" fontId="16" fillId="0" borderId="0" xfId="16" applyNumberFormat="1" applyFont="1" applyFill="1"/>
    <xf numFmtId="40" fontId="16" fillId="0" borderId="0" xfId="5" applyNumberFormat="1" applyFont="1" applyFill="1"/>
    <xf numFmtId="40" fontId="16" fillId="0" borderId="0" xfId="22" applyNumberFormat="1" applyFont="1" applyFill="1"/>
    <xf numFmtId="40" fontId="16" fillId="0" borderId="16" xfId="22" applyNumberFormat="1" applyFont="1" applyFill="1" applyBorder="1"/>
    <xf numFmtId="40" fontId="16" fillId="0" borderId="16" xfId="16" applyNumberFormat="1" applyFont="1" applyFill="1" applyBorder="1" applyAlignment="1">
      <alignment horizontal="left"/>
    </xf>
    <xf numFmtId="40" fontId="16" fillId="0" borderId="16" xfId="16" applyNumberFormat="1" applyFont="1" applyFill="1" applyBorder="1"/>
    <xf numFmtId="190" fontId="16" fillId="0" borderId="0" xfId="16" applyNumberFormat="1" applyFont="1" applyFill="1" applyAlignment="1">
      <alignment horizontal="left" indent="1"/>
    </xf>
    <xf numFmtId="191" fontId="16" fillId="0" borderId="1" xfId="16" applyNumberFormat="1" applyFont="1" applyFill="1" applyBorder="1" applyAlignment="1">
      <alignment horizontal="center"/>
    </xf>
    <xf numFmtId="0" fontId="16" fillId="0" borderId="1" xfId="0" applyFont="1" applyFill="1" applyBorder="1" applyAlignment="1">
      <alignment horizontal="center" vertical="center"/>
    </xf>
    <xf numFmtId="191" fontId="16" fillId="0" borderId="0" xfId="22" applyNumberFormat="1" applyFont="1" applyFill="1"/>
    <xf numFmtId="0" fontId="16" fillId="0" borderId="0" xfId="0" applyFont="1" applyFill="1" applyAlignment="1">
      <alignment vertical="center"/>
    </xf>
    <xf numFmtId="0" fontId="16" fillId="0" borderId="0" xfId="5" applyFont="1" applyFill="1"/>
    <xf numFmtId="37" fontId="104" fillId="0" borderId="0" xfId="2" applyNumberFormat="1" applyFont="1" applyFill="1" applyAlignment="1">
      <alignment horizontal="right"/>
    </xf>
    <xf numFmtId="0" fontId="16" fillId="0" borderId="1" xfId="0" applyFont="1" applyFill="1" applyBorder="1" applyAlignment="1">
      <alignment horizontal="center"/>
    </xf>
    <xf numFmtId="39" fontId="16" fillId="0" borderId="0" xfId="16" quotePrefix="1" applyFont="1" applyFill="1"/>
    <xf numFmtId="49" fontId="16" fillId="0" borderId="0" xfId="0" quotePrefix="1" applyNumberFormat="1" applyFont="1" applyFill="1" applyAlignment="1">
      <alignment horizontal="center"/>
    </xf>
    <xf numFmtId="0" fontId="16" fillId="0" borderId="0" xfId="22" applyFont="1" applyFill="1"/>
    <xf numFmtId="39" fontId="16" fillId="0" borderId="0" xfId="16" applyFont="1" applyFill="1" applyAlignment="1">
      <alignment horizontal="left" indent="3"/>
    </xf>
    <xf numFmtId="191" fontId="16" fillId="0" borderId="0" xfId="56" applyNumberFormat="1" applyFont="1" applyFill="1" applyAlignment="1"/>
    <xf numFmtId="191" fontId="16" fillId="0" borderId="0" xfId="56" applyNumberFormat="1" applyFont="1" applyFill="1"/>
    <xf numFmtId="39" fontId="16" fillId="0" borderId="0" xfId="16" applyFont="1" applyFill="1" applyAlignment="1">
      <alignment horizontal="left" indent="2"/>
    </xf>
    <xf numFmtId="191" fontId="16" fillId="0" borderId="17" xfId="56" applyNumberFormat="1" applyFont="1" applyFill="1" applyBorder="1" applyAlignment="1"/>
    <xf numFmtId="191" fontId="16" fillId="0" borderId="0" xfId="56" applyNumberFormat="1" applyFont="1" applyFill="1" applyBorder="1" applyAlignment="1"/>
    <xf numFmtId="191" fontId="16" fillId="0" borderId="0" xfId="22" applyNumberFormat="1" applyFont="1" applyFill="1" applyAlignment="1">
      <alignment horizontal="center"/>
    </xf>
    <xf numFmtId="39" fontId="16" fillId="0" borderId="0" xfId="16" applyFont="1" applyFill="1"/>
    <xf numFmtId="43" fontId="16" fillId="0" borderId="0" xfId="2236" applyFont="1" applyFill="1"/>
    <xf numFmtId="43" fontId="16" fillId="0" borderId="0" xfId="56" applyFont="1" applyFill="1"/>
    <xf numFmtId="191" fontId="16" fillId="0" borderId="17" xfId="56" applyNumberFormat="1" applyFont="1" applyFill="1" applyBorder="1"/>
    <xf numFmtId="191" fontId="16" fillId="0" borderId="0" xfId="56" applyNumberFormat="1" applyFont="1" applyFill="1" applyBorder="1"/>
    <xf numFmtId="40" fontId="16" fillId="0" borderId="0" xfId="2236" applyNumberFormat="1" applyFont="1" applyFill="1"/>
    <xf numFmtId="191" fontId="16" fillId="0" borderId="0" xfId="2236" applyNumberFormat="1" applyFont="1" applyFill="1"/>
    <xf numFmtId="0" fontId="14" fillId="0" borderId="0" xfId="0" applyFont="1" applyFill="1" applyAlignment="1">
      <alignment horizontal="left" indent="3"/>
    </xf>
    <xf numFmtId="192" fontId="14" fillId="0" borderId="0" xfId="16" applyNumberFormat="1" applyFont="1" applyFill="1"/>
    <xf numFmtId="40" fontId="14" fillId="0" borderId="0" xfId="16" applyNumberFormat="1" applyFont="1" applyFill="1" applyAlignment="1">
      <alignment horizontal="right"/>
    </xf>
    <xf numFmtId="40" fontId="14" fillId="0" borderId="17" xfId="0" applyNumberFormat="1" applyFont="1" applyFill="1" applyBorder="1" applyAlignment="1">
      <alignment horizontal="center"/>
    </xf>
    <xf numFmtId="192" fontId="14" fillId="0" borderId="0" xfId="0" applyNumberFormat="1" applyFont="1" applyFill="1"/>
    <xf numFmtId="40" fontId="10" fillId="0" borderId="0" xfId="22" applyNumberFormat="1" applyFont="1" applyFill="1"/>
    <xf numFmtId="191" fontId="10" fillId="0" borderId="0" xfId="22" applyNumberFormat="1" applyFont="1" applyFill="1"/>
    <xf numFmtId="0" fontId="16" fillId="0" borderId="0" xfId="0" applyFont="1" applyFill="1" applyAlignment="1">
      <alignment horizontal="left" indent="3"/>
    </xf>
    <xf numFmtId="192" fontId="16" fillId="0" borderId="0" xfId="16" applyNumberFormat="1" applyFont="1" applyFill="1"/>
    <xf numFmtId="40" fontId="16" fillId="0" borderId="0" xfId="16" applyNumberFormat="1" applyFont="1" applyFill="1" applyAlignment="1">
      <alignment horizontal="right"/>
    </xf>
    <xf numFmtId="40" fontId="16" fillId="0" borderId="1" xfId="16" applyNumberFormat="1" applyFont="1" applyFill="1" applyBorder="1"/>
    <xf numFmtId="40" fontId="16" fillId="0" borderId="1" xfId="16" applyNumberFormat="1" applyFont="1" applyFill="1" applyBorder="1" applyAlignment="1">
      <alignment horizontal="center"/>
    </xf>
    <xf numFmtId="39" fontId="16" fillId="0" borderId="17" xfId="16" quotePrefix="1" applyFont="1" applyFill="1" applyBorder="1" applyAlignment="1">
      <alignment horizontal="center"/>
    </xf>
    <xf numFmtId="40" fontId="16" fillId="0" borderId="17" xfId="0" applyNumberFormat="1" applyFont="1" applyFill="1" applyBorder="1" applyAlignment="1">
      <alignment horizontal="center"/>
    </xf>
    <xf numFmtId="192" fontId="16" fillId="0" borderId="17" xfId="16" applyNumberFormat="1" applyFont="1" applyFill="1" applyBorder="1" applyAlignment="1">
      <alignment horizontal="center"/>
    </xf>
    <xf numFmtId="40" fontId="16" fillId="0" borderId="0" xfId="56" applyNumberFormat="1" applyFont="1" applyFill="1"/>
    <xf numFmtId="40" fontId="16" fillId="0" borderId="0" xfId="56" quotePrefix="1" applyNumberFormat="1" applyFont="1" applyFill="1"/>
    <xf numFmtId="195" fontId="16" fillId="0" borderId="0" xfId="56" applyNumberFormat="1" applyFont="1" applyFill="1"/>
    <xf numFmtId="195" fontId="16" fillId="0" borderId="0" xfId="56" applyNumberFormat="1" applyFont="1" applyFill="1" applyBorder="1"/>
    <xf numFmtId="195" fontId="16" fillId="0" borderId="0" xfId="56" applyNumberFormat="1" applyFont="1" applyFill="1" applyAlignment="1"/>
    <xf numFmtId="192" fontId="16" fillId="0" borderId="0" xfId="56" applyNumberFormat="1" applyFont="1" applyFill="1" applyAlignment="1"/>
    <xf numFmtId="191" fontId="16" fillId="0" borderId="17" xfId="22" applyNumberFormat="1" applyFont="1" applyFill="1" applyBorder="1"/>
    <xf numFmtId="192" fontId="16" fillId="0" borderId="0" xfId="0" applyNumberFormat="1" applyFont="1" applyFill="1"/>
    <xf numFmtId="37" fontId="104" fillId="0" borderId="0" xfId="2" applyNumberFormat="1" applyFont="1" applyFill="1" applyBorder="1" applyAlignment="1">
      <alignment horizontal="right"/>
    </xf>
    <xf numFmtId="0" fontId="16" fillId="0" borderId="1" xfId="0" applyFont="1" applyFill="1" applyBorder="1"/>
    <xf numFmtId="37" fontId="104" fillId="0" borderId="1" xfId="2" applyNumberFormat="1" applyFont="1" applyFill="1" applyBorder="1" applyAlignment="1">
      <alignment horizontal="right"/>
    </xf>
    <xf numFmtId="191" fontId="16" fillId="0" borderId="0" xfId="15" applyNumberFormat="1" applyFont="1" applyFill="1"/>
    <xf numFmtId="43" fontId="16" fillId="0" borderId="0" xfId="2" applyFont="1" applyFill="1"/>
    <xf numFmtId="49" fontId="16" fillId="0" borderId="0" xfId="0" applyNumberFormat="1" applyFont="1" applyFill="1"/>
    <xf numFmtId="49" fontId="16" fillId="0" borderId="0" xfId="16" applyNumberFormat="1" applyFont="1" applyFill="1" applyAlignment="1">
      <alignment horizontal="center"/>
    </xf>
    <xf numFmtId="191" fontId="99" fillId="0" borderId="0" xfId="0" applyNumberFormat="1" applyFont="1" applyFill="1"/>
    <xf numFmtId="191" fontId="10" fillId="0" borderId="0" xfId="56" applyNumberFormat="1" applyFont="1" applyFill="1"/>
    <xf numFmtId="39" fontId="16" fillId="0" borderId="0" xfId="16" applyFont="1" applyFill="1" applyAlignment="1">
      <alignment horizontal="left" indent="1"/>
    </xf>
    <xf numFmtId="43" fontId="16" fillId="0" borderId="0" xfId="56" applyFont="1" applyFill="1" applyAlignment="1"/>
    <xf numFmtId="37" fontId="16" fillId="0" borderId="0" xfId="2" applyNumberFormat="1" applyFont="1" applyFill="1" applyAlignment="1">
      <alignment horizontal="right"/>
    </xf>
    <xf numFmtId="191" fontId="16" fillId="0" borderId="0" xfId="16" applyNumberFormat="1" applyFont="1" applyFill="1" applyAlignment="1">
      <alignment horizontal="right"/>
    </xf>
    <xf numFmtId="191" fontId="16" fillId="0" borderId="2" xfId="16" quotePrefix="1" applyNumberFormat="1" applyFont="1" applyFill="1" applyBorder="1" applyAlignment="1">
      <alignment horizontal="right"/>
    </xf>
    <xf numFmtId="43" fontId="16" fillId="0" borderId="2" xfId="1" applyFont="1" applyFill="1" applyBorder="1" applyAlignment="1"/>
    <xf numFmtId="43" fontId="16" fillId="0" borderId="0" xfId="1" applyFont="1" applyFill="1" applyBorder="1" applyAlignment="1"/>
    <xf numFmtId="0" fontId="14" fillId="0" borderId="0" xfId="16" applyNumberFormat="1" applyFont="1" applyFill="1" applyAlignment="1">
      <alignment horizontal="center"/>
    </xf>
    <xf numFmtId="192" fontId="14" fillId="0" borderId="0" xfId="16" applyNumberFormat="1" applyFont="1" applyFill="1" applyAlignment="1">
      <alignment horizontal="right"/>
    </xf>
    <xf numFmtId="40" fontId="14" fillId="0" borderId="0" xfId="0" applyNumberFormat="1" applyFont="1" applyFill="1" applyAlignment="1">
      <alignment horizontal="center"/>
    </xf>
    <xf numFmtId="191" fontId="14" fillId="0" borderId="2" xfId="0" applyNumberFormat="1" applyFont="1" applyFill="1" applyBorder="1"/>
    <xf numFmtId="191" fontId="10" fillId="0" borderId="0" xfId="0" applyNumberFormat="1" applyFont="1" applyFill="1" applyAlignment="1">
      <alignment horizontal="left" indent="1"/>
    </xf>
    <xf numFmtId="191" fontId="10" fillId="0" borderId="0" xfId="0" applyNumberFormat="1" applyFont="1" applyFill="1"/>
    <xf numFmtId="40" fontId="14" fillId="0" borderId="0" xfId="16" applyNumberFormat="1" applyFont="1" applyFill="1" applyAlignment="1">
      <alignment horizontal="left" indent="2"/>
    </xf>
    <xf numFmtId="40" fontId="14" fillId="0" borderId="0" xfId="16" applyNumberFormat="1" applyFont="1" applyFill="1" applyAlignment="1">
      <alignment horizontal="left" indent="3"/>
    </xf>
    <xf numFmtId="194" fontId="14" fillId="0" borderId="0" xfId="0" applyNumberFormat="1" applyFont="1" applyFill="1"/>
    <xf numFmtId="194" fontId="14" fillId="0" borderId="0" xfId="16" applyNumberFormat="1" applyFont="1" applyFill="1"/>
    <xf numFmtId="40" fontId="14" fillId="0" borderId="0" xfId="0" applyNumberFormat="1" applyFont="1" applyFill="1" applyAlignment="1">
      <alignment horizontal="left"/>
    </xf>
    <xf numFmtId="37" fontId="16" fillId="0" borderId="0" xfId="2236" applyNumberFormat="1" applyFont="1" applyFill="1" applyAlignment="1">
      <alignment horizontal="right"/>
    </xf>
    <xf numFmtId="0" fontId="16" fillId="0" borderId="0" xfId="16" applyNumberFormat="1" applyFont="1" applyFill="1" applyAlignment="1">
      <alignment horizontal="center"/>
    </xf>
    <xf numFmtId="191" fontId="16" fillId="0" borderId="0" xfId="16" applyNumberFormat="1" applyFont="1" applyFill="1" applyAlignment="1">
      <alignment horizontal="left" indent="2"/>
    </xf>
    <xf numFmtId="43" fontId="16" fillId="0" borderId="0" xfId="1" quotePrefix="1" applyFont="1" applyFill="1" applyAlignment="1">
      <alignment horizontal="center"/>
    </xf>
    <xf numFmtId="191" fontId="16" fillId="0" borderId="0" xfId="16" applyNumberFormat="1" applyFont="1" applyFill="1" applyAlignment="1">
      <alignment horizontal="left" indent="4"/>
    </xf>
    <xf numFmtId="43" fontId="16" fillId="0" borderId="0" xfId="1" applyFont="1" applyFill="1" applyAlignment="1">
      <alignment horizontal="center"/>
    </xf>
    <xf numFmtId="43" fontId="16" fillId="0" borderId="2" xfId="1" applyFont="1" applyFill="1" applyBorder="1"/>
    <xf numFmtId="192" fontId="16" fillId="0" borderId="0" xfId="16" applyNumberFormat="1" applyFont="1" applyFill="1" applyAlignment="1">
      <alignment horizontal="right"/>
    </xf>
    <xf numFmtId="191" fontId="104" fillId="0" borderId="0" xfId="16" applyNumberFormat="1" applyFont="1" applyFill="1" applyAlignment="1">
      <alignment horizontal="right"/>
    </xf>
    <xf numFmtId="191" fontId="16" fillId="0" borderId="1" xfId="16" applyNumberFormat="1" applyFont="1" applyFill="1" applyBorder="1" applyAlignment="1">
      <alignment horizontal="right"/>
    </xf>
    <xf numFmtId="210" fontId="16" fillId="0" borderId="1" xfId="0" applyNumberFormat="1" applyFont="1" applyFill="1" applyBorder="1"/>
    <xf numFmtId="210" fontId="16" fillId="0" borderId="0" xfId="16" applyNumberFormat="1" applyFont="1" applyFill="1"/>
    <xf numFmtId="192" fontId="16" fillId="0" borderId="1" xfId="16" applyNumberFormat="1" applyFont="1" applyFill="1" applyBorder="1"/>
    <xf numFmtId="40" fontId="16" fillId="0" borderId="0" xfId="16" applyNumberFormat="1" applyFont="1" applyFill="1" applyAlignment="1" applyProtection="1">
      <alignment horizontal="left"/>
    </xf>
    <xf numFmtId="192" fontId="16" fillId="0" borderId="17" xfId="16" applyNumberFormat="1" applyFont="1" applyFill="1" applyBorder="1" applyAlignment="1">
      <alignment horizontal="right"/>
    </xf>
    <xf numFmtId="192" fontId="16" fillId="0" borderId="3" xfId="16" applyNumberFormat="1" applyFont="1" applyFill="1" applyBorder="1" applyAlignment="1">
      <alignment horizontal="right"/>
    </xf>
    <xf numFmtId="40" fontId="16" fillId="0" borderId="0" xfId="18" applyNumberFormat="1" applyFont="1" applyFill="1"/>
    <xf numFmtId="40" fontId="16" fillId="0" borderId="0" xfId="0" applyNumberFormat="1" applyFont="1" applyFill="1" applyAlignment="1">
      <alignment horizontal="center"/>
    </xf>
    <xf numFmtId="10" fontId="16" fillId="0" borderId="0" xfId="12" applyNumberFormat="1" applyFont="1" applyFill="1" applyAlignment="1">
      <alignment horizontal="center"/>
    </xf>
    <xf numFmtId="43" fontId="16" fillId="0" borderId="3" xfId="2236" applyFont="1" applyFill="1" applyBorder="1" applyAlignment="1"/>
    <xf numFmtId="43" fontId="16" fillId="0" borderId="0" xfId="2236" applyFont="1" applyFill="1" applyBorder="1" applyAlignment="1"/>
    <xf numFmtId="196" fontId="10" fillId="0" borderId="0" xfId="0" applyNumberFormat="1" applyFont="1" applyFill="1"/>
    <xf numFmtId="196" fontId="16" fillId="0" borderId="0" xfId="16" applyNumberFormat="1" applyFont="1" applyFill="1"/>
    <xf numFmtId="191" fontId="16" fillId="0" borderId="2" xfId="0" applyNumberFormat="1" applyFont="1" applyFill="1" applyBorder="1"/>
    <xf numFmtId="191" fontId="10" fillId="0" borderId="0" xfId="0" applyNumberFormat="1" applyFont="1" applyFill="1" applyAlignment="1">
      <alignment horizontal="left"/>
    </xf>
    <xf numFmtId="40" fontId="105" fillId="0" borderId="0" xfId="16" applyNumberFormat="1" applyFont="1" applyFill="1"/>
    <xf numFmtId="192" fontId="16" fillId="0" borderId="0" xfId="16" applyNumberFormat="1" applyFont="1" applyFill="1" applyAlignment="1">
      <alignment horizontal="center"/>
    </xf>
    <xf numFmtId="192" fontId="16" fillId="0" borderId="2" xfId="0" applyNumberFormat="1" applyFont="1" applyFill="1" applyBorder="1"/>
    <xf numFmtId="192" fontId="16" fillId="0" borderId="0" xfId="1" applyNumberFormat="1" applyFont="1" applyFill="1" applyBorder="1" applyAlignment="1"/>
    <xf numFmtId="40" fontId="16" fillId="0" borderId="16" xfId="0" quotePrefix="1" applyNumberFormat="1" applyFont="1" applyFill="1" applyBorder="1" applyAlignment="1">
      <alignment horizontal="center"/>
    </xf>
    <xf numFmtId="0" fontId="16" fillId="0" borderId="0" xfId="0" quotePrefix="1" applyFont="1" applyFill="1" applyAlignment="1">
      <alignment horizontal="center"/>
    </xf>
    <xf numFmtId="40" fontId="16" fillId="0" borderId="0" xfId="16" applyNumberFormat="1" applyFont="1" applyFill="1" applyAlignment="1">
      <alignment horizontal="left" indent="2"/>
    </xf>
    <xf numFmtId="192" fontId="10" fillId="0" borderId="0" xfId="16" applyNumberFormat="1" applyFont="1" applyFill="1" applyAlignment="1">
      <alignment horizontal="right"/>
    </xf>
    <xf numFmtId="43" fontId="10" fillId="0" borderId="0" xfId="1" applyFont="1" applyFill="1" applyAlignment="1"/>
    <xf numFmtId="192" fontId="10" fillId="0" borderId="0" xfId="0" applyNumberFormat="1" applyFont="1" applyFill="1"/>
    <xf numFmtId="40" fontId="16" fillId="0" borderId="0" xfId="16" quotePrefix="1" applyNumberFormat="1" applyFont="1" applyFill="1" applyAlignment="1">
      <alignment horizontal="left" indent="2"/>
    </xf>
    <xf numFmtId="192" fontId="10" fillId="0" borderId="1" xfId="16" applyNumberFormat="1" applyFont="1" applyFill="1" applyBorder="1" applyAlignment="1">
      <alignment horizontal="right"/>
    </xf>
    <xf numFmtId="211" fontId="16" fillId="0" borderId="0" xfId="1" applyNumberFormat="1" applyFont="1" applyFill="1" applyBorder="1" applyAlignment="1"/>
    <xf numFmtId="211" fontId="16" fillId="0" borderId="0" xfId="1" applyNumberFormat="1" applyFont="1" applyFill="1" applyBorder="1" applyAlignment="1">
      <alignment horizontal="right"/>
    </xf>
    <xf numFmtId="211" fontId="16" fillId="0" borderId="0" xfId="0" applyNumberFormat="1" applyFont="1" applyFill="1"/>
    <xf numFmtId="192" fontId="10" fillId="0" borderId="0" xfId="16" applyNumberFormat="1" applyFont="1" applyFill="1"/>
    <xf numFmtId="211" fontId="16" fillId="0" borderId="2" xfId="16" applyNumberFormat="1" applyFont="1" applyFill="1" applyBorder="1"/>
    <xf numFmtId="211" fontId="16" fillId="0" borderId="0" xfId="16" applyNumberFormat="1" applyFont="1" applyFill="1"/>
    <xf numFmtId="40" fontId="16" fillId="0" borderId="0" xfId="16" applyNumberFormat="1" applyFont="1" applyFill="1" applyAlignment="1">
      <alignment horizontal="left" indent="3"/>
    </xf>
    <xf numFmtId="194" fontId="16" fillId="0" borderId="0" xfId="0" applyNumberFormat="1" applyFont="1" applyFill="1"/>
    <xf numFmtId="192" fontId="16" fillId="0" borderId="2" xfId="16" applyNumberFormat="1" applyFont="1" applyFill="1" applyBorder="1" applyAlignment="1">
      <alignment horizontal="right"/>
    </xf>
    <xf numFmtId="194" fontId="16" fillId="0" borderId="0" xfId="16" applyNumberFormat="1" applyFont="1" applyFill="1"/>
    <xf numFmtId="40" fontId="16" fillId="0" borderId="0" xfId="0" applyNumberFormat="1" applyFont="1" applyFill="1" applyAlignment="1">
      <alignment horizontal="left"/>
    </xf>
    <xf numFmtId="40" fontId="14" fillId="0" borderId="1" xfId="0" applyNumberFormat="1" applyFont="1" applyFill="1" applyBorder="1" applyAlignment="1">
      <alignment horizontal="center"/>
    </xf>
    <xf numFmtId="40" fontId="16" fillId="0" borderId="0" xfId="0" quotePrefix="1" applyNumberFormat="1" applyFont="1" applyFill="1" applyAlignment="1">
      <alignment horizontal="center"/>
    </xf>
    <xf numFmtId="40" fontId="16" fillId="0" borderId="1" xfId="0" applyNumberFormat="1" applyFont="1" applyFill="1" applyBorder="1"/>
    <xf numFmtId="0" fontId="16" fillId="0" borderId="17" xfId="0" applyFont="1" applyFill="1" applyBorder="1"/>
    <xf numFmtId="0" fontId="16" fillId="0" borderId="17" xfId="0" applyFont="1" applyFill="1" applyBorder="1" applyAlignment="1">
      <alignment horizontal="center"/>
    </xf>
    <xf numFmtId="0" fontId="102" fillId="0" borderId="0" xfId="0" applyFont="1" applyFill="1" applyAlignment="1">
      <alignment horizontal="center"/>
    </xf>
    <xf numFmtId="0" fontId="16" fillId="0" borderId="1" xfId="16" quotePrefix="1" applyNumberFormat="1" applyFont="1" applyFill="1" applyBorder="1" applyAlignment="1">
      <alignment horizontal="center"/>
    </xf>
    <xf numFmtId="43" fontId="16" fillId="0" borderId="0" xfId="1" quotePrefix="1" applyFont="1" applyFill="1" applyAlignment="1"/>
    <xf numFmtId="192" fontId="16" fillId="0" borderId="0" xfId="1" quotePrefix="1" applyNumberFormat="1" applyFont="1" applyFill="1" applyAlignment="1"/>
    <xf numFmtId="192" fontId="16" fillId="0" borderId="2" xfId="1" applyNumberFormat="1" applyFont="1" applyFill="1" applyBorder="1" applyAlignment="1">
      <alignment horizontal="right"/>
    </xf>
    <xf numFmtId="192" fontId="16" fillId="0" borderId="0" xfId="1" applyNumberFormat="1" applyFont="1" applyFill="1" applyBorder="1" applyAlignment="1">
      <alignment horizontal="right"/>
    </xf>
    <xf numFmtId="43" fontId="16" fillId="0" borderId="0" xfId="1" applyFont="1" applyFill="1" applyAlignment="1"/>
    <xf numFmtId="40" fontId="16" fillId="0" borderId="1" xfId="0" applyNumberFormat="1" applyFont="1" applyFill="1" applyBorder="1" applyAlignment="1">
      <alignment horizontal="center"/>
    </xf>
    <xf numFmtId="0" fontId="10" fillId="0" borderId="0" xfId="0" applyFont="1" applyFill="1"/>
    <xf numFmtId="40" fontId="10" fillId="0" borderId="0" xfId="0" applyNumberFormat="1" applyFont="1" applyFill="1" applyAlignment="1">
      <alignment horizontal="center"/>
    </xf>
    <xf numFmtId="0" fontId="14" fillId="0" borderId="0" xfId="15" applyFont="1" applyFill="1"/>
    <xf numFmtId="191" fontId="14" fillId="0" borderId="0" xfId="22" applyNumberFormat="1" applyFont="1" applyFill="1" applyAlignment="1">
      <alignment horizontal="right"/>
    </xf>
    <xf numFmtId="0" fontId="14" fillId="0" borderId="0" xfId="24" applyFont="1" applyFill="1"/>
    <xf numFmtId="0" fontId="16" fillId="0" borderId="0" xfId="15" applyFont="1" applyFill="1"/>
    <xf numFmtId="191" fontId="16" fillId="0" borderId="0" xfId="22" applyNumberFormat="1" applyFont="1" applyFill="1" applyAlignment="1">
      <alignment horizontal="right"/>
    </xf>
    <xf numFmtId="0" fontId="16" fillId="0" borderId="0" xfId="15" applyFont="1" applyFill="1" applyAlignment="1">
      <alignment horizontal="left" indent="2"/>
    </xf>
    <xf numFmtId="0" fontId="16" fillId="0" borderId="0" xfId="15" applyFont="1" applyFill="1" applyAlignment="1">
      <alignment horizontal="left" indent="4"/>
    </xf>
    <xf numFmtId="191" fontId="10" fillId="0" borderId="0" xfId="16" applyNumberFormat="1" applyFont="1" applyFill="1"/>
    <xf numFmtId="191" fontId="10" fillId="0" borderId="0" xfId="16" applyNumberFormat="1" applyFont="1" applyFill="1" applyAlignment="1">
      <alignment horizontal="center"/>
    </xf>
    <xf numFmtId="0" fontId="10" fillId="0" borderId="0" xfId="0" applyFont="1" applyFill="1" applyAlignment="1">
      <alignment horizontal="center"/>
    </xf>
    <xf numFmtId="191" fontId="16" fillId="0" borderId="0" xfId="16" quotePrefix="1" applyNumberFormat="1" applyFont="1" applyFill="1"/>
    <xf numFmtId="40" fontId="16" fillId="0" borderId="0" xfId="0" applyNumberFormat="1" applyFont="1" applyFill="1" applyAlignment="1">
      <alignment horizontal="left" indent="3"/>
    </xf>
    <xf numFmtId="0" fontId="16" fillId="0" borderId="0" xfId="15" applyFont="1" applyFill="1" applyAlignment="1">
      <alignment horizontal="left" indent="6"/>
    </xf>
    <xf numFmtId="191" fontId="10" fillId="0" borderId="17" xfId="0" applyNumberFormat="1" applyFont="1" applyFill="1" applyBorder="1"/>
    <xf numFmtId="191" fontId="10" fillId="0" borderId="2" xfId="0" applyNumberFormat="1" applyFont="1" applyFill="1" applyBorder="1"/>
    <xf numFmtId="191" fontId="16" fillId="0" borderId="1" xfId="0" applyNumberFormat="1" applyFont="1" applyFill="1" applyBorder="1" applyAlignment="1">
      <alignment horizontal="center"/>
    </xf>
    <xf numFmtId="191" fontId="16" fillId="0" borderId="1" xfId="0" applyNumberFormat="1" applyFont="1" applyFill="1" applyBorder="1"/>
    <xf numFmtId="191" fontId="16" fillId="0" borderId="1" xfId="16" quotePrefix="1" applyNumberFormat="1" applyFont="1" applyFill="1" applyBorder="1" applyAlignment="1">
      <alignment horizontal="center"/>
    </xf>
    <xf numFmtId="191" fontId="16" fillId="0" borderId="0" xfId="0" applyNumberFormat="1" applyFont="1" applyFill="1" applyAlignment="1">
      <alignment horizontal="center"/>
    </xf>
    <xf numFmtId="191" fontId="10" fillId="0" borderId="16" xfId="0" applyNumberFormat="1" applyFont="1" applyFill="1" applyBorder="1"/>
    <xf numFmtId="40" fontId="16" fillId="0" borderId="0" xfId="0" applyNumberFormat="1" applyFont="1" applyFill="1" applyAlignment="1">
      <alignment horizontal="left" indent="2"/>
    </xf>
    <xf numFmtId="0" fontId="16" fillId="0" borderId="0" xfId="15" applyFont="1" applyFill="1" applyAlignment="1">
      <alignment horizontal="left" indent="3"/>
    </xf>
    <xf numFmtId="0" fontId="102" fillId="0" borderId="0" xfId="15" applyFont="1" applyFill="1" applyAlignment="1">
      <alignment horizontal="left"/>
    </xf>
    <xf numFmtId="0" fontId="16" fillId="0" borderId="0" xfId="15" applyFont="1" applyFill="1" applyAlignment="1">
      <alignment horizontal="left"/>
    </xf>
    <xf numFmtId="0" fontId="16" fillId="0" borderId="0" xfId="24" applyFont="1" applyFill="1"/>
    <xf numFmtId="191" fontId="14" fillId="0" borderId="1" xfId="22" applyNumberFormat="1" applyFont="1" applyFill="1" applyBorder="1" applyAlignment="1">
      <alignment horizontal="center"/>
    </xf>
    <xf numFmtId="49" fontId="14" fillId="0" borderId="17" xfId="0" quotePrefix="1" applyNumberFormat="1" applyFont="1" applyFill="1" applyBorder="1" applyAlignment="1">
      <alignment horizontal="center"/>
    </xf>
    <xf numFmtId="191" fontId="14" fillId="0" borderId="0" xfId="15" applyNumberFormat="1" applyFont="1" applyFill="1" applyAlignment="1">
      <alignment horizontal="center"/>
    </xf>
    <xf numFmtId="191" fontId="14" fillId="0" borderId="1" xfId="16" applyNumberFormat="1" applyFont="1" applyFill="1" applyBorder="1"/>
    <xf numFmtId="0" fontId="14" fillId="0" borderId="0" xfId="6" applyFont="1" applyFill="1"/>
    <xf numFmtId="192" fontId="14" fillId="0" borderId="0" xfId="16" quotePrefix="1" applyNumberFormat="1" applyFont="1" applyFill="1" applyAlignment="1">
      <alignment horizontal="right"/>
    </xf>
    <xf numFmtId="0" fontId="19" fillId="0" borderId="0" xfId="15" applyFont="1" applyFill="1" applyAlignment="1">
      <alignment horizontal="left"/>
    </xf>
    <xf numFmtId="0" fontId="14" fillId="0" borderId="0" xfId="15" applyFont="1" applyFill="1" applyAlignment="1">
      <alignment horizontal="left"/>
    </xf>
    <xf numFmtId="0" fontId="14" fillId="0" borderId="0" xfId="15" applyFont="1" applyFill="1" applyAlignment="1">
      <alignment horizontal="left" indent="4"/>
    </xf>
    <xf numFmtId="0" fontId="14" fillId="0" borderId="0" xfId="24" applyFont="1" applyFill="1" applyAlignment="1">
      <alignment horizontal="left"/>
    </xf>
    <xf numFmtId="40" fontId="14" fillId="0" borderId="0" xfId="0" quotePrefix="1" applyNumberFormat="1" applyFont="1" applyFill="1" applyAlignment="1">
      <alignment horizontal="center" wrapText="1"/>
    </xf>
    <xf numFmtId="192" fontId="14" fillId="0" borderId="0" xfId="16" applyNumberFormat="1" applyFont="1" applyFill="1" applyAlignment="1">
      <alignment horizontal="right" vertical="center"/>
    </xf>
    <xf numFmtId="191" fontId="10" fillId="0" borderId="0" xfId="15" applyNumberFormat="1" applyFont="1" applyFill="1"/>
    <xf numFmtId="191" fontId="10" fillId="0" borderId="0" xfId="15" applyNumberFormat="1" applyFont="1" applyFill="1" applyAlignment="1">
      <alignment horizontal="center"/>
    </xf>
    <xf numFmtId="0" fontId="10" fillId="0" borderId="0" xfId="24" applyFont="1" applyFill="1"/>
    <xf numFmtId="39" fontId="10" fillId="0" borderId="0" xfId="24" applyNumberFormat="1" applyFont="1" applyFill="1"/>
    <xf numFmtId="193" fontId="10" fillId="0" borderId="0" xfId="0" applyNumberFormat="1" applyFont="1" applyFill="1" applyAlignment="1">
      <alignment horizontal="center"/>
    </xf>
    <xf numFmtId="39" fontId="10" fillId="0" borderId="0" xfId="0" applyNumberFormat="1" applyFont="1" applyFill="1"/>
    <xf numFmtId="193" fontId="10" fillId="0" borderId="0" xfId="24" applyNumberFormat="1" applyFont="1" applyFill="1"/>
    <xf numFmtId="196" fontId="10" fillId="0" borderId="0" xfId="24" applyNumberFormat="1" applyFont="1" applyFill="1"/>
    <xf numFmtId="193" fontId="10" fillId="0" borderId="0" xfId="0" applyNumberFormat="1" applyFont="1" applyFill="1" applyAlignment="1">
      <alignment horizontal="right"/>
    </xf>
    <xf numFmtId="0" fontId="101" fillId="0" borderId="0" xfId="6" applyFont="1" applyFill="1"/>
    <xf numFmtId="0" fontId="101" fillId="0" borderId="0" xfId="24" applyFont="1" applyFill="1"/>
    <xf numFmtId="0" fontId="10" fillId="0" borderId="0" xfId="0" applyFont="1" applyFill="1" applyAlignment="1">
      <alignment horizontal="left" vertical="center"/>
    </xf>
    <xf numFmtId="196" fontId="10" fillId="0" borderId="1" xfId="24" applyNumberFormat="1" applyFont="1" applyFill="1" applyBorder="1"/>
    <xf numFmtId="193" fontId="10" fillId="0" borderId="1" xfId="0" applyNumberFormat="1" applyFont="1" applyFill="1" applyBorder="1" applyAlignment="1">
      <alignment horizontal="right"/>
    </xf>
    <xf numFmtId="191" fontId="10" fillId="0" borderId="17" xfId="15" applyNumberFormat="1" applyFont="1" applyFill="1" applyBorder="1"/>
    <xf numFmtId="192" fontId="16" fillId="0" borderId="17" xfId="16" applyNumberFormat="1" applyFont="1" applyFill="1" applyBorder="1"/>
    <xf numFmtId="191" fontId="10" fillId="0" borderId="3" xfId="15" applyNumberFormat="1" applyFont="1" applyFill="1" applyBorder="1"/>
    <xf numFmtId="191" fontId="16" fillId="0" borderId="0" xfId="16" applyNumberFormat="1" applyFont="1" applyFill="1" applyAlignment="1">
      <alignment horizontal="center"/>
    </xf>
    <xf numFmtId="40" fontId="16" fillId="0" borderId="0" xfId="16" applyNumberFormat="1" applyFont="1" applyFill="1" applyAlignment="1">
      <alignment horizontal="center"/>
    </xf>
    <xf numFmtId="40" fontId="16" fillId="0" borderId="0" xfId="16" quotePrefix="1" applyNumberFormat="1" applyFont="1" applyFill="1" applyAlignment="1">
      <alignment horizontal="center"/>
    </xf>
    <xf numFmtId="39" fontId="16" fillId="0" borderId="0" xfId="16" quotePrefix="1" applyFont="1" applyFill="1" applyAlignment="1">
      <alignment horizontal="center"/>
    </xf>
    <xf numFmtId="191" fontId="16" fillId="0" borderId="1" xfId="16" applyNumberFormat="1" applyFont="1" applyFill="1" applyBorder="1" applyAlignment="1">
      <alignment horizontal="center"/>
    </xf>
    <xf numFmtId="0" fontId="16" fillId="0" borderId="1" xfId="0" applyFont="1" applyFill="1" applyBorder="1" applyAlignment="1">
      <alignment horizontal="center"/>
    </xf>
    <xf numFmtId="40" fontId="16" fillId="0" borderId="0" xfId="0" quotePrefix="1" applyNumberFormat="1" applyFont="1" applyFill="1" applyAlignment="1">
      <alignment horizontal="center"/>
    </xf>
    <xf numFmtId="40" fontId="16" fillId="0" borderId="0" xfId="0" applyNumberFormat="1" applyFont="1" applyFill="1" applyAlignment="1">
      <alignment horizontal="center"/>
    </xf>
    <xf numFmtId="191" fontId="16" fillId="0" borderId="0" xfId="22" applyNumberFormat="1" applyFont="1" applyFill="1" applyBorder="1"/>
    <xf numFmtId="40" fontId="14" fillId="0" borderId="0" xfId="16" applyNumberFormat="1" applyFont="1" applyAlignment="1">
      <alignment horizontal="right"/>
    </xf>
    <xf numFmtId="0" fontId="14" fillId="0" borderId="0" xfId="24" applyFont="1"/>
    <xf numFmtId="39" fontId="14" fillId="0" borderId="0" xfId="2367" applyFont="1"/>
    <xf numFmtId="0" fontId="14" fillId="0" borderId="0" xfId="0" applyFont="1"/>
    <xf numFmtId="0" fontId="106" fillId="0" borderId="0" xfId="24" applyFont="1"/>
    <xf numFmtId="0" fontId="106" fillId="0" borderId="0" xfId="0" applyFont="1" applyAlignment="1">
      <alignment horizontal="center"/>
    </xf>
    <xf numFmtId="0" fontId="106" fillId="0" borderId="0" xfId="0" applyFont="1"/>
    <xf numFmtId="0" fontId="106" fillId="0" borderId="0" xfId="24" applyFont="1" applyAlignment="1">
      <alignment horizontal="right"/>
    </xf>
    <xf numFmtId="0" fontId="106" fillId="0" borderId="0" xfId="24" applyFont="1" applyAlignment="1">
      <alignment horizontal="center"/>
    </xf>
    <xf numFmtId="0" fontId="106" fillId="0" borderId="1" xfId="0" applyFont="1" applyBorder="1" applyAlignment="1">
      <alignment horizontal="center"/>
    </xf>
    <xf numFmtId="196" fontId="106" fillId="0" borderId="0" xfId="24" applyNumberFormat="1" applyFont="1"/>
    <xf numFmtId="196" fontId="107" fillId="0" borderId="0" xfId="24" applyNumberFormat="1" applyFont="1"/>
    <xf numFmtId="0" fontId="107" fillId="0" borderId="0" xfId="24" applyFont="1"/>
    <xf numFmtId="196" fontId="106" fillId="0" borderId="16" xfId="24" applyNumberFormat="1" applyFont="1" applyBorder="1"/>
    <xf numFmtId="0" fontId="108" fillId="0" borderId="0" xfId="24" applyFont="1"/>
    <xf numFmtId="196" fontId="106" fillId="0" borderId="17" xfId="24" applyNumberFormat="1" applyFont="1" applyBorder="1"/>
    <xf numFmtId="196" fontId="107" fillId="0" borderId="3" xfId="24" applyNumberFormat="1" applyFont="1" applyBorder="1"/>
    <xf numFmtId="196" fontId="106" fillId="0" borderId="3" xfId="24" applyNumberFormat="1" applyFont="1" applyBorder="1"/>
    <xf numFmtId="196" fontId="109" fillId="0" borderId="0" xfId="24" applyNumberFormat="1" applyFont="1"/>
    <xf numFmtId="0" fontId="109" fillId="0" borderId="0" xfId="24" applyFont="1"/>
    <xf numFmtId="0" fontId="109" fillId="0" borderId="0" xfId="0" applyFont="1"/>
    <xf numFmtId="196" fontId="110" fillId="0" borderId="0" xfId="24" applyNumberFormat="1" applyFont="1"/>
    <xf numFmtId="0" fontId="110" fillId="0" borderId="0" xfId="24" applyFont="1"/>
    <xf numFmtId="0" fontId="101" fillId="0" borderId="0" xfId="0" applyFont="1"/>
    <xf numFmtId="196" fontId="14" fillId="0" borderId="0" xfId="24" applyNumberFormat="1" applyFont="1" applyAlignment="1">
      <alignment horizontal="center"/>
    </xf>
    <xf numFmtId="39" fontId="14" fillId="0" borderId="0" xfId="16" applyFont="1" applyAlignment="1">
      <alignment horizontal="center"/>
    </xf>
    <xf numFmtId="191" fontId="14" fillId="0" borderId="0" xfId="16" quotePrefix="1" applyNumberFormat="1" applyFont="1" applyAlignment="1">
      <alignment horizontal="center"/>
    </xf>
    <xf numFmtId="37" fontId="104" fillId="0" borderId="0" xfId="2236" applyNumberFormat="1" applyFont="1" applyFill="1" applyAlignment="1">
      <alignment horizontal="right"/>
    </xf>
    <xf numFmtId="191" fontId="16" fillId="0" borderId="0" xfId="15" applyNumberFormat="1" applyFont="1" applyFill="1" applyAlignment="1">
      <alignment horizontal="left" indent="3"/>
    </xf>
    <xf numFmtId="193" fontId="16" fillId="0" borderId="0" xfId="15" applyNumberFormat="1" applyFont="1" applyFill="1"/>
    <xf numFmtId="39" fontId="16" fillId="0" borderId="0" xfId="15" applyNumberFormat="1" applyFont="1" applyFill="1"/>
    <xf numFmtId="40" fontId="99" fillId="0" borderId="0" xfId="0" applyNumberFormat="1" applyFont="1" applyFill="1"/>
    <xf numFmtId="210" fontId="16" fillId="0" borderId="0" xfId="56" applyNumberFormat="1" applyFont="1" applyFill="1"/>
    <xf numFmtId="210" fontId="16" fillId="0" borderId="0" xfId="56" applyNumberFormat="1" applyFont="1" applyFill="1" applyBorder="1"/>
    <xf numFmtId="37" fontId="16" fillId="0" borderId="0" xfId="2368" applyNumberFormat="1" applyFont="1" applyFill="1"/>
    <xf numFmtId="37" fontId="104" fillId="0" borderId="0" xfId="56" applyNumberFormat="1" applyFont="1" applyFill="1" applyAlignment="1">
      <alignment horizontal="right"/>
    </xf>
    <xf numFmtId="191" fontId="16" fillId="0" borderId="1" xfId="16" applyNumberFormat="1" applyFont="1" applyFill="1" applyBorder="1"/>
    <xf numFmtId="0" fontId="16" fillId="0" borderId="16" xfId="16" applyNumberFormat="1" applyFont="1" applyFill="1" applyBorder="1" applyAlignment="1">
      <alignment horizontal="center"/>
    </xf>
    <xf numFmtId="193" fontId="16" fillId="0" borderId="0" xfId="0" applyNumberFormat="1" applyFont="1" applyFill="1" applyAlignment="1">
      <alignment horizontal="right"/>
    </xf>
    <xf numFmtId="191" fontId="16" fillId="0" borderId="1" xfId="15" applyNumberFormat="1" applyFont="1" applyFill="1" applyBorder="1"/>
    <xf numFmtId="191" fontId="10" fillId="0" borderId="1" xfId="15" applyNumberFormat="1" applyFont="1" applyFill="1" applyBorder="1"/>
    <xf numFmtId="191" fontId="10" fillId="0" borderId="1" xfId="0" applyNumberFormat="1" applyFont="1" applyFill="1" applyBorder="1"/>
    <xf numFmtId="191" fontId="16" fillId="0" borderId="17" xfId="0" applyNumberFormat="1" applyFont="1" applyFill="1" applyBorder="1"/>
    <xf numFmtId="0" fontId="16" fillId="0" borderId="0" xfId="36" quotePrefix="1" applyFont="1" applyFill="1"/>
    <xf numFmtId="0" fontId="16" fillId="0" borderId="0" xfId="36" quotePrefix="1" applyFont="1" applyFill="1" applyAlignment="1">
      <alignment horizontal="right"/>
    </xf>
    <xf numFmtId="43" fontId="16" fillId="0" borderId="0" xfId="2365" applyNumberFormat="1" applyFont="1" applyFill="1"/>
    <xf numFmtId="210" fontId="16" fillId="0" borderId="0" xfId="70" applyNumberFormat="1" applyFont="1" applyFill="1"/>
    <xf numFmtId="191" fontId="16" fillId="0" borderId="0" xfId="0" applyNumberFormat="1" applyFont="1" applyFill="1" applyAlignment="1">
      <alignment horizontal="left" indent="1"/>
    </xf>
    <xf numFmtId="210" fontId="16" fillId="0" borderId="0" xfId="70" applyNumberFormat="1" applyFont="1" applyFill="1" applyBorder="1"/>
    <xf numFmtId="210" fontId="16" fillId="0" borderId="1" xfId="70" applyNumberFormat="1" applyFont="1" applyFill="1" applyBorder="1"/>
    <xf numFmtId="43" fontId="16" fillId="0" borderId="2" xfId="2365" applyNumberFormat="1" applyFont="1" applyFill="1" applyBorder="1"/>
    <xf numFmtId="210" fontId="16" fillId="0" borderId="0" xfId="2365" applyNumberFormat="1" applyFont="1" applyFill="1"/>
    <xf numFmtId="0" fontId="16" fillId="0" borderId="0" xfId="2365" applyFont="1" applyFill="1" applyAlignment="1">
      <alignment horizontal="left" indent="3"/>
    </xf>
    <xf numFmtId="0" fontId="16" fillId="0" borderId="0" xfId="2365" applyFont="1" applyFill="1"/>
    <xf numFmtId="0" fontId="16" fillId="0" borderId="0" xfId="2364" applyFont="1" applyFill="1"/>
    <xf numFmtId="193" fontId="16" fillId="0" borderId="0" xfId="0" applyNumberFormat="1" applyFont="1" applyFill="1" applyAlignment="1">
      <alignment horizontal="center"/>
    </xf>
    <xf numFmtId="191" fontId="16" fillId="0" borderId="0" xfId="0" applyNumberFormat="1" applyFont="1" applyFill="1" applyAlignment="1">
      <alignment horizontal="right"/>
    </xf>
    <xf numFmtId="193" fontId="16" fillId="0" borderId="3" xfId="1" applyNumberFormat="1" applyFont="1" applyFill="1" applyBorder="1" applyAlignment="1">
      <alignment horizontal="right"/>
    </xf>
    <xf numFmtId="198" fontId="16" fillId="0" borderId="0" xfId="0" applyNumberFormat="1" applyFont="1" applyFill="1" applyAlignment="1">
      <alignment horizontal="center"/>
    </xf>
    <xf numFmtId="40" fontId="16" fillId="0" borderId="0" xfId="2367" applyNumberFormat="1" applyFont="1" applyFill="1"/>
    <xf numFmtId="39" fontId="16" fillId="0" borderId="0" xfId="24" applyNumberFormat="1" applyFont="1" applyFill="1"/>
    <xf numFmtId="39" fontId="16" fillId="0" borderId="0" xfId="2367" applyFont="1" applyFill="1"/>
    <xf numFmtId="37" fontId="111" fillId="0" borderId="0" xfId="2368" applyNumberFormat="1" applyFont="1" applyFill="1"/>
    <xf numFmtId="191" fontId="111" fillId="0" borderId="0" xfId="0" applyNumberFormat="1" applyFont="1" applyFill="1"/>
    <xf numFmtId="0" fontId="16" fillId="0" borderId="16" xfId="16" quotePrefix="1" applyNumberFormat="1" applyFont="1" applyFill="1" applyBorder="1" applyAlignment="1">
      <alignment horizontal="center"/>
    </xf>
    <xf numFmtId="0" fontId="16" fillId="0" borderId="0" xfId="16" quotePrefix="1" applyNumberFormat="1" applyFont="1" applyFill="1" applyAlignment="1">
      <alignment horizontal="center"/>
    </xf>
    <xf numFmtId="0" fontId="16" fillId="0" borderId="0" xfId="24" applyFont="1" applyFill="1" applyAlignment="1">
      <alignment horizontal="left" indent="3"/>
    </xf>
    <xf numFmtId="191" fontId="16" fillId="0" borderId="3" xfId="0" applyNumberFormat="1" applyFont="1" applyFill="1" applyBorder="1"/>
    <xf numFmtId="39" fontId="16" fillId="0" borderId="3" xfId="24" applyNumberFormat="1" applyFont="1" applyFill="1" applyBorder="1"/>
    <xf numFmtId="1" fontId="16" fillId="0" borderId="0" xfId="16" applyNumberFormat="1" applyFont="1" applyFill="1" applyAlignment="1">
      <alignment horizontal="center"/>
    </xf>
    <xf numFmtId="43" fontId="10" fillId="0" borderId="0" xfId="1" applyFont="1" applyFill="1"/>
    <xf numFmtId="196" fontId="16" fillId="0" borderId="0" xfId="24" applyNumberFormat="1" applyFont="1" applyFill="1"/>
    <xf numFmtId="196" fontId="16" fillId="0" borderId="16" xfId="24" applyNumberFormat="1" applyFont="1" applyFill="1" applyBorder="1"/>
    <xf numFmtId="0" fontId="16" fillId="0" borderId="0" xfId="24" applyFont="1" applyFill="1" applyAlignment="1">
      <alignment horizontal="center"/>
    </xf>
    <xf numFmtId="212" fontId="10" fillId="0" borderId="0" xfId="24" applyNumberFormat="1" applyFont="1" applyFill="1"/>
    <xf numFmtId="0" fontId="16" fillId="0" borderId="0" xfId="24" applyFont="1" applyFill="1" applyAlignment="1">
      <alignment horizontal="left" indent="2"/>
    </xf>
    <xf numFmtId="2" fontId="16" fillId="0" borderId="0" xfId="1" applyNumberFormat="1" applyFont="1" applyFill="1" applyAlignment="1">
      <alignment horizontal="center"/>
    </xf>
    <xf numFmtId="0" fontId="16" fillId="0" borderId="0" xfId="24" applyFont="1" applyFill="1" applyAlignment="1">
      <alignment horizontal="left"/>
    </xf>
    <xf numFmtId="210" fontId="16" fillId="0" borderId="0" xfId="0" applyNumberFormat="1" applyFont="1" applyFill="1"/>
    <xf numFmtId="210" fontId="16" fillId="0" borderId="0" xfId="24" applyNumberFormat="1" applyFont="1" applyFill="1"/>
    <xf numFmtId="210" fontId="16" fillId="0" borderId="0" xfId="0" applyNumberFormat="1" applyFont="1" applyFill="1" applyAlignment="1">
      <alignment horizontal="left"/>
    </xf>
    <xf numFmtId="210" fontId="16" fillId="0" borderId="0" xfId="0" applyNumberFormat="1" applyFont="1" applyFill="1" applyAlignment="1">
      <alignment horizontal="left" indent="1"/>
    </xf>
    <xf numFmtId="37" fontId="104" fillId="0" borderId="0" xfId="2236" applyNumberFormat="1" applyFont="1" applyFill="1" applyBorder="1" applyAlignment="1">
      <alignment horizontal="right"/>
    </xf>
    <xf numFmtId="211" fontId="16" fillId="0" borderId="2" xfId="15" applyNumberFormat="1" applyFont="1" applyFill="1" applyBorder="1"/>
    <xf numFmtId="211" fontId="16" fillId="0" borderId="0" xfId="15" applyNumberFormat="1" applyFont="1" applyFill="1"/>
    <xf numFmtId="210" fontId="10" fillId="0" borderId="0" xfId="15" applyNumberFormat="1" applyFont="1" applyFill="1"/>
    <xf numFmtId="40" fontId="16" fillId="0" borderId="0" xfId="0" quotePrefix="1" applyNumberFormat="1" applyFont="1" applyFill="1" applyAlignment="1">
      <alignment horizontal="left"/>
    </xf>
    <xf numFmtId="40" fontId="16" fillId="0" borderId="0" xfId="0" applyNumberFormat="1" applyFont="1" applyFill="1" applyAlignment="1">
      <alignment horizontal="right"/>
    </xf>
    <xf numFmtId="39" fontId="16" fillId="0" borderId="0" xfId="15" applyNumberFormat="1" applyFont="1" applyFill="1" applyAlignment="1">
      <alignment horizontal="right"/>
    </xf>
    <xf numFmtId="43" fontId="16" fillId="0" borderId="3" xfId="1" applyFont="1" applyFill="1" applyBorder="1" applyAlignment="1">
      <alignment horizontal="left"/>
    </xf>
    <xf numFmtId="43" fontId="104" fillId="0" borderId="0" xfId="1" applyFont="1" applyFill="1" applyAlignment="1">
      <alignment horizontal="center"/>
    </xf>
    <xf numFmtId="43" fontId="10" fillId="0" borderId="3" xfId="1" applyFont="1" applyFill="1" applyBorder="1" applyAlignment="1">
      <alignment horizontal="left"/>
    </xf>
    <xf numFmtId="43" fontId="16" fillId="0" borderId="3" xfId="1" applyFont="1" applyFill="1" applyBorder="1" applyAlignment="1">
      <alignment horizontal="center"/>
    </xf>
    <xf numFmtId="43" fontId="16" fillId="0" borderId="0" xfId="1" applyFont="1" applyFill="1" applyBorder="1" applyAlignment="1">
      <alignment horizontal="left"/>
    </xf>
    <xf numFmtId="43" fontId="10" fillId="0" borderId="0" xfId="1" applyFont="1" applyFill="1" applyBorder="1" applyAlignment="1">
      <alignment horizontal="left"/>
    </xf>
    <xf numFmtId="43" fontId="16" fillId="0" borderId="0" xfId="1" applyFont="1" applyFill="1" applyBorder="1" applyAlignment="1">
      <alignment horizontal="center"/>
    </xf>
    <xf numFmtId="210" fontId="16" fillId="0" borderId="0" xfId="15" applyNumberFormat="1" applyFont="1" applyFill="1"/>
    <xf numFmtId="40" fontId="15" fillId="0" borderId="0" xfId="16" quotePrefix="1" applyNumberFormat="1" applyFont="1" applyAlignment="1">
      <alignment horizontal="center"/>
    </xf>
    <xf numFmtId="40" fontId="15" fillId="0" borderId="0" xfId="16" applyNumberFormat="1" applyFont="1" applyAlignment="1">
      <alignment horizontal="center"/>
    </xf>
    <xf numFmtId="40" fontId="15" fillId="0" borderId="0" xfId="0" applyNumberFormat="1" applyFont="1"/>
    <xf numFmtId="191" fontId="14" fillId="0" borderId="0" xfId="2369" applyNumberFormat="1" applyFont="1"/>
    <xf numFmtId="40" fontId="14" fillId="0" borderId="0" xfId="0" applyNumberFormat="1" applyFont="1" applyAlignment="1">
      <alignment horizontal="right"/>
    </xf>
    <xf numFmtId="40" fontId="14" fillId="0" borderId="1" xfId="0" applyNumberFormat="1" applyFont="1" applyBorder="1" applyAlignment="1">
      <alignment horizontal="centerContinuous"/>
    </xf>
    <xf numFmtId="40" fontId="14" fillId="0" borderId="0" xfId="0" applyNumberFormat="1" applyFont="1" applyAlignment="1">
      <alignment wrapText="1"/>
    </xf>
    <xf numFmtId="211" fontId="14" fillId="0" borderId="0" xfId="2370" applyNumberFormat="1" applyFont="1"/>
    <xf numFmtId="211" fontId="14" fillId="0" borderId="0" xfId="2369" applyNumberFormat="1" applyFont="1"/>
    <xf numFmtId="211" fontId="14" fillId="0" borderId="16" xfId="2370" applyNumberFormat="1" applyFont="1" applyBorder="1"/>
    <xf numFmtId="193" fontId="14" fillId="0" borderId="0" xfId="2369" applyNumberFormat="1" applyFont="1"/>
    <xf numFmtId="211" fontId="14" fillId="0" borderId="1" xfId="2369" applyNumberFormat="1" applyFont="1" applyBorder="1"/>
    <xf numFmtId="211" fontId="14" fillId="0" borderId="17" xfId="2369" applyNumberFormat="1" applyFont="1" applyBorder="1"/>
    <xf numFmtId="211" fontId="14" fillId="0" borderId="2" xfId="2370" applyNumberFormat="1" applyFont="1" applyBorder="1"/>
    <xf numFmtId="191" fontId="14" fillId="0" borderId="0" xfId="22" applyNumberFormat="1" applyFont="1"/>
    <xf numFmtId="191" fontId="15" fillId="0" borderId="0" xfId="22" applyNumberFormat="1" applyFont="1" applyAlignment="1">
      <alignment horizontal="left"/>
    </xf>
    <xf numFmtId="191" fontId="15" fillId="0" borderId="0" xfId="2369" applyNumberFormat="1" applyFont="1"/>
    <xf numFmtId="191" fontId="15" fillId="0" borderId="0" xfId="16" applyNumberFormat="1" applyFont="1" applyAlignment="1">
      <alignment horizontal="left" indent="4"/>
    </xf>
    <xf numFmtId="191" fontId="15" fillId="0" borderId="0" xfId="0" applyNumberFormat="1" applyFont="1"/>
    <xf numFmtId="191" fontId="15" fillId="0" borderId="0" xfId="16" applyNumberFormat="1" applyFont="1"/>
    <xf numFmtId="40" fontId="14" fillId="0" borderId="0" xfId="0" quotePrefix="1" applyNumberFormat="1" applyFont="1" applyFill="1" applyAlignment="1">
      <alignment horizontal="left"/>
    </xf>
    <xf numFmtId="39" fontId="14" fillId="0" borderId="0" xfId="16" applyFont="1" applyFill="1" applyAlignment="1">
      <alignment horizontal="center"/>
    </xf>
    <xf numFmtId="191" fontId="14" fillId="0" borderId="0" xfId="16" quotePrefix="1" applyNumberFormat="1" applyFont="1" applyFill="1" applyAlignment="1">
      <alignment horizontal="center"/>
    </xf>
    <xf numFmtId="191" fontId="14" fillId="0" borderId="0" xfId="22" applyNumberFormat="1" applyFont="1" applyFill="1"/>
    <xf numFmtId="40" fontId="14" fillId="0" borderId="0" xfId="22" applyNumberFormat="1" applyFont="1" applyFill="1"/>
    <xf numFmtId="37" fontId="15" fillId="0" borderId="0" xfId="2236" applyNumberFormat="1" applyFont="1" applyFill="1" applyBorder="1" applyAlignment="1">
      <alignment horizontal="right"/>
    </xf>
    <xf numFmtId="0" fontId="14" fillId="0" borderId="0" xfId="22" applyFont="1" applyFill="1"/>
    <xf numFmtId="39" fontId="14" fillId="0" borderId="0" xfId="16" quotePrefix="1" applyFont="1" applyFill="1"/>
    <xf numFmtId="43" fontId="14" fillId="0" borderId="0" xfId="2236" applyFont="1" applyFill="1"/>
    <xf numFmtId="193" fontId="14" fillId="0" borderId="0" xfId="15" applyNumberFormat="1" applyFont="1" applyFill="1"/>
    <xf numFmtId="39" fontId="14" fillId="0" borderId="0" xfId="15" applyNumberFormat="1" applyFont="1" applyFill="1"/>
    <xf numFmtId="43" fontId="14" fillId="0" borderId="0" xfId="1" applyFont="1" applyFill="1"/>
    <xf numFmtId="210" fontId="14" fillId="0" borderId="0" xfId="15" applyNumberFormat="1" applyFont="1" applyFill="1"/>
    <xf numFmtId="192" fontId="14" fillId="0" borderId="2" xfId="15" applyNumberFormat="1" applyFont="1" applyFill="1" applyBorder="1"/>
    <xf numFmtId="192" fontId="14" fillId="0" borderId="0" xfId="15" applyNumberFormat="1" applyFont="1" applyFill="1"/>
    <xf numFmtId="191" fontId="14" fillId="0" borderId="1" xfId="16" applyNumberFormat="1" applyFont="1" applyFill="1" applyBorder="1" applyAlignment="1">
      <alignment horizontal="left"/>
    </xf>
    <xf numFmtId="39" fontId="19" fillId="0" borderId="0" xfId="16" quotePrefix="1" applyFont="1" applyFill="1"/>
    <xf numFmtId="191" fontId="19" fillId="0" borderId="0" xfId="15" applyNumberFormat="1" applyFont="1" applyFill="1"/>
    <xf numFmtId="0" fontId="14" fillId="0" borderId="0" xfId="16" quotePrefix="1" applyNumberFormat="1" applyFont="1" applyFill="1" applyAlignment="1">
      <alignment horizontal="center"/>
    </xf>
    <xf numFmtId="43" fontId="14" fillId="0" borderId="3" xfId="1" applyFont="1" applyFill="1" applyBorder="1"/>
    <xf numFmtId="191" fontId="14" fillId="0" borderId="3" xfId="15" applyNumberFormat="1" applyFont="1" applyFill="1" applyBorder="1"/>
    <xf numFmtId="191" fontId="14" fillId="0" borderId="0" xfId="15" quotePrefix="1" applyNumberFormat="1" applyFont="1" applyFill="1" applyAlignment="1">
      <alignment horizontal="center"/>
    </xf>
    <xf numFmtId="198" fontId="14" fillId="0" borderId="0" xfId="15" applyNumberFormat="1" applyFont="1" applyFill="1" applyAlignment="1">
      <alignment horizontal="center"/>
    </xf>
    <xf numFmtId="193" fontId="14" fillId="0" borderId="1" xfId="15" applyNumberFormat="1" applyFont="1" applyFill="1" applyBorder="1"/>
    <xf numFmtId="192" fontId="14" fillId="0" borderId="17" xfId="15" applyNumberFormat="1" applyFont="1" applyFill="1" applyBorder="1"/>
    <xf numFmtId="192" fontId="14" fillId="0" borderId="1" xfId="16" applyNumberFormat="1" applyFont="1" applyFill="1" applyBorder="1"/>
    <xf numFmtId="192" fontId="14" fillId="0" borderId="17" xfId="56" applyNumberFormat="1" applyFont="1" applyFill="1" applyBorder="1"/>
    <xf numFmtId="43" fontId="14" fillId="0" borderId="3" xfId="1" quotePrefix="1" applyFont="1" applyFill="1" applyBorder="1" applyAlignment="1">
      <alignment horizontal="right"/>
    </xf>
    <xf numFmtId="213" fontId="14" fillId="0" borderId="18" xfId="12" applyNumberFormat="1" applyFont="1" applyFill="1" applyBorder="1" applyAlignment="1">
      <alignment horizontal="right"/>
    </xf>
    <xf numFmtId="39" fontId="14" fillId="0" borderId="0" xfId="16" applyFont="1" applyFill="1"/>
    <xf numFmtId="43" fontId="14" fillId="0" borderId="0" xfId="56" applyFont="1" applyFill="1"/>
    <xf numFmtId="43" fontId="14" fillId="0" borderId="0" xfId="56" applyFont="1" applyFill="1" applyBorder="1"/>
    <xf numFmtId="43" fontId="112" fillId="0" borderId="0" xfId="56" applyFont="1" applyFill="1" applyBorder="1"/>
    <xf numFmtId="39" fontId="14" fillId="0" borderId="0" xfId="22" applyNumberFormat="1" applyFont="1" applyFill="1"/>
    <xf numFmtId="40" fontId="16" fillId="0" borderId="0" xfId="65" applyNumberFormat="1" applyFont="1" applyFill="1"/>
    <xf numFmtId="0" fontId="16" fillId="0" borderId="0" xfId="65" applyFont="1" applyFill="1" applyAlignment="1">
      <alignment horizontal="left"/>
    </xf>
    <xf numFmtId="0" fontId="99" fillId="0" borderId="0" xfId="65" applyFont="1" applyFill="1"/>
    <xf numFmtId="191" fontId="16" fillId="0" borderId="0" xfId="65" applyNumberFormat="1" applyFont="1" applyFill="1"/>
    <xf numFmtId="0" fontId="102" fillId="0" borderId="0" xfId="65" applyFont="1" applyFill="1" applyAlignment="1">
      <alignment horizontal="left"/>
    </xf>
    <xf numFmtId="0" fontId="16" fillId="0" borderId="0" xfId="65" applyFont="1" applyFill="1" applyAlignment="1">
      <alignment horizontal="left" indent="2"/>
    </xf>
    <xf numFmtId="49" fontId="16" fillId="0" borderId="0" xfId="16" quotePrefix="1" applyNumberFormat="1" applyFont="1" applyFill="1" applyAlignment="1">
      <alignment horizontal="center" vertical="center"/>
    </xf>
    <xf numFmtId="39" fontId="16" fillId="0" borderId="0" xfId="16" applyFont="1" applyFill="1" applyAlignment="1">
      <alignment horizontal="right"/>
    </xf>
    <xf numFmtId="0" fontId="16" fillId="0" borderId="0" xfId="65" applyFont="1" applyFill="1" applyAlignment="1">
      <alignment horizontal="left" indent="3"/>
    </xf>
    <xf numFmtId="49" fontId="16" fillId="0" borderId="0" xfId="16" quotePrefix="1" applyNumberFormat="1" applyFont="1" applyFill="1" applyAlignment="1">
      <alignment horizontal="center"/>
    </xf>
    <xf numFmtId="39" fontId="16" fillId="0" borderId="0" xfId="2366" applyNumberFormat="1" applyFont="1" applyFill="1" applyBorder="1" applyAlignment="1"/>
    <xf numFmtId="192" fontId="16" fillId="0" borderId="0" xfId="65" applyNumberFormat="1" applyFont="1" applyFill="1"/>
    <xf numFmtId="193" fontId="16" fillId="0" borderId="0" xfId="65" applyNumberFormat="1" applyFont="1" applyFill="1" applyAlignment="1">
      <alignment horizontal="left" indent="2"/>
    </xf>
    <xf numFmtId="40" fontId="16" fillId="0" borderId="0" xfId="65" applyNumberFormat="1" applyFont="1" applyFill="1" applyAlignment="1">
      <alignment horizontal="left" indent="4"/>
    </xf>
    <xf numFmtId="189" fontId="16" fillId="0" borderId="0" xfId="2366" applyFont="1" applyFill="1" applyBorder="1" applyAlignment="1"/>
    <xf numFmtId="0" fontId="16" fillId="0" borderId="0" xfId="65" applyFont="1" applyFill="1" applyAlignment="1">
      <alignment horizontal="left" indent="1"/>
    </xf>
    <xf numFmtId="192" fontId="104" fillId="0" borderId="0" xfId="16" applyNumberFormat="1" applyFont="1" applyFill="1" applyAlignment="1">
      <alignment horizontal="center"/>
    </xf>
    <xf numFmtId="39" fontId="16" fillId="0" borderId="0" xfId="65" applyNumberFormat="1" applyFont="1" applyFill="1"/>
    <xf numFmtId="191" fontId="16" fillId="0" borderId="0" xfId="65" applyNumberFormat="1" applyFont="1" applyFill="1" applyAlignment="1">
      <alignment horizontal="left" indent="1"/>
    </xf>
    <xf numFmtId="43" fontId="16" fillId="0" borderId="0" xfId="56" applyFont="1" applyFill="1" applyBorder="1"/>
    <xf numFmtId="40" fontId="16" fillId="0" borderId="0" xfId="65" applyNumberFormat="1" applyFont="1" applyFill="1" applyAlignment="1">
      <alignment horizontal="center"/>
    </xf>
    <xf numFmtId="191" fontId="16" fillId="0" borderId="0" xfId="65" applyNumberFormat="1" applyFont="1" applyFill="1" applyAlignment="1">
      <alignment horizontal="left"/>
    </xf>
    <xf numFmtId="40" fontId="16" fillId="0" borderId="0" xfId="16" applyNumberFormat="1" applyFont="1" applyFill="1" applyAlignment="1">
      <alignment horizontal="left" indent="5"/>
    </xf>
    <xf numFmtId="191" fontId="16" fillId="0" borderId="1" xfId="16" quotePrefix="1" applyNumberFormat="1" applyFont="1" applyFill="1" applyBorder="1" applyAlignment="1">
      <alignment horizontal="center" wrapText="1"/>
    </xf>
    <xf numFmtId="40" fontId="99" fillId="0" borderId="0" xfId="16" applyNumberFormat="1" applyFont="1" applyFill="1" applyAlignment="1">
      <alignment horizontal="left" indent="1"/>
    </xf>
    <xf numFmtId="193" fontId="16" fillId="0" borderId="0" xfId="65" applyNumberFormat="1" applyFont="1" applyFill="1" applyAlignment="1">
      <alignment horizontal="left" indent="1"/>
    </xf>
    <xf numFmtId="0" fontId="16" fillId="0" borderId="0" xfId="16" applyNumberFormat="1" applyFont="1" applyFill="1"/>
    <xf numFmtId="39" fontId="16" fillId="0" borderId="2" xfId="2366" applyNumberFormat="1" applyFont="1" applyFill="1" applyBorder="1" applyAlignment="1"/>
    <xf numFmtId="39" fontId="16" fillId="0" borderId="2" xfId="16" applyFont="1" applyFill="1" applyBorder="1"/>
    <xf numFmtId="39" fontId="16" fillId="0" borderId="0" xfId="16" applyFont="1" applyFill="1" applyBorder="1"/>
    <xf numFmtId="39" fontId="16" fillId="0" borderId="0" xfId="22" applyNumberFormat="1" applyFont="1" applyFill="1"/>
    <xf numFmtId="39" fontId="16" fillId="0" borderId="0" xfId="56" applyNumberFormat="1" applyFont="1" applyFill="1" applyBorder="1" applyAlignment="1" applyProtection="1"/>
    <xf numFmtId="0" fontId="16" fillId="0" borderId="0" xfId="22" applyFont="1" applyFill="1" applyAlignment="1">
      <alignment horizontal="center"/>
    </xf>
    <xf numFmtId="39" fontId="16" fillId="0" borderId="1" xfId="56" applyNumberFormat="1" applyFont="1" applyFill="1" applyBorder="1" applyAlignment="1" applyProtection="1">
      <alignment horizontal="center" wrapText="1"/>
    </xf>
    <xf numFmtId="0" fontId="16" fillId="0" borderId="1" xfId="65" applyFont="1" applyFill="1" applyBorder="1" applyAlignment="1">
      <alignment horizontal="center" wrapText="1"/>
    </xf>
    <xf numFmtId="0" fontId="16" fillId="0" borderId="0" xfId="65" applyFont="1" applyFill="1" applyAlignment="1">
      <alignment horizontal="center"/>
    </xf>
    <xf numFmtId="0" fontId="99" fillId="0" borderId="0" xfId="65" applyFont="1" applyFill="1" applyAlignment="1">
      <alignment horizontal="left" indent="2"/>
    </xf>
    <xf numFmtId="39" fontId="16" fillId="0" borderId="0" xfId="65" applyNumberFormat="1" applyFont="1" applyFill="1" applyAlignment="1">
      <alignment horizontal="center"/>
    </xf>
    <xf numFmtId="39" fontId="16" fillId="0" borderId="0" xfId="2366" applyNumberFormat="1" applyFont="1" applyFill="1" applyAlignment="1"/>
    <xf numFmtId="189" fontId="16" fillId="0" borderId="0" xfId="2366" applyFont="1" applyFill="1" applyAlignment="1"/>
    <xf numFmtId="39" fontId="16" fillId="0" borderId="0" xfId="65" applyNumberFormat="1" applyFont="1" applyFill="1" applyAlignment="1">
      <alignment horizontal="right"/>
    </xf>
    <xf numFmtId="39" fontId="16" fillId="0" borderId="0" xfId="24" applyNumberFormat="1" applyFont="1" applyFill="1" applyAlignment="1">
      <alignment horizontal="left"/>
    </xf>
    <xf numFmtId="0" fontId="16" fillId="0" borderId="0" xfId="65" applyFont="1" applyFill="1" applyAlignment="1">
      <alignment vertical="top"/>
    </xf>
    <xf numFmtId="37" fontId="14" fillId="0" borderId="0" xfId="2236" applyNumberFormat="1" applyFont="1" applyFill="1" applyAlignment="1">
      <alignment horizontal="right"/>
    </xf>
    <xf numFmtId="191" fontId="14" fillId="0" borderId="3" xfId="15" applyNumberFormat="1" applyFont="1" applyFill="1" applyBorder="1" applyAlignment="1">
      <alignment horizontal="center"/>
    </xf>
    <xf numFmtId="39" fontId="14" fillId="0" borderId="0" xfId="0" applyNumberFormat="1" applyFont="1" applyFill="1" applyAlignment="1">
      <alignment horizontal="center"/>
    </xf>
    <xf numFmtId="191" fontId="14" fillId="0" borderId="0" xfId="0" applyNumberFormat="1" applyFont="1" applyFill="1" applyAlignment="1">
      <alignment horizontal="right"/>
    </xf>
    <xf numFmtId="39" fontId="14" fillId="0" borderId="1" xfId="0" applyNumberFormat="1" applyFont="1" applyFill="1" applyBorder="1" applyAlignment="1">
      <alignment horizontal="center"/>
    </xf>
    <xf numFmtId="191" fontId="14" fillId="0" borderId="0" xfId="0" applyNumberFormat="1" applyFont="1" applyFill="1" applyAlignment="1">
      <alignment horizontal="left" indent="3"/>
    </xf>
    <xf numFmtId="211" fontId="14" fillId="0" borderId="0" xfId="2236" applyNumberFormat="1" applyFont="1" applyFill="1"/>
    <xf numFmtId="211" fontId="14" fillId="0" borderId="0" xfId="2236" applyNumberFormat="1" applyFont="1" applyFill="1" applyAlignment="1">
      <alignment horizontal="center"/>
    </xf>
    <xf numFmtId="211" fontId="14" fillId="0" borderId="0" xfId="24" applyNumberFormat="1" applyFont="1" applyFill="1"/>
    <xf numFmtId="211" fontId="14" fillId="0" borderId="0" xfId="56" applyNumberFormat="1" applyFont="1" applyFill="1"/>
    <xf numFmtId="211" fontId="14" fillId="0" borderId="1" xfId="2236" applyNumberFormat="1" applyFont="1" applyFill="1" applyBorder="1"/>
    <xf numFmtId="211" fontId="14" fillId="0" borderId="1" xfId="24" applyNumberFormat="1" applyFont="1" applyFill="1" applyBorder="1"/>
    <xf numFmtId="39" fontId="14" fillId="0" borderId="0" xfId="0" applyNumberFormat="1" applyFont="1" applyFill="1" applyAlignment="1">
      <alignment horizontal="left" indent="3"/>
    </xf>
    <xf numFmtId="211" fontId="14" fillId="0" borderId="2" xfId="56" applyNumberFormat="1" applyFont="1" applyFill="1" applyBorder="1"/>
    <xf numFmtId="211" fontId="14" fillId="0" borderId="0" xfId="56" applyNumberFormat="1" applyFont="1" applyFill="1" applyAlignment="1">
      <alignment horizontal="center"/>
    </xf>
    <xf numFmtId="211" fontId="14" fillId="0" borderId="0" xfId="24" applyNumberFormat="1" applyFont="1" applyFill="1" applyAlignment="1">
      <alignment horizontal="center"/>
    </xf>
    <xf numFmtId="211" fontId="14" fillId="0" borderId="2" xfId="24" applyNumberFormat="1" applyFont="1" applyFill="1" applyBorder="1"/>
    <xf numFmtId="39" fontId="14" fillId="0" borderId="0" xfId="168" applyNumberFormat="1" applyFont="1" applyFill="1"/>
    <xf numFmtId="39" fontId="14" fillId="0" borderId="0" xfId="168" applyNumberFormat="1" applyFont="1" applyFill="1" applyAlignment="1">
      <alignment horizontal="center"/>
    </xf>
    <xf numFmtId="39" fontId="14" fillId="0" borderId="0" xfId="24" applyNumberFormat="1" applyFont="1" applyFill="1"/>
    <xf numFmtId="39" fontId="14" fillId="0" borderId="0" xfId="24" applyNumberFormat="1" applyFont="1" applyFill="1" applyAlignment="1">
      <alignment horizontal="center"/>
    </xf>
    <xf numFmtId="39" fontId="14" fillId="0" borderId="0" xfId="24" applyNumberFormat="1" applyFont="1" applyFill="1" applyAlignment="1">
      <alignment horizontal="right"/>
    </xf>
    <xf numFmtId="0" fontId="14" fillId="0" borderId="0" xfId="0" applyFont="1" applyFill="1" applyAlignment="1">
      <alignment horizontal="right"/>
    </xf>
    <xf numFmtId="40" fontId="14" fillId="0" borderId="0" xfId="16" quotePrefix="1" applyNumberFormat="1" applyFont="1" applyFill="1" applyAlignment="1">
      <alignment horizontal="center"/>
    </xf>
    <xf numFmtId="214" fontId="16" fillId="0" borderId="17" xfId="22" applyNumberFormat="1" applyFont="1" applyFill="1" applyBorder="1"/>
    <xf numFmtId="214" fontId="16" fillId="0" borderId="17" xfId="56" applyNumberFormat="1" applyFont="1" applyFill="1" applyBorder="1"/>
    <xf numFmtId="214" fontId="10" fillId="0" borderId="0" xfId="15" applyNumberFormat="1" applyFont="1" applyFill="1"/>
    <xf numFmtId="214" fontId="16" fillId="0" borderId="0" xfId="15" applyNumberFormat="1" applyFont="1" applyFill="1"/>
    <xf numFmtId="191" fontId="14" fillId="0" borderId="0" xfId="56" applyNumberFormat="1" applyFont="1" applyFill="1" applyBorder="1"/>
    <xf numFmtId="191" fontId="14" fillId="0" borderId="0" xfId="56" applyNumberFormat="1" applyFont="1" applyFill="1" applyAlignment="1"/>
    <xf numFmtId="191" fontId="16" fillId="0" borderId="3" xfId="15" applyNumberFormat="1" applyFont="1" applyFill="1" applyBorder="1"/>
    <xf numFmtId="43" fontId="16" fillId="0" borderId="0" xfId="1" applyFont="1" applyFill="1" applyAlignment="1">
      <alignment horizontal="left" indent="3"/>
    </xf>
    <xf numFmtId="43" fontId="16" fillId="0" borderId="0" xfId="1" applyFont="1" applyFill="1" applyAlignment="1">
      <alignment horizontal="right"/>
    </xf>
    <xf numFmtId="0" fontId="14" fillId="0" borderId="0" xfId="1" quotePrefix="1" applyNumberFormat="1" applyFont="1" applyFill="1" applyBorder="1" applyAlignment="1">
      <alignment horizontal="center"/>
    </xf>
    <xf numFmtId="0" fontId="14" fillId="0" borderId="0" xfId="0" quotePrefix="1" applyNumberFormat="1" applyFont="1" applyAlignment="1">
      <alignment horizontal="center"/>
    </xf>
    <xf numFmtId="211" fontId="14" fillId="0" borderId="0" xfId="0" applyNumberFormat="1" applyFont="1"/>
    <xf numFmtId="211" fontId="14" fillId="0" borderId="0" xfId="2369" applyNumberFormat="1" applyFont="1" applyBorder="1"/>
    <xf numFmtId="39" fontId="14" fillId="0" borderId="0" xfId="15" applyNumberFormat="1" applyFont="1"/>
    <xf numFmtId="192" fontId="14" fillId="0" borderId="0" xfId="15" applyNumberFormat="1" applyFont="1" applyFill="1" applyBorder="1"/>
    <xf numFmtId="189" fontId="14" fillId="0" borderId="0" xfId="1" applyNumberFormat="1" applyFont="1" applyFill="1"/>
    <xf numFmtId="189" fontId="14" fillId="0" borderId="1" xfId="15" applyNumberFormat="1" applyFont="1" applyFill="1" applyBorder="1"/>
    <xf numFmtId="39" fontId="16" fillId="0" borderId="0" xfId="16" quotePrefix="1" applyFont="1" applyFill="1" applyAlignment="1">
      <alignment horizontal="center"/>
    </xf>
    <xf numFmtId="192" fontId="16" fillId="0" borderId="0" xfId="16" applyNumberFormat="1" applyFont="1" applyFill="1" applyBorder="1"/>
    <xf numFmtId="196" fontId="10" fillId="0" borderId="0" xfId="24" applyNumberFormat="1" applyFont="1" applyFill="1" applyBorder="1"/>
    <xf numFmtId="191" fontId="10" fillId="0" borderId="0" xfId="15" applyNumberFormat="1" applyFont="1" applyFill="1" applyBorder="1"/>
    <xf numFmtId="212" fontId="14" fillId="0" borderId="0" xfId="24" applyNumberFormat="1" applyFont="1"/>
    <xf numFmtId="191" fontId="14" fillId="0" borderId="0" xfId="15" applyNumberFormat="1" applyFont="1"/>
    <xf numFmtId="37" fontId="15" fillId="0" borderId="0" xfId="2236" applyNumberFormat="1" applyFont="1" applyFill="1" applyAlignment="1">
      <alignment horizontal="right"/>
    </xf>
    <xf numFmtId="191" fontId="14" fillId="0" borderId="1" xfId="16" applyNumberFormat="1" applyFont="1" applyBorder="1" applyAlignment="1">
      <alignment horizontal="center"/>
    </xf>
    <xf numFmtId="191" fontId="14" fillId="0" borderId="0" xfId="16" applyNumberFormat="1" applyFont="1" applyAlignment="1">
      <alignment horizontal="center"/>
    </xf>
    <xf numFmtId="0" fontId="14" fillId="0" borderId="1" xfId="0" applyFont="1" applyBorder="1" applyAlignment="1">
      <alignment horizontal="center"/>
    </xf>
    <xf numFmtId="0" fontId="14" fillId="0" borderId="0" xfId="16" quotePrefix="1" applyNumberFormat="1" applyFont="1" applyAlignment="1">
      <alignment horizontal="center"/>
    </xf>
    <xf numFmtId="39" fontId="14" fillId="0" borderId="0" xfId="24" applyNumberFormat="1" applyFont="1"/>
    <xf numFmtId="196" fontId="14" fillId="0" borderId="0" xfId="24" applyNumberFormat="1" applyFont="1"/>
    <xf numFmtId="191" fontId="14" fillId="0" borderId="0" xfId="65" applyNumberFormat="1" applyFont="1"/>
    <xf numFmtId="212" fontId="14" fillId="0" borderId="2" xfId="24" applyNumberFormat="1" applyFont="1" applyBorder="1"/>
    <xf numFmtId="39" fontId="14" fillId="0" borderId="0" xfId="65" applyNumberFormat="1" applyFont="1"/>
    <xf numFmtId="0" fontId="14" fillId="0" borderId="0" xfId="24" quotePrefix="1" applyFont="1" applyAlignment="1">
      <alignment horizontal="center"/>
    </xf>
    <xf numFmtId="0" fontId="14" fillId="0" borderId="0" xfId="24" applyFont="1" applyAlignment="1">
      <alignment horizontal="center"/>
    </xf>
    <xf numFmtId="191" fontId="14" fillId="0" borderId="0" xfId="15" applyNumberFormat="1" applyFont="1" applyAlignment="1">
      <alignment horizontal="left" indent="3"/>
    </xf>
    <xf numFmtId="39" fontId="14" fillId="0" borderId="0" xfId="16" quotePrefix="1" applyFont="1"/>
    <xf numFmtId="37" fontId="101" fillId="0" borderId="1" xfId="2236" applyNumberFormat="1" applyFont="1" applyFill="1" applyBorder="1" applyAlignment="1">
      <alignment horizontal="center"/>
    </xf>
    <xf numFmtId="191" fontId="16" fillId="0" borderId="1" xfId="15" applyNumberFormat="1" applyFont="1" applyFill="1" applyBorder="1" applyAlignment="1">
      <alignment horizontal="center"/>
    </xf>
    <xf numFmtId="0" fontId="16" fillId="0" borderId="1" xfId="24" applyFont="1" applyFill="1" applyBorder="1"/>
    <xf numFmtId="211" fontId="14" fillId="0" borderId="16" xfId="2369" applyNumberFormat="1" applyFont="1" applyBorder="1"/>
    <xf numFmtId="193" fontId="10" fillId="0" borderId="0" xfId="0" applyNumberFormat="1" applyFont="1" applyFill="1" applyBorder="1" applyAlignment="1">
      <alignment horizontal="right"/>
    </xf>
    <xf numFmtId="0" fontId="106" fillId="0" borderId="0" xfId="24" applyFont="1" applyBorder="1" applyAlignment="1"/>
    <xf numFmtId="0" fontId="106" fillId="0" borderId="0" xfId="24" applyFont="1" applyBorder="1" applyAlignment="1">
      <alignment horizontal="left"/>
    </xf>
    <xf numFmtId="0" fontId="106" fillId="0" borderId="0" xfId="24" applyFont="1" applyBorder="1" applyAlignment="1">
      <alignment horizontal="center"/>
    </xf>
    <xf numFmtId="0" fontId="106" fillId="0" borderId="0" xfId="24" applyFont="1" applyBorder="1"/>
    <xf numFmtId="0" fontId="106" fillId="0" borderId="0" xfId="0" applyFont="1" applyBorder="1"/>
    <xf numFmtId="0" fontId="106" fillId="0" borderId="0" xfId="0" applyFont="1" applyBorder="1" applyAlignment="1">
      <alignment horizontal="center"/>
    </xf>
    <xf numFmtId="0" fontId="106" fillId="0" borderId="0" xfId="24" applyFont="1" applyBorder="1" applyAlignment="1">
      <alignment vertical="top"/>
    </xf>
    <xf numFmtId="196" fontId="106" fillId="0" borderId="0" xfId="24" applyNumberFormat="1" applyFont="1" applyBorder="1"/>
    <xf numFmtId="0" fontId="107" fillId="0" borderId="0" xfId="0" applyFont="1" applyBorder="1"/>
    <xf numFmtId="196" fontId="107" fillId="0" borderId="0" xfId="24" applyNumberFormat="1" applyFont="1" applyBorder="1"/>
    <xf numFmtId="0" fontId="107" fillId="0" borderId="0" xfId="24" applyFont="1" applyBorder="1"/>
    <xf numFmtId="0" fontId="108" fillId="0" borderId="0" xfId="24" applyFont="1" applyBorder="1"/>
    <xf numFmtId="0" fontId="106" fillId="0" borderId="0" xfId="0" applyFont="1" applyBorder="1" applyAlignment="1"/>
    <xf numFmtId="0" fontId="106" fillId="0" borderId="1" xfId="24" applyFont="1" applyBorder="1" applyAlignment="1">
      <alignment horizontal="center" vertical="center" wrapText="1"/>
    </xf>
    <xf numFmtId="0" fontId="106" fillId="0" borderId="0" xfId="0" applyFont="1" applyBorder="1" applyAlignment="1">
      <alignment horizontal="center" vertical="center" wrapText="1"/>
    </xf>
    <xf numFmtId="0" fontId="106" fillId="0" borderId="1" xfId="0" applyFont="1" applyBorder="1" applyAlignment="1">
      <alignment horizontal="center" vertical="center" wrapText="1"/>
    </xf>
    <xf numFmtId="40" fontId="113" fillId="0" borderId="0" xfId="2367" applyNumberFormat="1" applyFont="1" applyFill="1"/>
    <xf numFmtId="0" fontId="113" fillId="0" borderId="0" xfId="24" applyFont="1" applyFill="1"/>
    <xf numFmtId="40" fontId="16" fillId="0" borderId="0" xfId="2367" applyNumberFormat="1" applyFont="1" applyFill="1" applyAlignment="1">
      <alignment horizontal="left" indent="2"/>
    </xf>
    <xf numFmtId="196" fontId="14" fillId="0" borderId="0" xfId="24" applyNumberFormat="1" applyFont="1" applyFill="1"/>
    <xf numFmtId="191" fontId="16" fillId="0" borderId="0" xfId="15" applyNumberFormat="1" applyFont="1" applyFill="1" applyAlignment="1">
      <alignment horizontal="center"/>
    </xf>
    <xf numFmtId="49" fontId="14" fillId="0" borderId="0" xfId="16" quotePrefix="1" applyNumberFormat="1" applyFont="1" applyAlignment="1">
      <alignment horizontal="center"/>
    </xf>
    <xf numFmtId="211" fontId="114" fillId="0" borderId="0" xfId="16" applyNumberFormat="1" applyFont="1"/>
    <xf numFmtId="211" fontId="14" fillId="0" borderId="0" xfId="2366" applyNumberFormat="1" applyFont="1" applyFill="1" applyBorder="1" applyAlignment="1"/>
    <xf numFmtId="211" fontId="14" fillId="0" borderId="0" xfId="16" applyNumberFormat="1" applyFont="1"/>
    <xf numFmtId="192" fontId="14" fillId="0" borderId="0" xfId="65" applyNumberFormat="1" applyFont="1"/>
    <xf numFmtId="192" fontId="14" fillId="0" borderId="0" xfId="16" applyNumberFormat="1" applyFont="1" applyAlignment="1">
      <alignment horizontal="center"/>
    </xf>
    <xf numFmtId="211" fontId="14" fillId="0" borderId="0" xfId="65" applyNumberFormat="1" applyFont="1"/>
    <xf numFmtId="0" fontId="14" fillId="0" borderId="0" xfId="22" applyFont="1" applyFill="1" applyBorder="1"/>
    <xf numFmtId="191" fontId="14" fillId="0" borderId="0" xfId="15" applyNumberFormat="1" applyFont="1" applyFill="1" applyBorder="1" applyAlignment="1">
      <alignment horizontal="center"/>
    </xf>
    <xf numFmtId="40" fontId="16" fillId="0" borderId="0" xfId="0" applyNumberFormat="1" applyFont="1" applyFill="1" applyBorder="1"/>
    <xf numFmtId="0" fontId="16" fillId="0" borderId="0" xfId="16" quotePrefix="1" applyNumberFormat="1" applyFont="1" applyFill="1" applyBorder="1" applyAlignment="1">
      <alignment horizontal="center"/>
    </xf>
    <xf numFmtId="40" fontId="16" fillId="0" borderId="0" xfId="16" applyNumberFormat="1" applyFont="1" applyFill="1" applyAlignment="1">
      <alignment horizontal="center"/>
    </xf>
    <xf numFmtId="40" fontId="16" fillId="0" borderId="0" xfId="0" applyNumberFormat="1" applyFont="1" applyFill="1" applyAlignment="1">
      <alignment horizontal="center"/>
    </xf>
    <xf numFmtId="40" fontId="16" fillId="0" borderId="0" xfId="16" quotePrefix="1" applyNumberFormat="1" applyFont="1" applyFill="1" applyAlignment="1">
      <alignment horizontal="center"/>
    </xf>
    <xf numFmtId="191" fontId="16" fillId="0" borderId="1" xfId="16" applyNumberFormat="1" applyFont="1" applyFill="1" applyBorder="1" applyAlignment="1">
      <alignment horizontal="center"/>
    </xf>
    <xf numFmtId="0" fontId="16" fillId="0" borderId="1" xfId="0" applyFont="1" applyFill="1" applyBorder="1" applyAlignment="1">
      <alignment horizontal="center"/>
    </xf>
    <xf numFmtId="40" fontId="16" fillId="0" borderId="0" xfId="0" applyNumberFormat="1" applyFont="1" applyFill="1" applyAlignment="1">
      <alignment horizontal="center"/>
    </xf>
    <xf numFmtId="191" fontId="16" fillId="0" borderId="0" xfId="16" applyNumberFormat="1" applyFont="1" applyFill="1" applyAlignment="1">
      <alignment horizontal="center"/>
    </xf>
    <xf numFmtId="214" fontId="16" fillId="0" borderId="0" xfId="22" applyNumberFormat="1" applyFont="1" applyFill="1" applyBorder="1"/>
    <xf numFmtId="191" fontId="16" fillId="0" borderId="0" xfId="0" applyNumberFormat="1" applyFont="1" applyFill="1" applyBorder="1"/>
    <xf numFmtId="43" fontId="16" fillId="0" borderId="0" xfId="2365" applyNumberFormat="1" applyFont="1" applyFill="1" applyBorder="1"/>
    <xf numFmtId="212" fontId="14" fillId="0" borderId="0" xfId="24" applyNumberFormat="1" applyFont="1" applyBorder="1"/>
    <xf numFmtId="40" fontId="16" fillId="0" borderId="0" xfId="16" quotePrefix="1" applyNumberFormat="1" applyFont="1" applyFill="1" applyAlignment="1">
      <alignment horizontal="center"/>
    </xf>
    <xf numFmtId="39" fontId="16" fillId="0" borderId="0" xfId="16" quotePrefix="1" applyFont="1" applyFill="1" applyAlignment="1">
      <alignment horizontal="center"/>
    </xf>
    <xf numFmtId="191" fontId="113" fillId="0" borderId="0" xfId="16" applyNumberFormat="1" applyFont="1" applyFill="1"/>
    <xf numFmtId="37" fontId="113" fillId="0" borderId="0" xfId="2368" applyNumberFormat="1" applyFont="1" applyFill="1"/>
    <xf numFmtId="40" fontId="113" fillId="0" borderId="0" xfId="0" applyNumberFormat="1" applyFont="1" applyFill="1"/>
    <xf numFmtId="191" fontId="113" fillId="0" borderId="0" xfId="0" applyNumberFormat="1" applyFont="1" applyFill="1"/>
    <xf numFmtId="40" fontId="14" fillId="0" borderId="0" xfId="0" quotePrefix="1" applyNumberFormat="1" applyFont="1" applyFill="1" applyAlignment="1">
      <alignment horizontal="center"/>
    </xf>
    <xf numFmtId="191" fontId="14" fillId="0" borderId="1" xfId="16" applyNumberFormat="1" applyFont="1" applyFill="1" applyBorder="1" applyAlignment="1">
      <alignment horizontal="center"/>
    </xf>
    <xf numFmtId="0" fontId="14" fillId="0" borderId="1" xfId="0" applyFont="1" applyFill="1" applyBorder="1" applyAlignment="1">
      <alignment horizontal="center"/>
    </xf>
    <xf numFmtId="40" fontId="16" fillId="0" borderId="0" xfId="16" applyNumberFormat="1" applyFont="1" applyFill="1" applyAlignment="1">
      <alignment horizontal="center"/>
    </xf>
    <xf numFmtId="40" fontId="16" fillId="0" borderId="0" xfId="16" quotePrefix="1" applyNumberFormat="1" applyFont="1" applyFill="1" applyAlignment="1">
      <alignment horizontal="center"/>
    </xf>
    <xf numFmtId="39" fontId="16" fillId="0" borderId="0" xfId="16" quotePrefix="1" applyFont="1" applyFill="1" applyAlignment="1">
      <alignment horizontal="center"/>
    </xf>
    <xf numFmtId="40" fontId="14" fillId="0" borderId="0" xfId="16" quotePrefix="1" applyNumberFormat="1" applyFont="1" applyAlignment="1">
      <alignment horizontal="center"/>
    </xf>
    <xf numFmtId="40" fontId="14" fillId="0" borderId="0" xfId="16" applyNumberFormat="1" applyFont="1" applyAlignment="1">
      <alignment horizontal="center"/>
    </xf>
    <xf numFmtId="40" fontId="14" fillId="0" borderId="1" xfId="0" applyNumberFormat="1" applyFont="1" applyBorder="1" applyAlignment="1">
      <alignment horizontal="center"/>
    </xf>
    <xf numFmtId="191" fontId="16" fillId="0" borderId="1" xfId="16" applyNumberFormat="1" applyFont="1" applyFill="1" applyBorder="1" applyAlignment="1">
      <alignment horizontal="center"/>
    </xf>
    <xf numFmtId="0" fontId="16" fillId="0" borderId="1" xfId="0" applyFont="1" applyFill="1" applyBorder="1" applyAlignment="1">
      <alignment horizontal="center"/>
    </xf>
    <xf numFmtId="40" fontId="10" fillId="0" borderId="0" xfId="16" quotePrefix="1" applyNumberFormat="1" applyFont="1" applyFill="1" applyAlignment="1">
      <alignment horizontal="center"/>
    </xf>
    <xf numFmtId="0" fontId="102" fillId="0" borderId="0" xfId="0" applyFont="1" applyFill="1" applyAlignment="1">
      <alignment horizontal="center"/>
    </xf>
    <xf numFmtId="0" fontId="16" fillId="0" borderId="17" xfId="0" applyFont="1" applyFill="1" applyBorder="1" applyAlignment="1">
      <alignment horizontal="center"/>
    </xf>
    <xf numFmtId="40" fontId="16" fillId="0" borderId="0" xfId="0" quotePrefix="1" applyNumberFormat="1" applyFont="1" applyFill="1" applyAlignment="1">
      <alignment horizontal="center"/>
    </xf>
    <xf numFmtId="40" fontId="16" fillId="0" borderId="0" xfId="0" applyNumberFormat="1" applyFont="1" applyFill="1" applyAlignment="1">
      <alignment horizontal="center"/>
    </xf>
    <xf numFmtId="40" fontId="14" fillId="0" borderId="0" xfId="0" quotePrefix="1" applyNumberFormat="1" applyFont="1" applyFill="1" applyAlignment="1">
      <alignment horizontal="center"/>
    </xf>
    <xf numFmtId="40" fontId="14" fillId="0" borderId="0" xfId="5" applyNumberFormat="1" applyFont="1" applyAlignment="1">
      <alignment horizontal="center"/>
    </xf>
    <xf numFmtId="191" fontId="10" fillId="0" borderId="0" xfId="15" applyNumberFormat="1" applyFont="1" applyFill="1" applyAlignment="1">
      <alignment horizontal="center"/>
    </xf>
    <xf numFmtId="191" fontId="16" fillId="0" borderId="17" xfId="16" applyNumberFormat="1" applyFont="1" applyFill="1" applyBorder="1" applyAlignment="1">
      <alignment horizontal="center"/>
    </xf>
    <xf numFmtId="191" fontId="16" fillId="0" borderId="16" xfId="16" applyNumberFormat="1" applyFont="1" applyFill="1" applyBorder="1" applyAlignment="1">
      <alignment horizontal="center"/>
    </xf>
    <xf numFmtId="193" fontId="10" fillId="0" borderId="16" xfId="0" applyNumberFormat="1" applyFont="1" applyFill="1" applyBorder="1" applyAlignment="1">
      <alignment horizontal="center" wrapText="1"/>
    </xf>
    <xf numFmtId="193" fontId="10" fillId="0" borderId="1" xfId="0" applyNumberFormat="1" applyFont="1" applyFill="1" applyBorder="1" applyAlignment="1">
      <alignment horizontal="center" wrapText="1"/>
    </xf>
    <xf numFmtId="40" fontId="14" fillId="0" borderId="0" xfId="0" quotePrefix="1" applyNumberFormat="1" applyFont="1" applyAlignment="1">
      <alignment horizontal="center"/>
    </xf>
    <xf numFmtId="191" fontId="106" fillId="0" borderId="0" xfId="16" applyNumberFormat="1" applyFont="1" applyAlignment="1">
      <alignment horizontal="center"/>
    </xf>
    <xf numFmtId="191" fontId="16" fillId="0" borderId="0" xfId="16" applyNumberFormat="1" applyFont="1" applyFill="1" applyAlignment="1">
      <alignment horizontal="center"/>
    </xf>
    <xf numFmtId="40" fontId="7" fillId="0" borderId="0" xfId="16" quotePrefix="1" applyNumberFormat="1" applyFont="1" applyAlignment="1">
      <alignment horizontal="center"/>
    </xf>
    <xf numFmtId="40" fontId="14" fillId="0" borderId="1" xfId="0" applyNumberFormat="1" applyFont="1" applyBorder="1" applyAlignment="1">
      <alignment horizontal="center" wrapText="1"/>
    </xf>
    <xf numFmtId="40" fontId="14" fillId="0" borderId="1" xfId="2212" applyNumberFormat="1" applyFont="1" applyBorder="1" applyAlignment="1">
      <alignment horizontal="center" wrapText="1"/>
    </xf>
    <xf numFmtId="191" fontId="14" fillId="0" borderId="1" xfId="16" applyNumberFormat="1" applyFont="1" applyFill="1" applyBorder="1" applyAlignment="1">
      <alignment horizontal="center"/>
    </xf>
    <xf numFmtId="0" fontId="14" fillId="0" borderId="1" xfId="0" applyFont="1" applyFill="1" applyBorder="1" applyAlignment="1">
      <alignment horizontal="center"/>
    </xf>
    <xf numFmtId="40" fontId="14" fillId="0" borderId="0" xfId="16" quotePrefix="1" applyNumberFormat="1" applyFont="1" applyFill="1" applyAlignment="1">
      <alignment horizontal="center"/>
    </xf>
    <xf numFmtId="0" fontId="16" fillId="0" borderId="17" xfId="22" applyFont="1" applyFill="1" applyBorder="1" applyAlignment="1">
      <alignment horizontal="center"/>
    </xf>
    <xf numFmtId="0" fontId="16" fillId="0" borderId="16" xfId="65" applyFont="1" applyFill="1" applyBorder="1" applyAlignment="1">
      <alignment horizontal="center" vertical="center"/>
    </xf>
    <xf numFmtId="0" fontId="16" fillId="0" borderId="0" xfId="65" applyFont="1" applyFill="1" applyAlignment="1">
      <alignment horizontal="center" vertical="center"/>
    </xf>
    <xf numFmtId="0" fontId="16" fillId="0" borderId="1" xfId="65" applyFont="1" applyFill="1" applyBorder="1" applyAlignment="1">
      <alignment horizontal="center" vertical="center"/>
    </xf>
    <xf numFmtId="0" fontId="16" fillId="0" borderId="0" xfId="65" applyFont="1" applyFill="1" applyAlignment="1">
      <alignment horizontal="center"/>
    </xf>
    <xf numFmtId="0" fontId="16" fillId="0" borderId="1" xfId="65" applyFont="1" applyFill="1" applyBorder="1" applyAlignment="1">
      <alignment horizontal="center"/>
    </xf>
    <xf numFmtId="0" fontId="16" fillId="0" borderId="1" xfId="22" applyFont="1" applyFill="1" applyBorder="1" applyAlignment="1">
      <alignment horizontal="center"/>
    </xf>
  </cellXfs>
  <cellStyles count="2371">
    <cellStyle name="20% - Accent1 10" xfId="499"/>
    <cellStyle name="20% - Accent1 11" xfId="500"/>
    <cellStyle name="20% - Accent1 12" xfId="501"/>
    <cellStyle name="20% - Accent1 13" xfId="502"/>
    <cellStyle name="20% - Accent1 14" xfId="503"/>
    <cellStyle name="20% - Accent1 15" xfId="504"/>
    <cellStyle name="20% - Accent1 16" xfId="505"/>
    <cellStyle name="20% - Accent1 17" xfId="506"/>
    <cellStyle name="20% - Accent1 18" xfId="507"/>
    <cellStyle name="20% - Accent1 19" xfId="508"/>
    <cellStyle name="20% - Accent1 2" xfId="83"/>
    <cellStyle name="20% - Accent1 20" xfId="509"/>
    <cellStyle name="20% - Accent1 21" xfId="510"/>
    <cellStyle name="20% - Accent1 22" xfId="511"/>
    <cellStyle name="20% - Accent1 23" xfId="512"/>
    <cellStyle name="20% - Accent1 24" xfId="513"/>
    <cellStyle name="20% - Accent1 25" xfId="514"/>
    <cellStyle name="20% - Accent1 26" xfId="515"/>
    <cellStyle name="20% - Accent1 27" xfId="516"/>
    <cellStyle name="20% - Accent1 28" xfId="517"/>
    <cellStyle name="20% - Accent1 29" xfId="518"/>
    <cellStyle name="20% - Accent1 3" xfId="84"/>
    <cellStyle name="20% - Accent1 30" xfId="519"/>
    <cellStyle name="20% - Accent1 31" xfId="520"/>
    <cellStyle name="20% - Accent1 32" xfId="521"/>
    <cellStyle name="20% - Accent1 33" xfId="522"/>
    <cellStyle name="20% - Accent1 34" xfId="523"/>
    <cellStyle name="20% - Accent1 35" xfId="524"/>
    <cellStyle name="20% - Accent1 36" xfId="525"/>
    <cellStyle name="20% - Accent1 37" xfId="526"/>
    <cellStyle name="20% - Accent1 38" xfId="527"/>
    <cellStyle name="20% - Accent1 39" xfId="528"/>
    <cellStyle name="20% - Accent1 4" xfId="529"/>
    <cellStyle name="20% - Accent1 40" xfId="82"/>
    <cellStyle name="20% - Accent1 5" xfId="530"/>
    <cellStyle name="20% - Accent1 6" xfId="531"/>
    <cellStyle name="20% - Accent1 7" xfId="532"/>
    <cellStyle name="20% - Accent1 8" xfId="533"/>
    <cellStyle name="20% - Accent1 9" xfId="534"/>
    <cellStyle name="20% - Accent2 10" xfId="535"/>
    <cellStyle name="20% - Accent2 11" xfId="536"/>
    <cellStyle name="20% - Accent2 12" xfId="537"/>
    <cellStyle name="20% - Accent2 13" xfId="538"/>
    <cellStyle name="20% - Accent2 14" xfId="539"/>
    <cellStyle name="20% - Accent2 15" xfId="540"/>
    <cellStyle name="20% - Accent2 16" xfId="541"/>
    <cellStyle name="20% - Accent2 17" xfId="542"/>
    <cellStyle name="20% - Accent2 18" xfId="543"/>
    <cellStyle name="20% - Accent2 19" xfId="544"/>
    <cellStyle name="20% - Accent2 2" xfId="86"/>
    <cellStyle name="20% - Accent2 20" xfId="545"/>
    <cellStyle name="20% - Accent2 21" xfId="546"/>
    <cellStyle name="20% - Accent2 22" xfId="547"/>
    <cellStyle name="20% - Accent2 23" xfId="548"/>
    <cellStyle name="20% - Accent2 24" xfId="549"/>
    <cellStyle name="20% - Accent2 25" xfId="550"/>
    <cellStyle name="20% - Accent2 26" xfId="551"/>
    <cellStyle name="20% - Accent2 27" xfId="552"/>
    <cellStyle name="20% - Accent2 28" xfId="553"/>
    <cellStyle name="20% - Accent2 29" xfId="554"/>
    <cellStyle name="20% - Accent2 3" xfId="87"/>
    <cellStyle name="20% - Accent2 30" xfId="555"/>
    <cellStyle name="20% - Accent2 31" xfId="556"/>
    <cellStyle name="20% - Accent2 32" xfId="557"/>
    <cellStyle name="20% - Accent2 33" xfId="558"/>
    <cellStyle name="20% - Accent2 34" xfId="559"/>
    <cellStyle name="20% - Accent2 35" xfId="560"/>
    <cellStyle name="20% - Accent2 36" xfId="561"/>
    <cellStyle name="20% - Accent2 37" xfId="562"/>
    <cellStyle name="20% - Accent2 38" xfId="563"/>
    <cellStyle name="20% - Accent2 39" xfId="564"/>
    <cellStyle name="20% - Accent2 4" xfId="565"/>
    <cellStyle name="20% - Accent2 40" xfId="85"/>
    <cellStyle name="20% - Accent2 5" xfId="566"/>
    <cellStyle name="20% - Accent2 6" xfId="567"/>
    <cellStyle name="20% - Accent2 7" xfId="568"/>
    <cellStyle name="20% - Accent2 8" xfId="569"/>
    <cellStyle name="20% - Accent2 9" xfId="570"/>
    <cellStyle name="20% - Accent3 10" xfId="571"/>
    <cellStyle name="20% - Accent3 11" xfId="572"/>
    <cellStyle name="20% - Accent3 12" xfId="573"/>
    <cellStyle name="20% - Accent3 13" xfId="574"/>
    <cellStyle name="20% - Accent3 14" xfId="575"/>
    <cellStyle name="20% - Accent3 15" xfId="576"/>
    <cellStyle name="20% - Accent3 16" xfId="577"/>
    <cellStyle name="20% - Accent3 17" xfId="578"/>
    <cellStyle name="20% - Accent3 18" xfId="579"/>
    <cellStyle name="20% - Accent3 19" xfId="580"/>
    <cellStyle name="20% - Accent3 2" xfId="89"/>
    <cellStyle name="20% - Accent3 20" xfId="581"/>
    <cellStyle name="20% - Accent3 21" xfId="582"/>
    <cellStyle name="20% - Accent3 22" xfId="583"/>
    <cellStyle name="20% - Accent3 23" xfId="584"/>
    <cellStyle name="20% - Accent3 24" xfId="585"/>
    <cellStyle name="20% - Accent3 25" xfId="586"/>
    <cellStyle name="20% - Accent3 26" xfId="587"/>
    <cellStyle name="20% - Accent3 27" xfId="588"/>
    <cellStyle name="20% - Accent3 28" xfId="589"/>
    <cellStyle name="20% - Accent3 29" xfId="590"/>
    <cellStyle name="20% - Accent3 3" xfId="90"/>
    <cellStyle name="20% - Accent3 30" xfId="591"/>
    <cellStyle name="20% - Accent3 31" xfId="592"/>
    <cellStyle name="20% - Accent3 32" xfId="593"/>
    <cellStyle name="20% - Accent3 33" xfId="594"/>
    <cellStyle name="20% - Accent3 34" xfId="595"/>
    <cellStyle name="20% - Accent3 35" xfId="596"/>
    <cellStyle name="20% - Accent3 36" xfId="597"/>
    <cellStyle name="20% - Accent3 37" xfId="598"/>
    <cellStyle name="20% - Accent3 38" xfId="599"/>
    <cellStyle name="20% - Accent3 39" xfId="600"/>
    <cellStyle name="20% - Accent3 4" xfId="601"/>
    <cellStyle name="20% - Accent3 40" xfId="88"/>
    <cellStyle name="20% - Accent3 5" xfId="602"/>
    <cellStyle name="20% - Accent3 6" xfId="603"/>
    <cellStyle name="20% - Accent3 7" xfId="604"/>
    <cellStyle name="20% - Accent3 8" xfId="605"/>
    <cellStyle name="20% - Accent3 9" xfId="606"/>
    <cellStyle name="20% - Accent4 10" xfId="607"/>
    <cellStyle name="20% - Accent4 11" xfId="608"/>
    <cellStyle name="20% - Accent4 12" xfId="609"/>
    <cellStyle name="20% - Accent4 13" xfId="610"/>
    <cellStyle name="20% - Accent4 14" xfId="611"/>
    <cellStyle name="20% - Accent4 15" xfId="612"/>
    <cellStyle name="20% - Accent4 16" xfId="613"/>
    <cellStyle name="20% - Accent4 17" xfId="614"/>
    <cellStyle name="20% - Accent4 18" xfId="615"/>
    <cellStyle name="20% - Accent4 19" xfId="616"/>
    <cellStyle name="20% - Accent4 2" xfId="92"/>
    <cellStyle name="20% - Accent4 20" xfId="617"/>
    <cellStyle name="20% - Accent4 21" xfId="618"/>
    <cellStyle name="20% - Accent4 22" xfId="619"/>
    <cellStyle name="20% - Accent4 23" xfId="620"/>
    <cellStyle name="20% - Accent4 24" xfId="621"/>
    <cellStyle name="20% - Accent4 25" xfId="622"/>
    <cellStyle name="20% - Accent4 26" xfId="623"/>
    <cellStyle name="20% - Accent4 27" xfId="624"/>
    <cellStyle name="20% - Accent4 28" xfId="625"/>
    <cellStyle name="20% - Accent4 29" xfId="626"/>
    <cellStyle name="20% - Accent4 3" xfId="93"/>
    <cellStyle name="20% - Accent4 30" xfId="627"/>
    <cellStyle name="20% - Accent4 31" xfId="628"/>
    <cellStyle name="20% - Accent4 32" xfId="629"/>
    <cellStyle name="20% - Accent4 33" xfId="630"/>
    <cellStyle name="20% - Accent4 34" xfId="631"/>
    <cellStyle name="20% - Accent4 35" xfId="632"/>
    <cellStyle name="20% - Accent4 36" xfId="633"/>
    <cellStyle name="20% - Accent4 37" xfId="634"/>
    <cellStyle name="20% - Accent4 38" xfId="635"/>
    <cellStyle name="20% - Accent4 39" xfId="636"/>
    <cellStyle name="20% - Accent4 4" xfId="637"/>
    <cellStyle name="20% - Accent4 40" xfId="91"/>
    <cellStyle name="20% - Accent4 5" xfId="638"/>
    <cellStyle name="20% - Accent4 6" xfId="639"/>
    <cellStyle name="20% - Accent4 7" xfId="640"/>
    <cellStyle name="20% - Accent4 8" xfId="641"/>
    <cellStyle name="20% - Accent4 9" xfId="642"/>
    <cellStyle name="20% - Accent5 10" xfId="643"/>
    <cellStyle name="20% - Accent5 11" xfId="644"/>
    <cellStyle name="20% - Accent5 12" xfId="645"/>
    <cellStyle name="20% - Accent5 13" xfId="646"/>
    <cellStyle name="20% - Accent5 14" xfId="647"/>
    <cellStyle name="20% - Accent5 15" xfId="648"/>
    <cellStyle name="20% - Accent5 16" xfId="649"/>
    <cellStyle name="20% - Accent5 17" xfId="650"/>
    <cellStyle name="20% - Accent5 18" xfId="651"/>
    <cellStyle name="20% - Accent5 19" xfId="652"/>
    <cellStyle name="20% - Accent5 2" xfId="95"/>
    <cellStyle name="20% - Accent5 20" xfId="653"/>
    <cellStyle name="20% - Accent5 21" xfId="654"/>
    <cellStyle name="20% - Accent5 22" xfId="655"/>
    <cellStyle name="20% - Accent5 23" xfId="656"/>
    <cellStyle name="20% - Accent5 24" xfId="657"/>
    <cellStyle name="20% - Accent5 25" xfId="658"/>
    <cellStyle name="20% - Accent5 26" xfId="659"/>
    <cellStyle name="20% - Accent5 27" xfId="660"/>
    <cellStyle name="20% - Accent5 28" xfId="661"/>
    <cellStyle name="20% - Accent5 29" xfId="662"/>
    <cellStyle name="20% - Accent5 3" xfId="96"/>
    <cellStyle name="20% - Accent5 30" xfId="663"/>
    <cellStyle name="20% - Accent5 31" xfId="664"/>
    <cellStyle name="20% - Accent5 32" xfId="665"/>
    <cellStyle name="20% - Accent5 33" xfId="666"/>
    <cellStyle name="20% - Accent5 34" xfId="667"/>
    <cellStyle name="20% - Accent5 35" xfId="668"/>
    <cellStyle name="20% - Accent5 36" xfId="669"/>
    <cellStyle name="20% - Accent5 37" xfId="670"/>
    <cellStyle name="20% - Accent5 38" xfId="671"/>
    <cellStyle name="20% - Accent5 39" xfId="672"/>
    <cellStyle name="20% - Accent5 4" xfId="673"/>
    <cellStyle name="20% - Accent5 40" xfId="94"/>
    <cellStyle name="20% - Accent5 5" xfId="674"/>
    <cellStyle name="20% - Accent5 6" xfId="675"/>
    <cellStyle name="20% - Accent5 7" xfId="676"/>
    <cellStyle name="20% - Accent5 8" xfId="677"/>
    <cellStyle name="20% - Accent5 9" xfId="678"/>
    <cellStyle name="20% - Accent6 10" xfId="679"/>
    <cellStyle name="20% - Accent6 11" xfId="680"/>
    <cellStyle name="20% - Accent6 12" xfId="681"/>
    <cellStyle name="20% - Accent6 13" xfId="682"/>
    <cellStyle name="20% - Accent6 14" xfId="683"/>
    <cellStyle name="20% - Accent6 15" xfId="684"/>
    <cellStyle name="20% - Accent6 16" xfId="685"/>
    <cellStyle name="20% - Accent6 17" xfId="686"/>
    <cellStyle name="20% - Accent6 18" xfId="687"/>
    <cellStyle name="20% - Accent6 19" xfId="688"/>
    <cellStyle name="20% - Accent6 2" xfId="98"/>
    <cellStyle name="20% - Accent6 20" xfId="689"/>
    <cellStyle name="20% - Accent6 21" xfId="690"/>
    <cellStyle name="20% - Accent6 22" xfId="691"/>
    <cellStyle name="20% - Accent6 23" xfId="692"/>
    <cellStyle name="20% - Accent6 24" xfId="693"/>
    <cellStyle name="20% - Accent6 25" xfId="694"/>
    <cellStyle name="20% - Accent6 26" xfId="695"/>
    <cellStyle name="20% - Accent6 27" xfId="696"/>
    <cellStyle name="20% - Accent6 28" xfId="697"/>
    <cellStyle name="20% - Accent6 29" xfId="698"/>
    <cellStyle name="20% - Accent6 3" xfId="99"/>
    <cellStyle name="20% - Accent6 30" xfId="699"/>
    <cellStyle name="20% - Accent6 31" xfId="700"/>
    <cellStyle name="20% - Accent6 32" xfId="701"/>
    <cellStyle name="20% - Accent6 33" xfId="702"/>
    <cellStyle name="20% - Accent6 34" xfId="703"/>
    <cellStyle name="20% - Accent6 35" xfId="704"/>
    <cellStyle name="20% - Accent6 36" xfId="705"/>
    <cellStyle name="20% - Accent6 37" xfId="706"/>
    <cellStyle name="20% - Accent6 38" xfId="707"/>
    <cellStyle name="20% - Accent6 39" xfId="708"/>
    <cellStyle name="20% - Accent6 4" xfId="709"/>
    <cellStyle name="20% - Accent6 40" xfId="97"/>
    <cellStyle name="20% - Accent6 5" xfId="710"/>
    <cellStyle name="20% - Accent6 6" xfId="711"/>
    <cellStyle name="20% - Accent6 7" xfId="712"/>
    <cellStyle name="20% - Accent6 8" xfId="713"/>
    <cellStyle name="20% - Accent6 9" xfId="714"/>
    <cellStyle name="20% - ส่วนที่ถูกเน้น1" xfId="2000"/>
    <cellStyle name="20% - ส่วนที่ถูกเน้น2" xfId="2001"/>
    <cellStyle name="20% - ส่วนที่ถูกเน้น3" xfId="2002"/>
    <cellStyle name="20% - ส่วนที่ถูกเน้น4" xfId="2003"/>
    <cellStyle name="20% - ส่วนที่ถูกเน้น5" xfId="2004"/>
    <cellStyle name="20% - ส่วนที่ถูกเน้น6" xfId="2005"/>
    <cellStyle name="40% - Accent1 10" xfId="715"/>
    <cellStyle name="40% - Accent1 11" xfId="716"/>
    <cellStyle name="40% - Accent1 12" xfId="717"/>
    <cellStyle name="40% - Accent1 13" xfId="718"/>
    <cellStyle name="40% - Accent1 14" xfId="719"/>
    <cellStyle name="40% - Accent1 15" xfId="720"/>
    <cellStyle name="40% - Accent1 16" xfId="721"/>
    <cellStyle name="40% - Accent1 17" xfId="722"/>
    <cellStyle name="40% - Accent1 18" xfId="723"/>
    <cellStyle name="40% - Accent1 19" xfId="724"/>
    <cellStyle name="40% - Accent1 2" xfId="101"/>
    <cellStyle name="40% - Accent1 20" xfId="725"/>
    <cellStyle name="40% - Accent1 21" xfId="726"/>
    <cellStyle name="40% - Accent1 22" xfId="727"/>
    <cellStyle name="40% - Accent1 23" xfId="728"/>
    <cellStyle name="40% - Accent1 24" xfId="729"/>
    <cellStyle name="40% - Accent1 25" xfId="730"/>
    <cellStyle name="40% - Accent1 26" xfId="731"/>
    <cellStyle name="40% - Accent1 27" xfId="732"/>
    <cellStyle name="40% - Accent1 28" xfId="733"/>
    <cellStyle name="40% - Accent1 29" xfId="734"/>
    <cellStyle name="40% - Accent1 3" xfId="102"/>
    <cellStyle name="40% - Accent1 30" xfId="735"/>
    <cellStyle name="40% - Accent1 31" xfId="736"/>
    <cellStyle name="40% - Accent1 32" xfId="737"/>
    <cellStyle name="40% - Accent1 33" xfId="738"/>
    <cellStyle name="40% - Accent1 34" xfId="739"/>
    <cellStyle name="40% - Accent1 35" xfId="740"/>
    <cellStyle name="40% - Accent1 36" xfId="741"/>
    <cellStyle name="40% - Accent1 37" xfId="742"/>
    <cellStyle name="40% - Accent1 38" xfId="743"/>
    <cellStyle name="40% - Accent1 39" xfId="744"/>
    <cellStyle name="40% - Accent1 4" xfId="745"/>
    <cellStyle name="40% - Accent1 40" xfId="100"/>
    <cellStyle name="40% - Accent1 5" xfId="746"/>
    <cellStyle name="40% - Accent1 6" xfId="747"/>
    <cellStyle name="40% - Accent1 7" xfId="748"/>
    <cellStyle name="40% - Accent1 8" xfId="749"/>
    <cellStyle name="40% - Accent1 9" xfId="750"/>
    <cellStyle name="40% - Accent2 10" xfId="751"/>
    <cellStyle name="40% - Accent2 11" xfId="752"/>
    <cellStyle name="40% - Accent2 12" xfId="753"/>
    <cellStyle name="40% - Accent2 13" xfId="754"/>
    <cellStyle name="40% - Accent2 14" xfId="755"/>
    <cellStyle name="40% - Accent2 15" xfId="756"/>
    <cellStyle name="40% - Accent2 16" xfId="757"/>
    <cellStyle name="40% - Accent2 17" xfId="758"/>
    <cellStyle name="40% - Accent2 18" xfId="759"/>
    <cellStyle name="40% - Accent2 19" xfId="760"/>
    <cellStyle name="40% - Accent2 2" xfId="104"/>
    <cellStyle name="40% - Accent2 20" xfId="761"/>
    <cellStyle name="40% - Accent2 21" xfId="762"/>
    <cellStyle name="40% - Accent2 22" xfId="763"/>
    <cellStyle name="40% - Accent2 23" xfId="764"/>
    <cellStyle name="40% - Accent2 24" xfId="765"/>
    <cellStyle name="40% - Accent2 25" xfId="766"/>
    <cellStyle name="40% - Accent2 26" xfId="767"/>
    <cellStyle name="40% - Accent2 27" xfId="768"/>
    <cellStyle name="40% - Accent2 28" xfId="769"/>
    <cellStyle name="40% - Accent2 29" xfId="770"/>
    <cellStyle name="40% - Accent2 3" xfId="105"/>
    <cellStyle name="40% - Accent2 30" xfId="771"/>
    <cellStyle name="40% - Accent2 31" xfId="772"/>
    <cellStyle name="40% - Accent2 32" xfId="773"/>
    <cellStyle name="40% - Accent2 33" xfId="774"/>
    <cellStyle name="40% - Accent2 34" xfId="775"/>
    <cellStyle name="40% - Accent2 35" xfId="776"/>
    <cellStyle name="40% - Accent2 36" xfId="777"/>
    <cellStyle name="40% - Accent2 37" xfId="778"/>
    <cellStyle name="40% - Accent2 38" xfId="779"/>
    <cellStyle name="40% - Accent2 39" xfId="780"/>
    <cellStyle name="40% - Accent2 4" xfId="781"/>
    <cellStyle name="40% - Accent2 40" xfId="103"/>
    <cellStyle name="40% - Accent2 5" xfId="782"/>
    <cellStyle name="40% - Accent2 6" xfId="783"/>
    <cellStyle name="40% - Accent2 7" xfId="784"/>
    <cellStyle name="40% - Accent2 8" xfId="785"/>
    <cellStyle name="40% - Accent2 9" xfId="786"/>
    <cellStyle name="40% - Accent3 10" xfId="787"/>
    <cellStyle name="40% - Accent3 11" xfId="788"/>
    <cellStyle name="40% - Accent3 12" xfId="789"/>
    <cellStyle name="40% - Accent3 13" xfId="790"/>
    <cellStyle name="40% - Accent3 14" xfId="791"/>
    <cellStyle name="40% - Accent3 15" xfId="792"/>
    <cellStyle name="40% - Accent3 16" xfId="793"/>
    <cellStyle name="40% - Accent3 17" xfId="794"/>
    <cellStyle name="40% - Accent3 18" xfId="795"/>
    <cellStyle name="40% - Accent3 19" xfId="796"/>
    <cellStyle name="40% - Accent3 2" xfId="107"/>
    <cellStyle name="40% - Accent3 20" xfId="797"/>
    <cellStyle name="40% - Accent3 21" xfId="798"/>
    <cellStyle name="40% - Accent3 22" xfId="799"/>
    <cellStyle name="40% - Accent3 23" xfId="800"/>
    <cellStyle name="40% - Accent3 24" xfId="801"/>
    <cellStyle name="40% - Accent3 25" xfId="802"/>
    <cellStyle name="40% - Accent3 26" xfId="803"/>
    <cellStyle name="40% - Accent3 27" xfId="804"/>
    <cellStyle name="40% - Accent3 28" xfId="805"/>
    <cellStyle name="40% - Accent3 29" xfId="806"/>
    <cellStyle name="40% - Accent3 3" xfId="108"/>
    <cellStyle name="40% - Accent3 30" xfId="807"/>
    <cellStyle name="40% - Accent3 31" xfId="808"/>
    <cellStyle name="40% - Accent3 32" xfId="809"/>
    <cellStyle name="40% - Accent3 33" xfId="810"/>
    <cellStyle name="40% - Accent3 34" xfId="811"/>
    <cellStyle name="40% - Accent3 35" xfId="812"/>
    <cellStyle name="40% - Accent3 36" xfId="813"/>
    <cellStyle name="40% - Accent3 37" xfId="814"/>
    <cellStyle name="40% - Accent3 38" xfId="815"/>
    <cellStyle name="40% - Accent3 39" xfId="816"/>
    <cellStyle name="40% - Accent3 4" xfId="817"/>
    <cellStyle name="40% - Accent3 40" xfId="106"/>
    <cellStyle name="40% - Accent3 5" xfId="818"/>
    <cellStyle name="40% - Accent3 6" xfId="819"/>
    <cellStyle name="40% - Accent3 7" xfId="820"/>
    <cellStyle name="40% - Accent3 8" xfId="821"/>
    <cellStyle name="40% - Accent3 9" xfId="822"/>
    <cellStyle name="40% - Accent4 10" xfId="823"/>
    <cellStyle name="40% - Accent4 11" xfId="824"/>
    <cellStyle name="40% - Accent4 12" xfId="825"/>
    <cellStyle name="40% - Accent4 13" xfId="826"/>
    <cellStyle name="40% - Accent4 14" xfId="827"/>
    <cellStyle name="40% - Accent4 15" xfId="828"/>
    <cellStyle name="40% - Accent4 16" xfId="829"/>
    <cellStyle name="40% - Accent4 17" xfId="830"/>
    <cellStyle name="40% - Accent4 18" xfId="831"/>
    <cellStyle name="40% - Accent4 19" xfId="832"/>
    <cellStyle name="40% - Accent4 2" xfId="110"/>
    <cellStyle name="40% - Accent4 20" xfId="833"/>
    <cellStyle name="40% - Accent4 21" xfId="834"/>
    <cellStyle name="40% - Accent4 22" xfId="835"/>
    <cellStyle name="40% - Accent4 23" xfId="836"/>
    <cellStyle name="40% - Accent4 24" xfId="837"/>
    <cellStyle name="40% - Accent4 25" xfId="838"/>
    <cellStyle name="40% - Accent4 26" xfId="839"/>
    <cellStyle name="40% - Accent4 27" xfId="840"/>
    <cellStyle name="40% - Accent4 28" xfId="841"/>
    <cellStyle name="40% - Accent4 29" xfId="842"/>
    <cellStyle name="40% - Accent4 3" xfId="111"/>
    <cellStyle name="40% - Accent4 30" xfId="843"/>
    <cellStyle name="40% - Accent4 31" xfId="844"/>
    <cellStyle name="40% - Accent4 32" xfId="845"/>
    <cellStyle name="40% - Accent4 33" xfId="846"/>
    <cellStyle name="40% - Accent4 34" xfId="847"/>
    <cellStyle name="40% - Accent4 35" xfId="848"/>
    <cellStyle name="40% - Accent4 36" xfId="849"/>
    <cellStyle name="40% - Accent4 37" xfId="850"/>
    <cellStyle name="40% - Accent4 38" xfId="851"/>
    <cellStyle name="40% - Accent4 39" xfId="852"/>
    <cellStyle name="40% - Accent4 4" xfId="853"/>
    <cellStyle name="40% - Accent4 40" xfId="109"/>
    <cellStyle name="40% - Accent4 5" xfId="854"/>
    <cellStyle name="40% - Accent4 6" xfId="855"/>
    <cellStyle name="40% - Accent4 7" xfId="856"/>
    <cellStyle name="40% - Accent4 8" xfId="857"/>
    <cellStyle name="40% - Accent4 9" xfId="858"/>
    <cellStyle name="40% - Accent5 10" xfId="859"/>
    <cellStyle name="40% - Accent5 11" xfId="860"/>
    <cellStyle name="40% - Accent5 12" xfId="861"/>
    <cellStyle name="40% - Accent5 13" xfId="862"/>
    <cellStyle name="40% - Accent5 14" xfId="863"/>
    <cellStyle name="40% - Accent5 15" xfId="864"/>
    <cellStyle name="40% - Accent5 16" xfId="865"/>
    <cellStyle name="40% - Accent5 17" xfId="866"/>
    <cellStyle name="40% - Accent5 18" xfId="867"/>
    <cellStyle name="40% - Accent5 19" xfId="868"/>
    <cellStyle name="40% - Accent5 2" xfId="113"/>
    <cellStyle name="40% - Accent5 20" xfId="869"/>
    <cellStyle name="40% - Accent5 21" xfId="870"/>
    <cellStyle name="40% - Accent5 22" xfId="871"/>
    <cellStyle name="40% - Accent5 23" xfId="872"/>
    <cellStyle name="40% - Accent5 24" xfId="873"/>
    <cellStyle name="40% - Accent5 25" xfId="874"/>
    <cellStyle name="40% - Accent5 26" xfId="875"/>
    <cellStyle name="40% - Accent5 27" xfId="876"/>
    <cellStyle name="40% - Accent5 28" xfId="877"/>
    <cellStyle name="40% - Accent5 29" xfId="878"/>
    <cellStyle name="40% - Accent5 3" xfId="114"/>
    <cellStyle name="40% - Accent5 30" xfId="879"/>
    <cellStyle name="40% - Accent5 31" xfId="880"/>
    <cellStyle name="40% - Accent5 32" xfId="881"/>
    <cellStyle name="40% - Accent5 33" xfId="882"/>
    <cellStyle name="40% - Accent5 34" xfId="883"/>
    <cellStyle name="40% - Accent5 35" xfId="884"/>
    <cellStyle name="40% - Accent5 36" xfId="885"/>
    <cellStyle name="40% - Accent5 37" xfId="886"/>
    <cellStyle name="40% - Accent5 38" xfId="887"/>
    <cellStyle name="40% - Accent5 39" xfId="888"/>
    <cellStyle name="40% - Accent5 4" xfId="889"/>
    <cellStyle name="40% - Accent5 40" xfId="112"/>
    <cellStyle name="40% - Accent5 5" xfId="890"/>
    <cellStyle name="40% - Accent5 6" xfId="891"/>
    <cellStyle name="40% - Accent5 7" xfId="892"/>
    <cellStyle name="40% - Accent5 8" xfId="893"/>
    <cellStyle name="40% - Accent5 9" xfId="894"/>
    <cellStyle name="40% - Accent6 10" xfId="895"/>
    <cellStyle name="40% - Accent6 11" xfId="896"/>
    <cellStyle name="40% - Accent6 12" xfId="897"/>
    <cellStyle name="40% - Accent6 13" xfId="898"/>
    <cellStyle name="40% - Accent6 14" xfId="899"/>
    <cellStyle name="40% - Accent6 15" xfId="900"/>
    <cellStyle name="40% - Accent6 16" xfId="901"/>
    <cellStyle name="40% - Accent6 17" xfId="902"/>
    <cellStyle name="40% - Accent6 18" xfId="903"/>
    <cellStyle name="40% - Accent6 19" xfId="904"/>
    <cellStyle name="40% - Accent6 2" xfId="116"/>
    <cellStyle name="40% - Accent6 20" xfId="905"/>
    <cellStyle name="40% - Accent6 21" xfId="906"/>
    <cellStyle name="40% - Accent6 22" xfId="907"/>
    <cellStyle name="40% - Accent6 23" xfId="908"/>
    <cellStyle name="40% - Accent6 24" xfId="909"/>
    <cellStyle name="40% - Accent6 25" xfId="910"/>
    <cellStyle name="40% - Accent6 26" xfId="911"/>
    <cellStyle name="40% - Accent6 27" xfId="912"/>
    <cellStyle name="40% - Accent6 28" xfId="913"/>
    <cellStyle name="40% - Accent6 29" xfId="914"/>
    <cellStyle name="40% - Accent6 3" xfId="117"/>
    <cellStyle name="40% - Accent6 30" xfId="915"/>
    <cellStyle name="40% - Accent6 31" xfId="916"/>
    <cellStyle name="40% - Accent6 32" xfId="917"/>
    <cellStyle name="40% - Accent6 33" xfId="918"/>
    <cellStyle name="40% - Accent6 34" xfId="919"/>
    <cellStyle name="40% - Accent6 35" xfId="920"/>
    <cellStyle name="40% - Accent6 36" xfId="921"/>
    <cellStyle name="40% - Accent6 37" xfId="922"/>
    <cellStyle name="40% - Accent6 38" xfId="923"/>
    <cellStyle name="40% - Accent6 39" xfId="924"/>
    <cellStyle name="40% - Accent6 4" xfId="925"/>
    <cellStyle name="40% - Accent6 40" xfId="115"/>
    <cellStyle name="40% - Accent6 5" xfId="926"/>
    <cellStyle name="40% - Accent6 6" xfId="927"/>
    <cellStyle name="40% - Accent6 7" xfId="928"/>
    <cellStyle name="40% - Accent6 8" xfId="929"/>
    <cellStyle name="40% - Accent6 9" xfId="930"/>
    <cellStyle name="40% - ส่วนที่ถูกเน้น1" xfId="2006"/>
    <cellStyle name="40% - ส่วนที่ถูกเน้น2" xfId="2007"/>
    <cellStyle name="40% - ส่วนที่ถูกเน้น3" xfId="2008"/>
    <cellStyle name="40% - ส่วนที่ถูกเน้น4" xfId="2009"/>
    <cellStyle name="40% - ส่วนที่ถูกเน้น5" xfId="2010"/>
    <cellStyle name="40% - ส่วนที่ถูกเน้น6" xfId="2011"/>
    <cellStyle name="60% - Accent1 10" xfId="931"/>
    <cellStyle name="60% - Accent1 11" xfId="932"/>
    <cellStyle name="60% - Accent1 12" xfId="933"/>
    <cellStyle name="60% - Accent1 13" xfId="934"/>
    <cellStyle name="60% - Accent1 14" xfId="935"/>
    <cellStyle name="60% - Accent1 15" xfId="936"/>
    <cellStyle name="60% - Accent1 16" xfId="937"/>
    <cellStyle name="60% - Accent1 17" xfId="938"/>
    <cellStyle name="60% - Accent1 18" xfId="939"/>
    <cellStyle name="60% - Accent1 19" xfId="940"/>
    <cellStyle name="60% - Accent1 2" xfId="119"/>
    <cellStyle name="60% - Accent1 20" xfId="941"/>
    <cellStyle name="60% - Accent1 21" xfId="942"/>
    <cellStyle name="60% - Accent1 22" xfId="943"/>
    <cellStyle name="60% - Accent1 23" xfId="944"/>
    <cellStyle name="60% - Accent1 24" xfId="945"/>
    <cellStyle name="60% - Accent1 25" xfId="946"/>
    <cellStyle name="60% - Accent1 26" xfId="947"/>
    <cellStyle name="60% - Accent1 27" xfId="948"/>
    <cellStyle name="60% - Accent1 28" xfId="949"/>
    <cellStyle name="60% - Accent1 29" xfId="950"/>
    <cellStyle name="60% - Accent1 3" xfId="120"/>
    <cellStyle name="60% - Accent1 30" xfId="951"/>
    <cellStyle name="60% - Accent1 31" xfId="952"/>
    <cellStyle name="60% - Accent1 32" xfId="953"/>
    <cellStyle name="60% - Accent1 33" xfId="954"/>
    <cellStyle name="60% - Accent1 34" xfId="955"/>
    <cellStyle name="60% - Accent1 35" xfId="956"/>
    <cellStyle name="60% - Accent1 36" xfId="957"/>
    <cellStyle name="60% - Accent1 37" xfId="958"/>
    <cellStyle name="60% - Accent1 38" xfId="959"/>
    <cellStyle name="60% - Accent1 39" xfId="960"/>
    <cellStyle name="60% - Accent1 4" xfId="961"/>
    <cellStyle name="60% - Accent1 40" xfId="118"/>
    <cellStyle name="60% - Accent1 5" xfId="962"/>
    <cellStyle name="60% - Accent1 6" xfId="963"/>
    <cellStyle name="60% - Accent1 7" xfId="964"/>
    <cellStyle name="60% - Accent1 8" xfId="965"/>
    <cellStyle name="60% - Accent1 9" xfId="966"/>
    <cellStyle name="60% - Accent2 10" xfId="967"/>
    <cellStyle name="60% - Accent2 11" xfId="968"/>
    <cellStyle name="60% - Accent2 12" xfId="969"/>
    <cellStyle name="60% - Accent2 13" xfId="970"/>
    <cellStyle name="60% - Accent2 14" xfId="971"/>
    <cellStyle name="60% - Accent2 15" xfId="972"/>
    <cellStyle name="60% - Accent2 16" xfId="973"/>
    <cellStyle name="60% - Accent2 17" xfId="974"/>
    <cellStyle name="60% - Accent2 18" xfId="975"/>
    <cellStyle name="60% - Accent2 19" xfId="976"/>
    <cellStyle name="60% - Accent2 2" xfId="122"/>
    <cellStyle name="60% - Accent2 20" xfId="977"/>
    <cellStyle name="60% - Accent2 21" xfId="978"/>
    <cellStyle name="60% - Accent2 22" xfId="979"/>
    <cellStyle name="60% - Accent2 23" xfId="980"/>
    <cellStyle name="60% - Accent2 24" xfId="981"/>
    <cellStyle name="60% - Accent2 25" xfId="982"/>
    <cellStyle name="60% - Accent2 26" xfId="983"/>
    <cellStyle name="60% - Accent2 27" xfId="984"/>
    <cellStyle name="60% - Accent2 28" xfId="985"/>
    <cellStyle name="60% - Accent2 29" xfId="986"/>
    <cellStyle name="60% - Accent2 3" xfId="123"/>
    <cellStyle name="60% - Accent2 30" xfId="987"/>
    <cellStyle name="60% - Accent2 31" xfId="988"/>
    <cellStyle name="60% - Accent2 32" xfId="989"/>
    <cellStyle name="60% - Accent2 33" xfId="990"/>
    <cellStyle name="60% - Accent2 34" xfId="991"/>
    <cellStyle name="60% - Accent2 35" xfId="992"/>
    <cellStyle name="60% - Accent2 36" xfId="993"/>
    <cellStyle name="60% - Accent2 37" xfId="994"/>
    <cellStyle name="60% - Accent2 38" xfId="995"/>
    <cellStyle name="60% - Accent2 39" xfId="996"/>
    <cellStyle name="60% - Accent2 4" xfId="997"/>
    <cellStyle name="60% - Accent2 40" xfId="121"/>
    <cellStyle name="60% - Accent2 5" xfId="998"/>
    <cellStyle name="60% - Accent2 6" xfId="999"/>
    <cellStyle name="60% - Accent2 7" xfId="1000"/>
    <cellStyle name="60% - Accent2 8" xfId="1001"/>
    <cellStyle name="60% - Accent2 9" xfId="1002"/>
    <cellStyle name="60% - Accent3 10" xfId="1003"/>
    <cellStyle name="60% - Accent3 11" xfId="1004"/>
    <cellStyle name="60% - Accent3 12" xfId="1005"/>
    <cellStyle name="60% - Accent3 13" xfId="1006"/>
    <cellStyle name="60% - Accent3 14" xfId="1007"/>
    <cellStyle name="60% - Accent3 15" xfId="1008"/>
    <cellStyle name="60% - Accent3 16" xfId="1009"/>
    <cellStyle name="60% - Accent3 17" xfId="1010"/>
    <cellStyle name="60% - Accent3 18" xfId="1011"/>
    <cellStyle name="60% - Accent3 19" xfId="1012"/>
    <cellStyle name="60% - Accent3 2" xfId="125"/>
    <cellStyle name="60% - Accent3 20" xfId="1013"/>
    <cellStyle name="60% - Accent3 21" xfId="1014"/>
    <cellStyle name="60% - Accent3 22" xfId="1015"/>
    <cellStyle name="60% - Accent3 23" xfId="1016"/>
    <cellStyle name="60% - Accent3 24" xfId="1017"/>
    <cellStyle name="60% - Accent3 25" xfId="1018"/>
    <cellStyle name="60% - Accent3 26" xfId="1019"/>
    <cellStyle name="60% - Accent3 27" xfId="1020"/>
    <cellStyle name="60% - Accent3 28" xfId="1021"/>
    <cellStyle name="60% - Accent3 29" xfId="1022"/>
    <cellStyle name="60% - Accent3 3" xfId="126"/>
    <cellStyle name="60% - Accent3 30" xfId="1023"/>
    <cellStyle name="60% - Accent3 31" xfId="1024"/>
    <cellStyle name="60% - Accent3 32" xfId="1025"/>
    <cellStyle name="60% - Accent3 33" xfId="1026"/>
    <cellStyle name="60% - Accent3 34" xfId="1027"/>
    <cellStyle name="60% - Accent3 35" xfId="1028"/>
    <cellStyle name="60% - Accent3 36" xfId="1029"/>
    <cellStyle name="60% - Accent3 37" xfId="1030"/>
    <cellStyle name="60% - Accent3 38" xfId="1031"/>
    <cellStyle name="60% - Accent3 39" xfId="1032"/>
    <cellStyle name="60% - Accent3 4" xfId="1033"/>
    <cellStyle name="60% - Accent3 40" xfId="124"/>
    <cellStyle name="60% - Accent3 5" xfId="1034"/>
    <cellStyle name="60% - Accent3 6" xfId="1035"/>
    <cellStyle name="60% - Accent3 7" xfId="1036"/>
    <cellStyle name="60% - Accent3 8" xfId="1037"/>
    <cellStyle name="60% - Accent3 9" xfId="1038"/>
    <cellStyle name="60% - Accent4 10" xfId="1039"/>
    <cellStyle name="60% - Accent4 11" xfId="1040"/>
    <cellStyle name="60% - Accent4 12" xfId="1041"/>
    <cellStyle name="60% - Accent4 13" xfId="1042"/>
    <cellStyle name="60% - Accent4 14" xfId="1043"/>
    <cellStyle name="60% - Accent4 15" xfId="1044"/>
    <cellStyle name="60% - Accent4 16" xfId="1045"/>
    <cellStyle name="60% - Accent4 17" xfId="1046"/>
    <cellStyle name="60% - Accent4 18" xfId="1047"/>
    <cellStyle name="60% - Accent4 19" xfId="1048"/>
    <cellStyle name="60% - Accent4 2" xfId="128"/>
    <cellStyle name="60% - Accent4 20" xfId="1049"/>
    <cellStyle name="60% - Accent4 21" xfId="1050"/>
    <cellStyle name="60% - Accent4 22" xfId="1051"/>
    <cellStyle name="60% - Accent4 23" xfId="1052"/>
    <cellStyle name="60% - Accent4 24" xfId="1053"/>
    <cellStyle name="60% - Accent4 25" xfId="1054"/>
    <cellStyle name="60% - Accent4 26" xfId="1055"/>
    <cellStyle name="60% - Accent4 27" xfId="1056"/>
    <cellStyle name="60% - Accent4 28" xfId="1057"/>
    <cellStyle name="60% - Accent4 29" xfId="1058"/>
    <cellStyle name="60% - Accent4 3" xfId="129"/>
    <cellStyle name="60% - Accent4 30" xfId="1059"/>
    <cellStyle name="60% - Accent4 31" xfId="1060"/>
    <cellStyle name="60% - Accent4 32" xfId="1061"/>
    <cellStyle name="60% - Accent4 33" xfId="1062"/>
    <cellStyle name="60% - Accent4 34" xfId="1063"/>
    <cellStyle name="60% - Accent4 35" xfId="1064"/>
    <cellStyle name="60% - Accent4 36" xfId="1065"/>
    <cellStyle name="60% - Accent4 37" xfId="1066"/>
    <cellStyle name="60% - Accent4 38" xfId="1067"/>
    <cellStyle name="60% - Accent4 39" xfId="1068"/>
    <cellStyle name="60% - Accent4 4" xfId="1069"/>
    <cellStyle name="60% - Accent4 40" xfId="127"/>
    <cellStyle name="60% - Accent4 5" xfId="1070"/>
    <cellStyle name="60% - Accent4 6" xfId="1071"/>
    <cellStyle name="60% - Accent4 7" xfId="1072"/>
    <cellStyle name="60% - Accent4 8" xfId="1073"/>
    <cellStyle name="60% - Accent4 9" xfId="1074"/>
    <cellStyle name="60% - Accent5 10" xfId="1075"/>
    <cellStyle name="60% - Accent5 11" xfId="1076"/>
    <cellStyle name="60% - Accent5 12" xfId="1077"/>
    <cellStyle name="60% - Accent5 13" xfId="1078"/>
    <cellStyle name="60% - Accent5 14" xfId="1079"/>
    <cellStyle name="60% - Accent5 15" xfId="1080"/>
    <cellStyle name="60% - Accent5 16" xfId="1081"/>
    <cellStyle name="60% - Accent5 17" xfId="1082"/>
    <cellStyle name="60% - Accent5 18" xfId="1083"/>
    <cellStyle name="60% - Accent5 19" xfId="1084"/>
    <cellStyle name="60% - Accent5 2" xfId="131"/>
    <cellStyle name="60% - Accent5 20" xfId="1085"/>
    <cellStyle name="60% - Accent5 21" xfId="1086"/>
    <cellStyle name="60% - Accent5 22" xfId="1087"/>
    <cellStyle name="60% - Accent5 23" xfId="1088"/>
    <cellStyle name="60% - Accent5 24" xfId="1089"/>
    <cellStyle name="60% - Accent5 25" xfId="1090"/>
    <cellStyle name="60% - Accent5 26" xfId="1091"/>
    <cellStyle name="60% - Accent5 27" xfId="1092"/>
    <cellStyle name="60% - Accent5 28" xfId="1093"/>
    <cellStyle name="60% - Accent5 29" xfId="1094"/>
    <cellStyle name="60% - Accent5 3" xfId="132"/>
    <cellStyle name="60% - Accent5 30" xfId="1095"/>
    <cellStyle name="60% - Accent5 31" xfId="1096"/>
    <cellStyle name="60% - Accent5 32" xfId="1097"/>
    <cellStyle name="60% - Accent5 33" xfId="1098"/>
    <cellStyle name="60% - Accent5 34" xfId="1099"/>
    <cellStyle name="60% - Accent5 35" xfId="1100"/>
    <cellStyle name="60% - Accent5 36" xfId="1101"/>
    <cellStyle name="60% - Accent5 37" xfId="1102"/>
    <cellStyle name="60% - Accent5 38" xfId="1103"/>
    <cellStyle name="60% - Accent5 39" xfId="1104"/>
    <cellStyle name="60% - Accent5 4" xfId="1105"/>
    <cellStyle name="60% - Accent5 40" xfId="130"/>
    <cellStyle name="60% - Accent5 5" xfId="1106"/>
    <cellStyle name="60% - Accent5 6" xfId="1107"/>
    <cellStyle name="60% - Accent5 7" xfId="1108"/>
    <cellStyle name="60% - Accent5 8" xfId="1109"/>
    <cellStyle name="60% - Accent5 9" xfId="1110"/>
    <cellStyle name="60% - Accent6 10" xfId="1111"/>
    <cellStyle name="60% - Accent6 11" xfId="1112"/>
    <cellStyle name="60% - Accent6 12" xfId="1113"/>
    <cellStyle name="60% - Accent6 13" xfId="1114"/>
    <cellStyle name="60% - Accent6 14" xfId="1115"/>
    <cellStyle name="60% - Accent6 15" xfId="1116"/>
    <cellStyle name="60% - Accent6 16" xfId="1117"/>
    <cellStyle name="60% - Accent6 17" xfId="1118"/>
    <cellStyle name="60% - Accent6 18" xfId="1119"/>
    <cellStyle name="60% - Accent6 19" xfId="1120"/>
    <cellStyle name="60% - Accent6 2" xfId="134"/>
    <cellStyle name="60% - Accent6 20" xfId="1121"/>
    <cellStyle name="60% - Accent6 21" xfId="1122"/>
    <cellStyle name="60% - Accent6 22" xfId="1123"/>
    <cellStyle name="60% - Accent6 23" xfId="1124"/>
    <cellStyle name="60% - Accent6 24" xfId="1125"/>
    <cellStyle name="60% - Accent6 25" xfId="1126"/>
    <cellStyle name="60% - Accent6 26" xfId="1127"/>
    <cellStyle name="60% - Accent6 27" xfId="1128"/>
    <cellStyle name="60% - Accent6 28" xfId="1129"/>
    <cellStyle name="60% - Accent6 29" xfId="1130"/>
    <cellStyle name="60% - Accent6 3" xfId="135"/>
    <cellStyle name="60% - Accent6 30" xfId="1131"/>
    <cellStyle name="60% - Accent6 31" xfId="1132"/>
    <cellStyle name="60% - Accent6 32" xfId="1133"/>
    <cellStyle name="60% - Accent6 33" xfId="1134"/>
    <cellStyle name="60% - Accent6 34" xfId="1135"/>
    <cellStyle name="60% - Accent6 35" xfId="1136"/>
    <cellStyle name="60% - Accent6 36" xfId="1137"/>
    <cellStyle name="60% - Accent6 37" xfId="1138"/>
    <cellStyle name="60% - Accent6 38" xfId="1139"/>
    <cellStyle name="60% - Accent6 39" xfId="1140"/>
    <cellStyle name="60% - Accent6 4" xfId="1141"/>
    <cellStyle name="60% - Accent6 40" xfId="133"/>
    <cellStyle name="60% - Accent6 5" xfId="1142"/>
    <cellStyle name="60% - Accent6 6" xfId="1143"/>
    <cellStyle name="60% - Accent6 7" xfId="1144"/>
    <cellStyle name="60% - Accent6 8" xfId="1145"/>
    <cellStyle name="60% - Accent6 9" xfId="1146"/>
    <cellStyle name="60% - ส่วนที่ถูกเน้น1" xfId="2012"/>
    <cellStyle name="60% - ส่วนที่ถูกเน้น2" xfId="2013"/>
    <cellStyle name="60% - ส่วนที่ถูกเน้น3" xfId="2014"/>
    <cellStyle name="60% - ส่วนที่ถูกเน้น4" xfId="2015"/>
    <cellStyle name="60% - ส่วนที่ถูกเน้น5" xfId="2016"/>
    <cellStyle name="60% - ส่วนที่ถูกเน้น6" xfId="2017"/>
    <cellStyle name="Accent1 10" xfId="1147"/>
    <cellStyle name="Accent1 11" xfId="1148"/>
    <cellStyle name="Accent1 12" xfId="1149"/>
    <cellStyle name="Accent1 13" xfId="1150"/>
    <cellStyle name="Accent1 14" xfId="1151"/>
    <cellStyle name="Accent1 15" xfId="1152"/>
    <cellStyle name="Accent1 16" xfId="1153"/>
    <cellStyle name="Accent1 17" xfId="1154"/>
    <cellStyle name="Accent1 18" xfId="1155"/>
    <cellStyle name="Accent1 19" xfId="1156"/>
    <cellStyle name="Accent1 2" xfId="137"/>
    <cellStyle name="Accent1 20" xfId="1157"/>
    <cellStyle name="Accent1 21" xfId="1158"/>
    <cellStyle name="Accent1 22" xfId="1159"/>
    <cellStyle name="Accent1 23" xfId="1160"/>
    <cellStyle name="Accent1 24" xfId="1161"/>
    <cellStyle name="Accent1 25" xfId="1162"/>
    <cellStyle name="Accent1 26" xfId="1163"/>
    <cellStyle name="Accent1 27" xfId="1164"/>
    <cellStyle name="Accent1 28" xfId="1165"/>
    <cellStyle name="Accent1 29" xfId="1166"/>
    <cellStyle name="Accent1 3" xfId="138"/>
    <cellStyle name="Accent1 30" xfId="1167"/>
    <cellStyle name="Accent1 31" xfId="1168"/>
    <cellStyle name="Accent1 32" xfId="1169"/>
    <cellStyle name="Accent1 33" xfId="1170"/>
    <cellStyle name="Accent1 34" xfId="1171"/>
    <cellStyle name="Accent1 35" xfId="1172"/>
    <cellStyle name="Accent1 36" xfId="1173"/>
    <cellStyle name="Accent1 37" xfId="1174"/>
    <cellStyle name="Accent1 38" xfId="1175"/>
    <cellStyle name="Accent1 39" xfId="1176"/>
    <cellStyle name="Accent1 4" xfId="1177"/>
    <cellStyle name="Accent1 40" xfId="136"/>
    <cellStyle name="Accent1 5" xfId="1178"/>
    <cellStyle name="Accent1 6" xfId="1179"/>
    <cellStyle name="Accent1 7" xfId="1180"/>
    <cellStyle name="Accent1 8" xfId="1181"/>
    <cellStyle name="Accent1 9" xfId="1182"/>
    <cellStyle name="Accent2 10" xfId="1183"/>
    <cellStyle name="Accent2 11" xfId="1184"/>
    <cellStyle name="Accent2 12" xfId="1185"/>
    <cellStyle name="Accent2 13" xfId="1186"/>
    <cellStyle name="Accent2 14" xfId="1187"/>
    <cellStyle name="Accent2 15" xfId="1188"/>
    <cellStyle name="Accent2 16" xfId="1189"/>
    <cellStyle name="Accent2 17" xfId="1190"/>
    <cellStyle name="Accent2 18" xfId="1191"/>
    <cellStyle name="Accent2 19" xfId="1192"/>
    <cellStyle name="Accent2 2" xfId="140"/>
    <cellStyle name="Accent2 20" xfId="1193"/>
    <cellStyle name="Accent2 21" xfId="1194"/>
    <cellStyle name="Accent2 22" xfId="1195"/>
    <cellStyle name="Accent2 23" xfId="1196"/>
    <cellStyle name="Accent2 24" xfId="1197"/>
    <cellStyle name="Accent2 25" xfId="1198"/>
    <cellStyle name="Accent2 26" xfId="1199"/>
    <cellStyle name="Accent2 27" xfId="1200"/>
    <cellStyle name="Accent2 28" xfId="1201"/>
    <cellStyle name="Accent2 29" xfId="1202"/>
    <cellStyle name="Accent2 3" xfId="141"/>
    <cellStyle name="Accent2 30" xfId="1203"/>
    <cellStyle name="Accent2 31" xfId="1204"/>
    <cellStyle name="Accent2 32" xfId="1205"/>
    <cellStyle name="Accent2 33" xfId="1206"/>
    <cellStyle name="Accent2 34" xfId="1207"/>
    <cellStyle name="Accent2 35" xfId="1208"/>
    <cellStyle name="Accent2 36" xfId="1209"/>
    <cellStyle name="Accent2 37" xfId="1210"/>
    <cellStyle name="Accent2 38" xfId="1211"/>
    <cellStyle name="Accent2 39" xfId="1212"/>
    <cellStyle name="Accent2 4" xfId="1213"/>
    <cellStyle name="Accent2 40" xfId="139"/>
    <cellStyle name="Accent2 5" xfId="1214"/>
    <cellStyle name="Accent2 6" xfId="1215"/>
    <cellStyle name="Accent2 7" xfId="1216"/>
    <cellStyle name="Accent2 8" xfId="1217"/>
    <cellStyle name="Accent2 9" xfId="1218"/>
    <cellStyle name="Accent3 10" xfId="1219"/>
    <cellStyle name="Accent3 11" xfId="1220"/>
    <cellStyle name="Accent3 12" xfId="1221"/>
    <cellStyle name="Accent3 13" xfId="1222"/>
    <cellStyle name="Accent3 14" xfId="1223"/>
    <cellStyle name="Accent3 15" xfId="1224"/>
    <cellStyle name="Accent3 16" xfId="1225"/>
    <cellStyle name="Accent3 17" xfId="1226"/>
    <cellStyle name="Accent3 18" xfId="1227"/>
    <cellStyle name="Accent3 19" xfId="1228"/>
    <cellStyle name="Accent3 2" xfId="143"/>
    <cellStyle name="Accent3 20" xfId="1229"/>
    <cellStyle name="Accent3 21" xfId="1230"/>
    <cellStyle name="Accent3 22" xfId="1231"/>
    <cellStyle name="Accent3 23" xfId="1232"/>
    <cellStyle name="Accent3 24" xfId="1233"/>
    <cellStyle name="Accent3 25" xfId="1234"/>
    <cellStyle name="Accent3 26" xfId="1235"/>
    <cellStyle name="Accent3 27" xfId="1236"/>
    <cellStyle name="Accent3 28" xfId="1237"/>
    <cellStyle name="Accent3 29" xfId="1238"/>
    <cellStyle name="Accent3 3" xfId="144"/>
    <cellStyle name="Accent3 30" xfId="1239"/>
    <cellStyle name="Accent3 31" xfId="1240"/>
    <cellStyle name="Accent3 32" xfId="1241"/>
    <cellStyle name="Accent3 33" xfId="1242"/>
    <cellStyle name="Accent3 34" xfId="1243"/>
    <cellStyle name="Accent3 35" xfId="1244"/>
    <cellStyle name="Accent3 36" xfId="1245"/>
    <cellStyle name="Accent3 37" xfId="1246"/>
    <cellStyle name="Accent3 38" xfId="1247"/>
    <cellStyle name="Accent3 39" xfId="1248"/>
    <cellStyle name="Accent3 4" xfId="1249"/>
    <cellStyle name="Accent3 40" xfId="142"/>
    <cellStyle name="Accent3 5" xfId="1250"/>
    <cellStyle name="Accent3 6" xfId="1251"/>
    <cellStyle name="Accent3 7" xfId="1252"/>
    <cellStyle name="Accent3 8" xfId="1253"/>
    <cellStyle name="Accent3 9" xfId="1254"/>
    <cellStyle name="Accent4 10" xfId="1255"/>
    <cellStyle name="Accent4 11" xfId="1256"/>
    <cellStyle name="Accent4 12" xfId="1257"/>
    <cellStyle name="Accent4 13" xfId="1258"/>
    <cellStyle name="Accent4 14" xfId="1259"/>
    <cellStyle name="Accent4 15" xfId="1260"/>
    <cellStyle name="Accent4 16" xfId="1261"/>
    <cellStyle name="Accent4 17" xfId="1262"/>
    <cellStyle name="Accent4 18" xfId="1263"/>
    <cellStyle name="Accent4 19" xfId="1264"/>
    <cellStyle name="Accent4 2" xfId="146"/>
    <cellStyle name="Accent4 20" xfId="1265"/>
    <cellStyle name="Accent4 21" xfId="1266"/>
    <cellStyle name="Accent4 22" xfId="1267"/>
    <cellStyle name="Accent4 23" xfId="1268"/>
    <cellStyle name="Accent4 24" xfId="1269"/>
    <cellStyle name="Accent4 25" xfId="1270"/>
    <cellStyle name="Accent4 26" xfId="1271"/>
    <cellStyle name="Accent4 27" xfId="1272"/>
    <cellStyle name="Accent4 28" xfId="1273"/>
    <cellStyle name="Accent4 29" xfId="1274"/>
    <cellStyle name="Accent4 3" xfId="147"/>
    <cellStyle name="Accent4 30" xfId="1275"/>
    <cellStyle name="Accent4 31" xfId="1276"/>
    <cellStyle name="Accent4 32" xfId="1277"/>
    <cellStyle name="Accent4 33" xfId="1278"/>
    <cellStyle name="Accent4 34" xfId="1279"/>
    <cellStyle name="Accent4 35" xfId="1280"/>
    <cellStyle name="Accent4 36" xfId="1281"/>
    <cellStyle name="Accent4 37" xfId="1282"/>
    <cellStyle name="Accent4 38" xfId="1283"/>
    <cellStyle name="Accent4 39" xfId="1284"/>
    <cellStyle name="Accent4 4" xfId="1285"/>
    <cellStyle name="Accent4 40" xfId="145"/>
    <cellStyle name="Accent4 5" xfId="1286"/>
    <cellStyle name="Accent4 6" xfId="1287"/>
    <cellStyle name="Accent4 7" xfId="1288"/>
    <cellStyle name="Accent4 8" xfId="1289"/>
    <cellStyle name="Accent4 9" xfId="1290"/>
    <cellStyle name="Accent5 10" xfId="1291"/>
    <cellStyle name="Accent5 11" xfId="1292"/>
    <cellStyle name="Accent5 12" xfId="1293"/>
    <cellStyle name="Accent5 13" xfId="1294"/>
    <cellStyle name="Accent5 14" xfId="1295"/>
    <cellStyle name="Accent5 15" xfId="1296"/>
    <cellStyle name="Accent5 16" xfId="1297"/>
    <cellStyle name="Accent5 17" xfId="1298"/>
    <cellStyle name="Accent5 18" xfId="1299"/>
    <cellStyle name="Accent5 19" xfId="1300"/>
    <cellStyle name="Accent5 2" xfId="149"/>
    <cellStyle name="Accent5 20" xfId="1301"/>
    <cellStyle name="Accent5 21" xfId="1302"/>
    <cellStyle name="Accent5 22" xfId="1303"/>
    <cellStyle name="Accent5 23" xfId="1304"/>
    <cellStyle name="Accent5 24" xfId="1305"/>
    <cellStyle name="Accent5 25" xfId="1306"/>
    <cellStyle name="Accent5 26" xfId="1307"/>
    <cellStyle name="Accent5 27" xfId="1308"/>
    <cellStyle name="Accent5 28" xfId="1309"/>
    <cellStyle name="Accent5 29" xfId="1310"/>
    <cellStyle name="Accent5 3" xfId="150"/>
    <cellStyle name="Accent5 30" xfId="1311"/>
    <cellStyle name="Accent5 31" xfId="1312"/>
    <cellStyle name="Accent5 32" xfId="1313"/>
    <cellStyle name="Accent5 33" xfId="1314"/>
    <cellStyle name="Accent5 34" xfId="1315"/>
    <cellStyle name="Accent5 35" xfId="1316"/>
    <cellStyle name="Accent5 36" xfId="1317"/>
    <cellStyle name="Accent5 37" xfId="1318"/>
    <cellStyle name="Accent5 38" xfId="1319"/>
    <cellStyle name="Accent5 39" xfId="1320"/>
    <cellStyle name="Accent5 4" xfId="1321"/>
    <cellStyle name="Accent5 40" xfId="148"/>
    <cellStyle name="Accent5 5" xfId="1322"/>
    <cellStyle name="Accent5 6" xfId="1323"/>
    <cellStyle name="Accent5 7" xfId="1324"/>
    <cellStyle name="Accent5 8" xfId="1325"/>
    <cellStyle name="Accent5 9" xfId="1326"/>
    <cellStyle name="Accent6 10" xfId="1327"/>
    <cellStyle name="Accent6 11" xfId="1328"/>
    <cellStyle name="Accent6 12" xfId="1329"/>
    <cellStyle name="Accent6 13" xfId="1330"/>
    <cellStyle name="Accent6 14" xfId="1331"/>
    <cellStyle name="Accent6 15" xfId="1332"/>
    <cellStyle name="Accent6 16" xfId="1333"/>
    <cellStyle name="Accent6 17" xfId="1334"/>
    <cellStyle name="Accent6 18" xfId="1335"/>
    <cellStyle name="Accent6 19" xfId="1336"/>
    <cellStyle name="Accent6 2" xfId="152"/>
    <cellStyle name="Accent6 20" xfId="1337"/>
    <cellStyle name="Accent6 21" xfId="1338"/>
    <cellStyle name="Accent6 22" xfId="1339"/>
    <cellStyle name="Accent6 23" xfId="1340"/>
    <cellStyle name="Accent6 24" xfId="1341"/>
    <cellStyle name="Accent6 25" xfId="1342"/>
    <cellStyle name="Accent6 26" xfId="1343"/>
    <cellStyle name="Accent6 27" xfId="1344"/>
    <cellStyle name="Accent6 28" xfId="1345"/>
    <cellStyle name="Accent6 29" xfId="1346"/>
    <cellStyle name="Accent6 3" xfId="153"/>
    <cellStyle name="Accent6 30" xfId="1347"/>
    <cellStyle name="Accent6 31" xfId="1348"/>
    <cellStyle name="Accent6 32" xfId="1349"/>
    <cellStyle name="Accent6 33" xfId="1350"/>
    <cellStyle name="Accent6 34" xfId="1351"/>
    <cellStyle name="Accent6 35" xfId="1352"/>
    <cellStyle name="Accent6 36" xfId="1353"/>
    <cellStyle name="Accent6 37" xfId="1354"/>
    <cellStyle name="Accent6 38" xfId="1355"/>
    <cellStyle name="Accent6 39" xfId="1356"/>
    <cellStyle name="Accent6 4" xfId="1357"/>
    <cellStyle name="Accent6 40" xfId="151"/>
    <cellStyle name="Accent6 5" xfId="1358"/>
    <cellStyle name="Accent6 6" xfId="1359"/>
    <cellStyle name="Accent6 7" xfId="1360"/>
    <cellStyle name="Accent6 8" xfId="1361"/>
    <cellStyle name="Accent6 9" xfId="1362"/>
    <cellStyle name="Bad 10" xfId="1363"/>
    <cellStyle name="Bad 11" xfId="1364"/>
    <cellStyle name="Bad 12" xfId="1365"/>
    <cellStyle name="Bad 13" xfId="1366"/>
    <cellStyle name="Bad 14" xfId="1367"/>
    <cellStyle name="Bad 15" xfId="1368"/>
    <cellStyle name="Bad 16" xfId="1369"/>
    <cellStyle name="Bad 17" xfId="1370"/>
    <cellStyle name="Bad 18" xfId="1371"/>
    <cellStyle name="Bad 19" xfId="1372"/>
    <cellStyle name="Bad 2" xfId="155"/>
    <cellStyle name="Bad 20" xfId="1373"/>
    <cellStyle name="Bad 21" xfId="1374"/>
    <cellStyle name="Bad 22" xfId="1375"/>
    <cellStyle name="Bad 23" xfId="1376"/>
    <cellStyle name="Bad 24" xfId="1377"/>
    <cellStyle name="Bad 25" xfId="1378"/>
    <cellStyle name="Bad 26" xfId="1379"/>
    <cellStyle name="Bad 27" xfId="1380"/>
    <cellStyle name="Bad 28" xfId="1381"/>
    <cellStyle name="Bad 29" xfId="1382"/>
    <cellStyle name="Bad 3" xfId="156"/>
    <cellStyle name="Bad 30" xfId="1383"/>
    <cellStyle name="Bad 31" xfId="1384"/>
    <cellStyle name="Bad 32" xfId="1385"/>
    <cellStyle name="Bad 33" xfId="1386"/>
    <cellStyle name="Bad 34" xfId="1387"/>
    <cellStyle name="Bad 35" xfId="1388"/>
    <cellStyle name="Bad 36" xfId="1389"/>
    <cellStyle name="Bad 37" xfId="1390"/>
    <cellStyle name="Bad 38" xfId="1391"/>
    <cellStyle name="Bad 39" xfId="1392"/>
    <cellStyle name="Bad 4" xfId="1393"/>
    <cellStyle name="Bad 40" xfId="154"/>
    <cellStyle name="Bad 5" xfId="1394"/>
    <cellStyle name="Bad 6" xfId="1395"/>
    <cellStyle name="Bad 7" xfId="1396"/>
    <cellStyle name="Bad 8" xfId="1397"/>
    <cellStyle name="Bad 9" xfId="1398"/>
    <cellStyle name="Calculation 10" xfId="1399"/>
    <cellStyle name="Calculation 11" xfId="1400"/>
    <cellStyle name="Calculation 12" xfId="1401"/>
    <cellStyle name="Calculation 13" xfId="1402"/>
    <cellStyle name="Calculation 14" xfId="1403"/>
    <cellStyle name="Calculation 15" xfId="1404"/>
    <cellStyle name="Calculation 16" xfId="1405"/>
    <cellStyle name="Calculation 17" xfId="1406"/>
    <cellStyle name="Calculation 18" xfId="1407"/>
    <cellStyle name="Calculation 19" xfId="1408"/>
    <cellStyle name="Calculation 2" xfId="158"/>
    <cellStyle name="Calculation 20" xfId="1409"/>
    <cellStyle name="Calculation 21" xfId="1410"/>
    <cellStyle name="Calculation 22" xfId="1411"/>
    <cellStyle name="Calculation 23" xfId="1412"/>
    <cellStyle name="Calculation 24" xfId="1413"/>
    <cellStyle name="Calculation 25" xfId="1414"/>
    <cellStyle name="Calculation 26" xfId="1415"/>
    <cellStyle name="Calculation 27" xfId="1416"/>
    <cellStyle name="Calculation 28" xfId="1417"/>
    <cellStyle name="Calculation 29" xfId="1418"/>
    <cellStyle name="Calculation 3" xfId="159"/>
    <cellStyle name="Calculation 30" xfId="1419"/>
    <cellStyle name="Calculation 31" xfId="1420"/>
    <cellStyle name="Calculation 32" xfId="1421"/>
    <cellStyle name="Calculation 33" xfId="1422"/>
    <cellStyle name="Calculation 34" xfId="1423"/>
    <cellStyle name="Calculation 35" xfId="1424"/>
    <cellStyle name="Calculation 36" xfId="1425"/>
    <cellStyle name="Calculation 37" xfId="1426"/>
    <cellStyle name="Calculation 38" xfId="1427"/>
    <cellStyle name="Calculation 39" xfId="1428"/>
    <cellStyle name="Calculation 4" xfId="1429"/>
    <cellStyle name="Calculation 40" xfId="157"/>
    <cellStyle name="Calculation 5" xfId="1430"/>
    <cellStyle name="Calculation 6" xfId="1431"/>
    <cellStyle name="Calculation 7" xfId="1432"/>
    <cellStyle name="Calculation 8" xfId="1433"/>
    <cellStyle name="Calculation 9" xfId="1434"/>
    <cellStyle name="Check Cell 10" xfId="1435"/>
    <cellStyle name="Check Cell 11" xfId="1436"/>
    <cellStyle name="Check Cell 12" xfId="1437"/>
    <cellStyle name="Check Cell 13" xfId="1438"/>
    <cellStyle name="Check Cell 14" xfId="1439"/>
    <cellStyle name="Check Cell 15" xfId="1440"/>
    <cellStyle name="Check Cell 16" xfId="1441"/>
    <cellStyle name="Check Cell 17" xfId="1442"/>
    <cellStyle name="Check Cell 18" xfId="1443"/>
    <cellStyle name="Check Cell 19" xfId="1444"/>
    <cellStyle name="Check Cell 2" xfId="161"/>
    <cellStyle name="Check Cell 20" xfId="1445"/>
    <cellStyle name="Check Cell 21" xfId="1446"/>
    <cellStyle name="Check Cell 22" xfId="1447"/>
    <cellStyle name="Check Cell 23" xfId="1448"/>
    <cellStyle name="Check Cell 24" xfId="1449"/>
    <cellStyle name="Check Cell 25" xfId="1450"/>
    <cellStyle name="Check Cell 26" xfId="1451"/>
    <cellStyle name="Check Cell 27" xfId="1452"/>
    <cellStyle name="Check Cell 28" xfId="1453"/>
    <cellStyle name="Check Cell 29" xfId="1454"/>
    <cellStyle name="Check Cell 3" xfId="162"/>
    <cellStyle name="Check Cell 30" xfId="1455"/>
    <cellStyle name="Check Cell 31" xfId="1456"/>
    <cellStyle name="Check Cell 32" xfId="1457"/>
    <cellStyle name="Check Cell 33" xfId="1458"/>
    <cellStyle name="Check Cell 34" xfId="1459"/>
    <cellStyle name="Check Cell 35" xfId="1460"/>
    <cellStyle name="Check Cell 36" xfId="1461"/>
    <cellStyle name="Check Cell 37" xfId="1462"/>
    <cellStyle name="Check Cell 38" xfId="1463"/>
    <cellStyle name="Check Cell 39" xfId="1464"/>
    <cellStyle name="Check Cell 4" xfId="1465"/>
    <cellStyle name="Check Cell 40" xfId="160"/>
    <cellStyle name="Check Cell 5" xfId="1466"/>
    <cellStyle name="Check Cell 6" xfId="1467"/>
    <cellStyle name="Check Cell 7" xfId="1468"/>
    <cellStyle name="Check Cell 8" xfId="1469"/>
    <cellStyle name="Check Cell 9" xfId="1470"/>
    <cellStyle name="Comma" xfId="1" builtinId="3"/>
    <cellStyle name="Comma 10" xfId="164"/>
    <cellStyle name="Comma 10 2" xfId="165"/>
    <cellStyle name="Comma 11" xfId="166"/>
    <cellStyle name="Comma 12" xfId="167"/>
    <cellStyle name="Comma 12 2" xfId="168"/>
    <cellStyle name="Comma 12_Lead -  NU 31-3-54" xfId="169"/>
    <cellStyle name="Comma 13" xfId="170"/>
    <cellStyle name="Comma 14" xfId="171"/>
    <cellStyle name="Comma 15" xfId="172"/>
    <cellStyle name="Comma 16" xfId="173"/>
    <cellStyle name="Comma 17" xfId="174"/>
    <cellStyle name="Comma 18" xfId="175"/>
    <cellStyle name="Comma 19" xfId="176"/>
    <cellStyle name="Comma 2" xfId="2"/>
    <cellStyle name="Comma 2 10" xfId="2236"/>
    <cellStyle name="Comma 2 11" xfId="2237"/>
    <cellStyle name="Comma 2 12" xfId="2238"/>
    <cellStyle name="Comma 2 13" xfId="2239"/>
    <cellStyle name="Comma 2 14" xfId="2240"/>
    <cellStyle name="Comma 2 15" xfId="2241"/>
    <cellStyle name="Comma 2 16" xfId="2242"/>
    <cellStyle name="Comma 2 17" xfId="2243"/>
    <cellStyle name="Comma 2 18" xfId="2244"/>
    <cellStyle name="Comma 2 19" xfId="2245"/>
    <cellStyle name="Comma 2 2" xfId="3"/>
    <cellStyle name="Comma 2 2 2" xfId="56"/>
    <cellStyle name="Comma 2 2 2 2" xfId="179"/>
    <cellStyle name="Comma 2 2 2 3" xfId="178"/>
    <cellStyle name="Comma 2 2 3" xfId="180"/>
    <cellStyle name="Comma 2 2 4" xfId="181"/>
    <cellStyle name="Comma 2 2 5" xfId="177"/>
    <cellStyle name="Comma 2 2 6" xfId="27"/>
    <cellStyle name="Comma 2 2_ทะเบียนที่ดิน" xfId="182"/>
    <cellStyle name="Comma 2 20" xfId="2246"/>
    <cellStyle name="Comma 2 21" xfId="2247"/>
    <cellStyle name="Comma 2 22" xfId="2248"/>
    <cellStyle name="Comma 2 23" xfId="2249"/>
    <cellStyle name="Comma 2 24" xfId="2250"/>
    <cellStyle name="Comma 2 25" xfId="2251"/>
    <cellStyle name="Comma 2 26" xfId="2252"/>
    <cellStyle name="Comma 2 27" xfId="2253"/>
    <cellStyle name="Comma 2 28" xfId="2254"/>
    <cellStyle name="Comma 2 29" xfId="2255"/>
    <cellStyle name="Comma 2 3" xfId="55"/>
    <cellStyle name="Comma 2 3 2" xfId="184"/>
    <cellStyle name="Comma 2 3 3" xfId="185"/>
    <cellStyle name="Comma 2 3 4" xfId="183"/>
    <cellStyle name="Comma 2 30" xfId="2256"/>
    <cellStyle name="Comma 2 31" xfId="2257"/>
    <cellStyle name="Comma 2 32" xfId="2258"/>
    <cellStyle name="Comma 2 33" xfId="2259"/>
    <cellStyle name="Comma 2 34" xfId="2260"/>
    <cellStyle name="Comma 2 35" xfId="2261"/>
    <cellStyle name="Comma 2 36" xfId="2262"/>
    <cellStyle name="Comma 2 37" xfId="2263"/>
    <cellStyle name="Comma 2 38" xfId="2264"/>
    <cellStyle name="Comma 2 39" xfId="2265"/>
    <cellStyle name="Comma 2 4" xfId="186"/>
    <cellStyle name="Comma 2 40" xfId="2266"/>
    <cellStyle name="Comma 2 41" xfId="2267"/>
    <cellStyle name="Comma 2 42" xfId="2268"/>
    <cellStyle name="Comma 2 43" xfId="2269"/>
    <cellStyle name="Comma 2 44" xfId="2270"/>
    <cellStyle name="Comma 2 45" xfId="2271"/>
    <cellStyle name="Comma 2 46" xfId="2272"/>
    <cellStyle name="Comma 2 47" xfId="2273"/>
    <cellStyle name="Comma 2 48" xfId="2274"/>
    <cellStyle name="Comma 2 49" xfId="2275"/>
    <cellStyle name="Comma 2 5" xfId="187"/>
    <cellStyle name="Comma 2 5 2" xfId="188"/>
    <cellStyle name="Comma 2 5 2 2" xfId="189"/>
    <cellStyle name="Comma 2 50" xfId="2276"/>
    <cellStyle name="Comma 2 51" xfId="2277"/>
    <cellStyle name="Comma 2 52" xfId="2278"/>
    <cellStyle name="Comma 2 53" xfId="2279"/>
    <cellStyle name="Comma 2 54" xfId="2280"/>
    <cellStyle name="Comma 2 55" xfId="2281"/>
    <cellStyle name="Comma 2 56" xfId="2282"/>
    <cellStyle name="Comma 2 57" xfId="2283"/>
    <cellStyle name="Comma 2 58" xfId="2284"/>
    <cellStyle name="Comma 2 59" xfId="2285"/>
    <cellStyle name="Comma 2 6" xfId="1984"/>
    <cellStyle name="Comma 2 6 2" xfId="2065"/>
    <cellStyle name="Comma 2 6 2 2" xfId="2110"/>
    <cellStyle name="Comma 2 6 2 3" xfId="2229"/>
    <cellStyle name="Comma 2 6 3" xfId="2137"/>
    <cellStyle name="Comma 2 6 4" xfId="2159"/>
    <cellStyle name="Comma 2 6 5" xfId="2102"/>
    <cellStyle name="Comma 2 6 6" xfId="2206"/>
    <cellStyle name="Comma 2 6 7" xfId="2286"/>
    <cellStyle name="Comma 2 6 8" xfId="2366"/>
    <cellStyle name="Comma 2 60" xfId="2287"/>
    <cellStyle name="Comma 2 61" xfId="2288"/>
    <cellStyle name="Comma 2 62" xfId="2289"/>
    <cellStyle name="Comma 2 63" xfId="2290"/>
    <cellStyle name="Comma 2 64" xfId="2291"/>
    <cellStyle name="Comma 2 65" xfId="2292"/>
    <cellStyle name="Comma 2 66" xfId="2293"/>
    <cellStyle name="Comma 2 67" xfId="2294"/>
    <cellStyle name="Comma 2 68" xfId="2295"/>
    <cellStyle name="Comma 2 69" xfId="2296"/>
    <cellStyle name="Comma 2 7" xfId="26"/>
    <cellStyle name="Comma 2 8" xfId="2297"/>
    <cellStyle name="Comma 2 9" xfId="1471"/>
    <cellStyle name="Comma 2 9 2" xfId="2298"/>
    <cellStyle name="Comma 2_ประหน้าecl-19-4-54(แพน)" xfId="190"/>
    <cellStyle name="Comma 20" xfId="191"/>
    <cellStyle name="Comma 21" xfId="192"/>
    <cellStyle name="Comma 22" xfId="193"/>
    <cellStyle name="Comma 23" xfId="194"/>
    <cellStyle name="Comma 24" xfId="195"/>
    <cellStyle name="Comma 25" xfId="196"/>
    <cellStyle name="Comma 26" xfId="197"/>
    <cellStyle name="Comma 27" xfId="198"/>
    <cellStyle name="Comma 28" xfId="199"/>
    <cellStyle name="Comma 29" xfId="200"/>
    <cellStyle name="Comma 3" xfId="28"/>
    <cellStyle name="Comma 3 2" xfId="29"/>
    <cellStyle name="Comma 3 2 2" xfId="58"/>
    <cellStyle name="Comma 3 2 2 2" xfId="202"/>
    <cellStyle name="Comma 3 2 3" xfId="201"/>
    <cellStyle name="Comma 3 3" xfId="57"/>
    <cellStyle name="Comma 3 3 2" xfId="203"/>
    <cellStyle name="Comma 3 4" xfId="1987"/>
    <cellStyle name="Comma 3_ประหน้าecl-19-4-54(แพน)" xfId="204"/>
    <cellStyle name="Comma 30" xfId="205"/>
    <cellStyle name="Comma 30 2" xfId="206"/>
    <cellStyle name="Comma 31" xfId="207"/>
    <cellStyle name="Comma 31 2" xfId="208"/>
    <cellStyle name="Comma 31 2 2" xfId="2111"/>
    <cellStyle name="Comma 31 2 3" xfId="2085"/>
    <cellStyle name="Comma 32" xfId="209"/>
    <cellStyle name="Comma 32 2" xfId="210"/>
    <cellStyle name="Comma 32 2 2" xfId="2112"/>
    <cellStyle name="Comma 32 2 3" xfId="2086"/>
    <cellStyle name="Comma 33" xfId="211"/>
    <cellStyle name="Comma 34" xfId="212"/>
    <cellStyle name="Comma 34 2" xfId="213"/>
    <cellStyle name="Comma 34 2 2" xfId="1988"/>
    <cellStyle name="Comma 35" xfId="214"/>
    <cellStyle name="Comma 35 2" xfId="215"/>
    <cellStyle name="Comma 36" xfId="216"/>
    <cellStyle name="Comma 36 2" xfId="217"/>
    <cellStyle name="Comma 37" xfId="218"/>
    <cellStyle name="Comma 38" xfId="496"/>
    <cellStyle name="Comma 39" xfId="1981"/>
    <cellStyle name="Comma 4" xfId="30"/>
    <cellStyle name="Comma 4 2" xfId="220"/>
    <cellStyle name="Comma 4 3" xfId="221"/>
    <cellStyle name="Comma 4 4" xfId="1989"/>
    <cellStyle name="Comma 4 5" xfId="219"/>
    <cellStyle name="Comma 40" xfId="163"/>
    <cellStyle name="Comma 41" xfId="78"/>
    <cellStyle name="Comma 41 2" xfId="2055"/>
    <cellStyle name="Comma 41 2 2" xfId="2113"/>
    <cellStyle name="Comma 41 2 3" xfId="2221"/>
    <cellStyle name="Comma 41 3" xfId="2138"/>
    <cellStyle name="Comma 41 4" xfId="2160"/>
    <cellStyle name="Comma 41 5" xfId="2084"/>
    <cellStyle name="Comma 41 6" xfId="2198"/>
    <cellStyle name="Comma 46" xfId="222"/>
    <cellStyle name="Comma 46 2" xfId="2114"/>
    <cellStyle name="Comma 46 3" xfId="2087"/>
    <cellStyle name="Comma 5" xfId="31"/>
    <cellStyle name="Comma 5 2" xfId="224"/>
    <cellStyle name="Comma 5 3" xfId="225"/>
    <cellStyle name="Comma 5 4" xfId="497"/>
    <cellStyle name="Comma 5 5" xfId="223"/>
    <cellStyle name="Comma 53" xfId="226"/>
    <cellStyle name="Comma 6" xfId="32"/>
    <cellStyle name="Comma 6 2" xfId="228"/>
    <cellStyle name="Comma 6 3" xfId="1990"/>
    <cellStyle name="Comma 6 4" xfId="227"/>
    <cellStyle name="Comma 7" xfId="33"/>
    <cellStyle name="Comma 7 2" xfId="230"/>
    <cellStyle name="Comma 7 2 2" xfId="231"/>
    <cellStyle name="Comma 7 2_Lead -  NU 31-3-54" xfId="232"/>
    <cellStyle name="Comma 7 3" xfId="233"/>
    <cellStyle name="Comma 7 4" xfId="1991"/>
    <cellStyle name="Comma 7 5" xfId="1992"/>
    <cellStyle name="Comma 7 6" xfId="229"/>
    <cellStyle name="Comma 7_PRE-BUILTQ1-54" xfId="234"/>
    <cellStyle name="Comma 8" xfId="34"/>
    <cellStyle name="Comma 8 2" xfId="236"/>
    <cellStyle name="Comma 8 3" xfId="237"/>
    <cellStyle name="Comma 8 4" xfId="235"/>
    <cellStyle name="Comma 9" xfId="70"/>
    <cellStyle name="Comma 9 2" xfId="239"/>
    <cellStyle name="Comma 9 3" xfId="238"/>
    <cellStyle name="Comma 9_Q2-54+บิล แลนด์-นุ่น(1)" xfId="240"/>
    <cellStyle name="comma zerodec" xfId="241"/>
    <cellStyle name="comma zerodec 2" xfId="242"/>
    <cellStyle name="comma zerodec 3" xfId="243"/>
    <cellStyle name="comma zerodec 4" xfId="244"/>
    <cellStyle name="comma zerodec_Lead -  NU 31-3-54" xfId="245"/>
    <cellStyle name="Currency 2" xfId="246"/>
    <cellStyle name="Currency1" xfId="247"/>
    <cellStyle name="Currency1 2" xfId="248"/>
    <cellStyle name="Currency1 28" xfId="4"/>
    <cellStyle name="Currency1 28 2" xfId="59"/>
    <cellStyle name="Currency1 28 3" xfId="35"/>
    <cellStyle name="Currency1 28 4" xfId="2187"/>
    <cellStyle name="Currency1 3" xfId="249"/>
    <cellStyle name="Currency1 4" xfId="250"/>
    <cellStyle name="Currency1_FA" xfId="251"/>
    <cellStyle name="Dollar (zero dec)" xfId="252"/>
    <cellStyle name="Dollar (zero dec) 2" xfId="253"/>
    <cellStyle name="Dollar (zero dec) 3" xfId="254"/>
    <cellStyle name="Dollar (zero dec) 4" xfId="255"/>
    <cellStyle name="Dollar (zero dec)_FA" xfId="256"/>
    <cellStyle name="Explanatory Text 10" xfId="1472"/>
    <cellStyle name="Explanatory Text 11" xfId="1473"/>
    <cellStyle name="Explanatory Text 12" xfId="1474"/>
    <cellStyle name="Explanatory Text 13" xfId="1475"/>
    <cellStyle name="Explanatory Text 14" xfId="1476"/>
    <cellStyle name="Explanatory Text 15" xfId="1477"/>
    <cellStyle name="Explanatory Text 16" xfId="1478"/>
    <cellStyle name="Explanatory Text 17" xfId="1479"/>
    <cellStyle name="Explanatory Text 18" xfId="1480"/>
    <cellStyle name="Explanatory Text 19" xfId="1481"/>
    <cellStyle name="Explanatory Text 2" xfId="258"/>
    <cellStyle name="Explanatory Text 20" xfId="1482"/>
    <cellStyle name="Explanatory Text 21" xfId="1483"/>
    <cellStyle name="Explanatory Text 22" xfId="1484"/>
    <cellStyle name="Explanatory Text 23" xfId="1485"/>
    <cellStyle name="Explanatory Text 24" xfId="1486"/>
    <cellStyle name="Explanatory Text 25" xfId="1487"/>
    <cellStyle name="Explanatory Text 26" xfId="1488"/>
    <cellStyle name="Explanatory Text 27" xfId="1489"/>
    <cellStyle name="Explanatory Text 28" xfId="1490"/>
    <cellStyle name="Explanatory Text 29" xfId="1491"/>
    <cellStyle name="Explanatory Text 3" xfId="259"/>
    <cellStyle name="Explanatory Text 30" xfId="1492"/>
    <cellStyle name="Explanatory Text 31" xfId="1493"/>
    <cellStyle name="Explanatory Text 32" xfId="1494"/>
    <cellStyle name="Explanatory Text 33" xfId="1495"/>
    <cellStyle name="Explanatory Text 34" xfId="1496"/>
    <cellStyle name="Explanatory Text 35" xfId="1497"/>
    <cellStyle name="Explanatory Text 36" xfId="1498"/>
    <cellStyle name="Explanatory Text 37" xfId="1499"/>
    <cellStyle name="Explanatory Text 38" xfId="1500"/>
    <cellStyle name="Explanatory Text 39" xfId="1501"/>
    <cellStyle name="Explanatory Text 4" xfId="1502"/>
    <cellStyle name="Explanatory Text 40" xfId="257"/>
    <cellStyle name="Explanatory Text 5" xfId="1503"/>
    <cellStyle name="Explanatory Text 6" xfId="1504"/>
    <cellStyle name="Explanatory Text 7" xfId="1505"/>
    <cellStyle name="Explanatory Text 8" xfId="1506"/>
    <cellStyle name="Explanatory Text 9" xfId="1507"/>
    <cellStyle name="Good 10" xfId="1508"/>
    <cellStyle name="Good 11" xfId="1509"/>
    <cellStyle name="Good 12" xfId="1510"/>
    <cellStyle name="Good 13" xfId="1511"/>
    <cellStyle name="Good 14" xfId="1512"/>
    <cellStyle name="Good 15" xfId="1513"/>
    <cellStyle name="Good 16" xfId="1514"/>
    <cellStyle name="Good 17" xfId="1515"/>
    <cellStyle name="Good 18" xfId="1516"/>
    <cellStyle name="Good 19" xfId="1517"/>
    <cellStyle name="Good 2" xfId="261"/>
    <cellStyle name="Good 20" xfId="1518"/>
    <cellStyle name="Good 21" xfId="1519"/>
    <cellStyle name="Good 22" xfId="1520"/>
    <cellStyle name="Good 23" xfId="1521"/>
    <cellStyle name="Good 24" xfId="1522"/>
    <cellStyle name="Good 25" xfId="1523"/>
    <cellStyle name="Good 26" xfId="1524"/>
    <cellStyle name="Good 27" xfId="1525"/>
    <cellStyle name="Good 28" xfId="1526"/>
    <cellStyle name="Good 29" xfId="1527"/>
    <cellStyle name="Good 3" xfId="262"/>
    <cellStyle name="Good 30" xfId="1528"/>
    <cellStyle name="Good 31" xfId="1529"/>
    <cellStyle name="Good 32" xfId="1530"/>
    <cellStyle name="Good 33" xfId="1531"/>
    <cellStyle name="Good 34" xfId="1532"/>
    <cellStyle name="Good 35" xfId="1533"/>
    <cellStyle name="Good 36" xfId="1534"/>
    <cellStyle name="Good 37" xfId="1535"/>
    <cellStyle name="Good 38" xfId="1536"/>
    <cellStyle name="Good 39" xfId="1537"/>
    <cellStyle name="Good 4" xfId="1538"/>
    <cellStyle name="Good 40" xfId="260"/>
    <cellStyle name="Good 5" xfId="1539"/>
    <cellStyle name="Good 6" xfId="1540"/>
    <cellStyle name="Good 7" xfId="1541"/>
    <cellStyle name="Good 8" xfId="1542"/>
    <cellStyle name="Good 9" xfId="1543"/>
    <cellStyle name="Grey" xfId="263"/>
    <cellStyle name="Heading" xfId="264"/>
    <cellStyle name="Heading 1 10" xfId="1544"/>
    <cellStyle name="Heading 1 11" xfId="1545"/>
    <cellStyle name="Heading 1 12" xfId="1546"/>
    <cellStyle name="Heading 1 13" xfId="1547"/>
    <cellStyle name="Heading 1 14" xfId="1548"/>
    <cellStyle name="Heading 1 15" xfId="1549"/>
    <cellStyle name="Heading 1 16" xfId="1550"/>
    <cellStyle name="Heading 1 17" xfId="1551"/>
    <cellStyle name="Heading 1 18" xfId="1552"/>
    <cellStyle name="Heading 1 19" xfId="1553"/>
    <cellStyle name="Heading 1 2" xfId="266"/>
    <cellStyle name="Heading 1 20" xfId="1554"/>
    <cellStyle name="Heading 1 21" xfId="1555"/>
    <cellStyle name="Heading 1 22" xfId="1556"/>
    <cellStyle name="Heading 1 23" xfId="1557"/>
    <cellStyle name="Heading 1 24" xfId="1558"/>
    <cellStyle name="Heading 1 25" xfId="1559"/>
    <cellStyle name="Heading 1 26" xfId="1560"/>
    <cellStyle name="Heading 1 27" xfId="1561"/>
    <cellStyle name="Heading 1 28" xfId="1562"/>
    <cellStyle name="Heading 1 29" xfId="1563"/>
    <cellStyle name="Heading 1 3" xfId="267"/>
    <cellStyle name="Heading 1 30" xfId="1564"/>
    <cellStyle name="Heading 1 31" xfId="1565"/>
    <cellStyle name="Heading 1 32" xfId="1566"/>
    <cellStyle name="Heading 1 33" xfId="1567"/>
    <cellStyle name="Heading 1 34" xfId="1568"/>
    <cellStyle name="Heading 1 35" xfId="1569"/>
    <cellStyle name="Heading 1 36" xfId="1570"/>
    <cellStyle name="Heading 1 37" xfId="1571"/>
    <cellStyle name="Heading 1 38" xfId="1572"/>
    <cellStyle name="Heading 1 39" xfId="1573"/>
    <cellStyle name="Heading 1 4" xfId="1574"/>
    <cellStyle name="Heading 1 40" xfId="265"/>
    <cellStyle name="Heading 1 5" xfId="1575"/>
    <cellStyle name="Heading 1 6" xfId="1576"/>
    <cellStyle name="Heading 1 7" xfId="1577"/>
    <cellStyle name="Heading 1 8" xfId="1578"/>
    <cellStyle name="Heading 1 9" xfId="1579"/>
    <cellStyle name="Heading 2 10" xfId="1580"/>
    <cellStyle name="Heading 2 11" xfId="1581"/>
    <cellStyle name="Heading 2 12" xfId="1582"/>
    <cellStyle name="Heading 2 13" xfId="1583"/>
    <cellStyle name="Heading 2 14" xfId="1584"/>
    <cellStyle name="Heading 2 15" xfId="1585"/>
    <cellStyle name="Heading 2 16" xfId="1586"/>
    <cellStyle name="Heading 2 17" xfId="1587"/>
    <cellStyle name="Heading 2 18" xfId="1588"/>
    <cellStyle name="Heading 2 19" xfId="1589"/>
    <cellStyle name="Heading 2 2" xfId="269"/>
    <cellStyle name="Heading 2 20" xfId="1590"/>
    <cellStyle name="Heading 2 21" xfId="1591"/>
    <cellStyle name="Heading 2 22" xfId="1592"/>
    <cellStyle name="Heading 2 23" xfId="1593"/>
    <cellStyle name="Heading 2 24" xfId="1594"/>
    <cellStyle name="Heading 2 25" xfId="1595"/>
    <cellStyle name="Heading 2 26" xfId="1596"/>
    <cellStyle name="Heading 2 27" xfId="1597"/>
    <cellStyle name="Heading 2 28" xfId="1598"/>
    <cellStyle name="Heading 2 29" xfId="1599"/>
    <cellStyle name="Heading 2 3" xfId="270"/>
    <cellStyle name="Heading 2 30" xfId="1600"/>
    <cellStyle name="Heading 2 31" xfId="1601"/>
    <cellStyle name="Heading 2 32" xfId="1602"/>
    <cellStyle name="Heading 2 33" xfId="1603"/>
    <cellStyle name="Heading 2 34" xfId="1604"/>
    <cellStyle name="Heading 2 35" xfId="1605"/>
    <cellStyle name="Heading 2 36" xfId="1606"/>
    <cellStyle name="Heading 2 37" xfId="1607"/>
    <cellStyle name="Heading 2 38" xfId="1608"/>
    <cellStyle name="Heading 2 39" xfId="1609"/>
    <cellStyle name="Heading 2 4" xfId="1610"/>
    <cellStyle name="Heading 2 40" xfId="268"/>
    <cellStyle name="Heading 2 5" xfId="1611"/>
    <cellStyle name="Heading 2 6" xfId="1612"/>
    <cellStyle name="Heading 2 7" xfId="1613"/>
    <cellStyle name="Heading 2 8" xfId="1614"/>
    <cellStyle name="Heading 2 9" xfId="1615"/>
    <cellStyle name="Heading 3 10" xfId="1616"/>
    <cellStyle name="Heading 3 11" xfId="1617"/>
    <cellStyle name="Heading 3 12" xfId="1618"/>
    <cellStyle name="Heading 3 13" xfId="1619"/>
    <cellStyle name="Heading 3 14" xfId="1620"/>
    <cellStyle name="Heading 3 15" xfId="1621"/>
    <cellStyle name="Heading 3 16" xfId="1622"/>
    <cellStyle name="Heading 3 17" xfId="1623"/>
    <cellStyle name="Heading 3 18" xfId="1624"/>
    <cellStyle name="Heading 3 19" xfId="1625"/>
    <cellStyle name="Heading 3 2" xfId="272"/>
    <cellStyle name="Heading 3 20" xfId="1626"/>
    <cellStyle name="Heading 3 21" xfId="1627"/>
    <cellStyle name="Heading 3 22" xfId="1628"/>
    <cellStyle name="Heading 3 23" xfId="1629"/>
    <cellStyle name="Heading 3 24" xfId="1630"/>
    <cellStyle name="Heading 3 25" xfId="1631"/>
    <cellStyle name="Heading 3 26" xfId="1632"/>
    <cellStyle name="Heading 3 27" xfId="1633"/>
    <cellStyle name="Heading 3 28" xfId="1634"/>
    <cellStyle name="Heading 3 29" xfId="1635"/>
    <cellStyle name="Heading 3 3" xfId="273"/>
    <cellStyle name="Heading 3 30" xfId="1636"/>
    <cellStyle name="Heading 3 31" xfId="1637"/>
    <cellStyle name="Heading 3 32" xfId="1638"/>
    <cellStyle name="Heading 3 33" xfId="1639"/>
    <cellStyle name="Heading 3 34" xfId="1640"/>
    <cellStyle name="Heading 3 35" xfId="1641"/>
    <cellStyle name="Heading 3 36" xfId="1642"/>
    <cellStyle name="Heading 3 37" xfId="1643"/>
    <cellStyle name="Heading 3 38" xfId="1644"/>
    <cellStyle name="Heading 3 39" xfId="1645"/>
    <cellStyle name="Heading 3 4" xfId="1646"/>
    <cellStyle name="Heading 3 40" xfId="271"/>
    <cellStyle name="Heading 3 5" xfId="1647"/>
    <cellStyle name="Heading 3 6" xfId="1648"/>
    <cellStyle name="Heading 3 7" xfId="1649"/>
    <cellStyle name="Heading 3 8" xfId="1650"/>
    <cellStyle name="Heading 3 9" xfId="1651"/>
    <cellStyle name="Heading 4 10" xfId="1652"/>
    <cellStyle name="Heading 4 11" xfId="1653"/>
    <cellStyle name="Heading 4 12" xfId="1654"/>
    <cellStyle name="Heading 4 13" xfId="1655"/>
    <cellStyle name="Heading 4 14" xfId="1656"/>
    <cellStyle name="Heading 4 15" xfId="1657"/>
    <cellStyle name="Heading 4 16" xfId="1658"/>
    <cellStyle name="Heading 4 17" xfId="1659"/>
    <cellStyle name="Heading 4 18" xfId="1660"/>
    <cellStyle name="Heading 4 19" xfId="1661"/>
    <cellStyle name="Heading 4 2" xfId="275"/>
    <cellStyle name="Heading 4 20" xfId="1662"/>
    <cellStyle name="Heading 4 21" xfId="1663"/>
    <cellStyle name="Heading 4 22" xfId="1664"/>
    <cellStyle name="Heading 4 23" xfId="1665"/>
    <cellStyle name="Heading 4 24" xfId="1666"/>
    <cellStyle name="Heading 4 25" xfId="1667"/>
    <cellStyle name="Heading 4 26" xfId="1668"/>
    <cellStyle name="Heading 4 27" xfId="1669"/>
    <cellStyle name="Heading 4 28" xfId="1670"/>
    <cellStyle name="Heading 4 29" xfId="1671"/>
    <cellStyle name="Heading 4 3" xfId="276"/>
    <cellStyle name="Heading 4 30" xfId="1672"/>
    <cellStyle name="Heading 4 31" xfId="1673"/>
    <cellStyle name="Heading 4 32" xfId="1674"/>
    <cellStyle name="Heading 4 33" xfId="1675"/>
    <cellStyle name="Heading 4 34" xfId="1676"/>
    <cellStyle name="Heading 4 35" xfId="1677"/>
    <cellStyle name="Heading 4 36" xfId="1678"/>
    <cellStyle name="Heading 4 37" xfId="1679"/>
    <cellStyle name="Heading 4 38" xfId="1680"/>
    <cellStyle name="Heading 4 39" xfId="1681"/>
    <cellStyle name="Heading 4 4" xfId="1682"/>
    <cellStyle name="Heading 4 40" xfId="274"/>
    <cellStyle name="Heading 4 5" xfId="1683"/>
    <cellStyle name="Heading 4 6" xfId="1684"/>
    <cellStyle name="Heading 4 7" xfId="1685"/>
    <cellStyle name="Heading 4 8" xfId="1686"/>
    <cellStyle name="Heading 4 9" xfId="1687"/>
    <cellStyle name="Heading1" xfId="277"/>
    <cellStyle name="Hyperlink 2" xfId="278"/>
    <cellStyle name="Input [yellow]" xfId="280"/>
    <cellStyle name="Input 10" xfId="1688"/>
    <cellStyle name="Input 11" xfId="1689"/>
    <cellStyle name="Input 12" xfId="1690"/>
    <cellStyle name="Input 13" xfId="1691"/>
    <cellStyle name="Input 14" xfId="1692"/>
    <cellStyle name="Input 15" xfId="1693"/>
    <cellStyle name="Input 16" xfId="1694"/>
    <cellStyle name="Input 17" xfId="1695"/>
    <cellStyle name="Input 18" xfId="1696"/>
    <cellStyle name="Input 19" xfId="1697"/>
    <cellStyle name="Input 2" xfId="281"/>
    <cellStyle name="Input 20" xfId="1698"/>
    <cellStyle name="Input 21" xfId="1699"/>
    <cellStyle name="Input 22" xfId="1700"/>
    <cellStyle name="Input 23" xfId="1701"/>
    <cellStyle name="Input 24" xfId="1702"/>
    <cellStyle name="Input 25" xfId="1703"/>
    <cellStyle name="Input 26" xfId="1704"/>
    <cellStyle name="Input 27" xfId="1705"/>
    <cellStyle name="Input 28" xfId="1706"/>
    <cellStyle name="Input 29" xfId="1707"/>
    <cellStyle name="Input 3" xfId="282"/>
    <cellStyle name="Input 30" xfId="1708"/>
    <cellStyle name="Input 31" xfId="1709"/>
    <cellStyle name="Input 32" xfId="1710"/>
    <cellStyle name="Input 33" xfId="1711"/>
    <cellStyle name="Input 34" xfId="1712"/>
    <cellStyle name="Input 35" xfId="1713"/>
    <cellStyle name="Input 36" xfId="1714"/>
    <cellStyle name="Input 37" xfId="1715"/>
    <cellStyle name="Input 38" xfId="1716"/>
    <cellStyle name="Input 39" xfId="1717"/>
    <cellStyle name="Input 4" xfId="1718"/>
    <cellStyle name="Input 40" xfId="279"/>
    <cellStyle name="Input 5" xfId="1719"/>
    <cellStyle name="Input 6" xfId="1720"/>
    <cellStyle name="Input 7" xfId="1721"/>
    <cellStyle name="Input 8" xfId="1722"/>
    <cellStyle name="Input 9" xfId="1723"/>
    <cellStyle name="Linked Cell 10" xfId="1724"/>
    <cellStyle name="Linked Cell 11" xfId="1725"/>
    <cellStyle name="Linked Cell 12" xfId="1726"/>
    <cellStyle name="Linked Cell 13" xfId="1727"/>
    <cellStyle name="Linked Cell 14" xfId="1728"/>
    <cellStyle name="Linked Cell 15" xfId="1729"/>
    <cellStyle name="Linked Cell 16" xfId="1730"/>
    <cellStyle name="Linked Cell 17" xfId="1731"/>
    <cellStyle name="Linked Cell 18" xfId="1732"/>
    <cellStyle name="Linked Cell 19" xfId="1733"/>
    <cellStyle name="Linked Cell 2" xfId="284"/>
    <cellStyle name="Linked Cell 20" xfId="1734"/>
    <cellStyle name="Linked Cell 21" xfId="1735"/>
    <cellStyle name="Linked Cell 22" xfId="1736"/>
    <cellStyle name="Linked Cell 23" xfId="1737"/>
    <cellStyle name="Linked Cell 24" xfId="1738"/>
    <cellStyle name="Linked Cell 25" xfId="1739"/>
    <cellStyle name="Linked Cell 26" xfId="1740"/>
    <cellStyle name="Linked Cell 27" xfId="1741"/>
    <cellStyle name="Linked Cell 28" xfId="1742"/>
    <cellStyle name="Linked Cell 29" xfId="1743"/>
    <cellStyle name="Linked Cell 3" xfId="285"/>
    <cellStyle name="Linked Cell 30" xfId="1744"/>
    <cellStyle name="Linked Cell 31" xfId="1745"/>
    <cellStyle name="Linked Cell 32" xfId="1746"/>
    <cellStyle name="Linked Cell 33" xfId="1747"/>
    <cellStyle name="Linked Cell 34" xfId="1748"/>
    <cellStyle name="Linked Cell 35" xfId="1749"/>
    <cellStyle name="Linked Cell 36" xfId="1750"/>
    <cellStyle name="Linked Cell 37" xfId="1751"/>
    <cellStyle name="Linked Cell 38" xfId="1752"/>
    <cellStyle name="Linked Cell 39" xfId="1753"/>
    <cellStyle name="Linked Cell 4" xfId="1754"/>
    <cellStyle name="Linked Cell 40" xfId="283"/>
    <cellStyle name="Linked Cell 5" xfId="1755"/>
    <cellStyle name="Linked Cell 6" xfId="1756"/>
    <cellStyle name="Linked Cell 7" xfId="1757"/>
    <cellStyle name="Linked Cell 8" xfId="1758"/>
    <cellStyle name="Linked Cell 9" xfId="1759"/>
    <cellStyle name="Neutral 10" xfId="1760"/>
    <cellStyle name="Neutral 11" xfId="1761"/>
    <cellStyle name="Neutral 12" xfId="1762"/>
    <cellStyle name="Neutral 13" xfId="1763"/>
    <cellStyle name="Neutral 14" xfId="1764"/>
    <cellStyle name="Neutral 15" xfId="1765"/>
    <cellStyle name="Neutral 16" xfId="1766"/>
    <cellStyle name="Neutral 17" xfId="1767"/>
    <cellStyle name="Neutral 18" xfId="1768"/>
    <cellStyle name="Neutral 19" xfId="1769"/>
    <cellStyle name="Neutral 2" xfId="287"/>
    <cellStyle name="Neutral 20" xfId="1770"/>
    <cellStyle name="Neutral 21" xfId="1771"/>
    <cellStyle name="Neutral 22" xfId="1772"/>
    <cellStyle name="Neutral 23" xfId="1773"/>
    <cellStyle name="Neutral 24" xfId="1774"/>
    <cellStyle name="Neutral 25" xfId="1775"/>
    <cellStyle name="Neutral 26" xfId="1776"/>
    <cellStyle name="Neutral 27" xfId="1777"/>
    <cellStyle name="Neutral 28" xfId="1778"/>
    <cellStyle name="Neutral 29" xfId="1779"/>
    <cellStyle name="Neutral 3" xfId="288"/>
    <cellStyle name="Neutral 30" xfId="1780"/>
    <cellStyle name="Neutral 31" xfId="1781"/>
    <cellStyle name="Neutral 32" xfId="1782"/>
    <cellStyle name="Neutral 33" xfId="1783"/>
    <cellStyle name="Neutral 34" xfId="1784"/>
    <cellStyle name="Neutral 35" xfId="1785"/>
    <cellStyle name="Neutral 36" xfId="1786"/>
    <cellStyle name="Neutral 37" xfId="1787"/>
    <cellStyle name="Neutral 38" xfId="1788"/>
    <cellStyle name="Neutral 39" xfId="1789"/>
    <cellStyle name="Neutral 4" xfId="1790"/>
    <cellStyle name="Neutral 40" xfId="286"/>
    <cellStyle name="Neutral 5" xfId="1791"/>
    <cellStyle name="Neutral 6" xfId="1792"/>
    <cellStyle name="Neutral 7" xfId="1793"/>
    <cellStyle name="Neutral 8" xfId="1794"/>
    <cellStyle name="Neutral 9" xfId="1795"/>
    <cellStyle name="no dec" xfId="289"/>
    <cellStyle name="Normal" xfId="0" builtinId="0"/>
    <cellStyle name="Normal - Style1" xfId="290"/>
    <cellStyle name="Normal 10" xfId="36"/>
    <cellStyle name="Normal 10 2" xfId="292"/>
    <cellStyle name="Normal 10 2 2" xfId="494"/>
    <cellStyle name="Normal 10 3" xfId="291"/>
    <cellStyle name="Normal 10 4" xfId="2365"/>
    <cellStyle name="Normal 10_Lead -  NU 31-3-54" xfId="293"/>
    <cellStyle name="Normal 11" xfId="37"/>
    <cellStyle name="Normal 11 2" xfId="295"/>
    <cellStyle name="Normal 11 3" xfId="294"/>
    <cellStyle name="Normal 12" xfId="54"/>
    <cellStyle name="Normal 12 2" xfId="297"/>
    <cellStyle name="Normal 12 3" xfId="296"/>
    <cellStyle name="Normal 13" xfId="67"/>
    <cellStyle name="Normal 13 2" xfId="75"/>
    <cellStyle name="Normal 13 2 2" xfId="2053"/>
    <cellStyle name="Normal 13 2 2 2" xfId="2116"/>
    <cellStyle name="Normal 13 2 2 3" xfId="2219"/>
    <cellStyle name="Normal 13 2 3" xfId="2140"/>
    <cellStyle name="Normal 13 2 4" xfId="2162"/>
    <cellStyle name="Normal 13 2 5" xfId="2082"/>
    <cellStyle name="Normal 13 2 6" xfId="2196"/>
    <cellStyle name="Normal 13 3" xfId="298"/>
    <cellStyle name="Normal 13 4" xfId="2049"/>
    <cellStyle name="Normal 13 4 2" xfId="2115"/>
    <cellStyle name="Normal 13 4 3" xfId="2215"/>
    <cellStyle name="Normal 13 5" xfId="2139"/>
    <cellStyle name="Normal 13 6" xfId="2161"/>
    <cellStyle name="Normal 13 7" xfId="2078"/>
    <cellStyle name="Normal 13 8" xfId="2192"/>
    <cellStyle name="Normal 14" xfId="69"/>
    <cellStyle name="Normal 14 2" xfId="300"/>
    <cellStyle name="Normal 14 3" xfId="299"/>
    <cellStyle name="Normal 14 4" xfId="2117"/>
    <cellStyle name="Normal 14_Q2-54+บิล แลนด์-นุ่น(1)" xfId="301"/>
    <cellStyle name="Normal 15" xfId="68"/>
    <cellStyle name="Normal 15 2" xfId="303"/>
    <cellStyle name="Normal 15 3" xfId="302"/>
    <cellStyle name="Normal 15 4" xfId="2050"/>
    <cellStyle name="Normal 15 4 2" xfId="2118"/>
    <cellStyle name="Normal 15 4 3" xfId="2216"/>
    <cellStyle name="Normal 15 5" xfId="2141"/>
    <cellStyle name="Normal 15 6" xfId="2163"/>
    <cellStyle name="Normal 15 7" xfId="2079"/>
    <cellStyle name="Normal 15 8" xfId="2193"/>
    <cellStyle name="Normal 15_Q2-54+บิล แลนด์-นุ่น(1)" xfId="304"/>
    <cellStyle name="Normal 16" xfId="305"/>
    <cellStyle name="Normal 17" xfId="306"/>
    <cellStyle name="Normal 18" xfId="307"/>
    <cellStyle name="Normal 18 2" xfId="308"/>
    <cellStyle name="Normal 18 3" xfId="309"/>
    <cellStyle name="Normal 18_Lead - N Praram 9 31-3-54" xfId="310"/>
    <cellStyle name="Normal 19" xfId="311"/>
    <cellStyle name="Normal 2" xfId="5"/>
    <cellStyle name="Normal 2 10" xfId="22"/>
    <cellStyle name="Normal 2 11" xfId="2299"/>
    <cellStyle name="Normal 2 12" xfId="2300"/>
    <cellStyle name="Normal 2 13" xfId="2301"/>
    <cellStyle name="Normal 2 14" xfId="2302"/>
    <cellStyle name="Normal 2 15" xfId="2303"/>
    <cellStyle name="Normal 2 16" xfId="2304"/>
    <cellStyle name="Normal 2 17" xfId="2305"/>
    <cellStyle name="Normal 2 18" xfId="2306"/>
    <cellStyle name="Normal 2 19" xfId="2307"/>
    <cellStyle name="Normal 2 2" xfId="6"/>
    <cellStyle name="Normal 2 2 2" xfId="24"/>
    <cellStyle name="Normal 2 20" xfId="2308"/>
    <cellStyle name="Normal 2 21" xfId="2309"/>
    <cellStyle name="Normal 2 22" xfId="2310"/>
    <cellStyle name="Normal 2 23" xfId="2311"/>
    <cellStyle name="Normal 2 24" xfId="2312"/>
    <cellStyle name="Normal 2 25" xfId="2313"/>
    <cellStyle name="Normal 2 26" xfId="2314"/>
    <cellStyle name="Normal 2 27" xfId="2315"/>
    <cellStyle name="Normal 2 28" xfId="2316"/>
    <cellStyle name="Normal 2 29" xfId="2317"/>
    <cellStyle name="Normal 2 3" xfId="7"/>
    <cellStyle name="Normal 2 3 2" xfId="71"/>
    <cellStyle name="Normal 2 3 3" xfId="38"/>
    <cellStyle name="Normal 2 30" xfId="2318"/>
    <cellStyle name="Normal 2 31" xfId="2319"/>
    <cellStyle name="Normal 2 32" xfId="2320"/>
    <cellStyle name="Normal 2 33" xfId="2321"/>
    <cellStyle name="Normal 2 34" xfId="2322"/>
    <cellStyle name="Normal 2 35" xfId="2323"/>
    <cellStyle name="Normal 2 36" xfId="2324"/>
    <cellStyle name="Normal 2 37" xfId="2325"/>
    <cellStyle name="Normal 2 38" xfId="2326"/>
    <cellStyle name="Normal 2 39" xfId="2327"/>
    <cellStyle name="Normal 2 4" xfId="60"/>
    <cellStyle name="Normal 2 4 2" xfId="312"/>
    <cellStyle name="Normal 2 40" xfId="2328"/>
    <cellStyle name="Normal 2 41" xfId="2329"/>
    <cellStyle name="Normal 2 42" xfId="2330"/>
    <cellStyle name="Normal 2 43" xfId="2331"/>
    <cellStyle name="Normal 2 44" xfId="2332"/>
    <cellStyle name="Normal 2 45" xfId="2333"/>
    <cellStyle name="Normal 2 46" xfId="2334"/>
    <cellStyle name="Normal 2 47" xfId="2335"/>
    <cellStyle name="Normal 2 48" xfId="2336"/>
    <cellStyle name="Normal 2 49" xfId="2337"/>
    <cellStyle name="Normal 2 5" xfId="2338"/>
    <cellStyle name="Normal 2 50" xfId="2339"/>
    <cellStyle name="Normal 2 51" xfId="2340"/>
    <cellStyle name="Normal 2 52" xfId="2341"/>
    <cellStyle name="Normal 2 53" xfId="2342"/>
    <cellStyle name="Normal 2 54" xfId="2343"/>
    <cellStyle name="Normal 2 55" xfId="2344"/>
    <cellStyle name="Normal 2 56" xfId="2345"/>
    <cellStyle name="Normal 2 57" xfId="2346"/>
    <cellStyle name="Normal 2 58" xfId="2347"/>
    <cellStyle name="Normal 2 59" xfId="2348"/>
    <cellStyle name="Normal 2 6" xfId="2349"/>
    <cellStyle name="Normal 2 60" xfId="2350"/>
    <cellStyle name="Normal 2 61" xfId="2351"/>
    <cellStyle name="Normal 2 62" xfId="2352"/>
    <cellStyle name="Normal 2 63" xfId="2353"/>
    <cellStyle name="Normal 2 64" xfId="2354"/>
    <cellStyle name="Normal 2 65" xfId="2355"/>
    <cellStyle name="Normal 2 66" xfId="2356"/>
    <cellStyle name="Normal 2 67" xfId="2357"/>
    <cellStyle name="Normal 2 68" xfId="2358"/>
    <cellStyle name="Normal 2 69" xfId="2359"/>
    <cellStyle name="Normal 2 7" xfId="2360"/>
    <cellStyle name="Normal 2 8" xfId="2361"/>
    <cellStyle name="Normal 2 9" xfId="2362"/>
    <cellStyle name="Normal 2_40-1 บิลแลนด์" xfId="313"/>
    <cellStyle name="Normal 20" xfId="39"/>
    <cellStyle name="Normal 20 2" xfId="61"/>
    <cellStyle name="Normal 20 3" xfId="314"/>
    <cellStyle name="Normal 21" xfId="315"/>
    <cellStyle name="Normal 21 3" xfId="495"/>
    <cellStyle name="Normal 22" xfId="316"/>
    <cellStyle name="Normal 23" xfId="317"/>
    <cellStyle name="Normal 24" xfId="318"/>
    <cellStyle name="Normal 25" xfId="319"/>
    <cellStyle name="Normal 26" xfId="320"/>
    <cellStyle name="Normal 27" xfId="321"/>
    <cellStyle name="Normal 28" xfId="322"/>
    <cellStyle name="Normal 29" xfId="323"/>
    <cellStyle name="Normal 3" xfId="8"/>
    <cellStyle name="Normal 3 10" xfId="2072"/>
    <cellStyle name="Normal 3 2" xfId="324"/>
    <cellStyle name="Normal 3 2 2" xfId="325"/>
    <cellStyle name="Normal 3 2_FA" xfId="326"/>
    <cellStyle name="Normal 3 3" xfId="327"/>
    <cellStyle name="Normal 3 4" xfId="328"/>
    <cellStyle name="Normal 3 5" xfId="329"/>
    <cellStyle name="Normal 3 6" xfId="79"/>
    <cellStyle name="Normal 3 7" xfId="40"/>
    <cellStyle name="Normal 3 8" xfId="2046"/>
    <cellStyle name="Normal 3 9" xfId="2058"/>
    <cellStyle name="Normal 3_Book1" xfId="330"/>
    <cellStyle name="Normal 30" xfId="331"/>
    <cellStyle name="Normal 31" xfId="332"/>
    <cellStyle name="Normal 32" xfId="333"/>
    <cellStyle name="Normal 33" xfId="334"/>
    <cellStyle name="Normal 34" xfId="335"/>
    <cellStyle name="Normal 35" xfId="336"/>
    <cellStyle name="Normal 36" xfId="337"/>
    <cellStyle name="Normal 37" xfId="338"/>
    <cellStyle name="Normal 38" xfId="339"/>
    <cellStyle name="Normal 39" xfId="340"/>
    <cellStyle name="Normal 4" xfId="9"/>
    <cellStyle name="Normal 4 2" xfId="342"/>
    <cellStyle name="Normal 4 3" xfId="343"/>
    <cellStyle name="Normal 4 3 2" xfId="1994"/>
    <cellStyle name="Normal 4 3 2 2" xfId="2067"/>
    <cellStyle name="Normal 4 3 2 2 2" xfId="2120"/>
    <cellStyle name="Normal 4 3 2 2 3" xfId="2231"/>
    <cellStyle name="Normal 4 3 2 3" xfId="2143"/>
    <cellStyle name="Normal 4 3 2 4" xfId="2165"/>
    <cellStyle name="Normal 4 3 2 5" xfId="2104"/>
    <cellStyle name="Normal 4 3 2 6" xfId="2208"/>
    <cellStyle name="Normal 4 3 3" xfId="2057"/>
    <cellStyle name="Normal 4 3 3 2" xfId="2119"/>
    <cellStyle name="Normal 4 3 3 3" xfId="2223"/>
    <cellStyle name="Normal 4 3 4" xfId="2142"/>
    <cellStyle name="Normal 4 3 5" xfId="2164"/>
    <cellStyle name="Normal 4 3 6" xfId="2089"/>
    <cellStyle name="Normal 4 3 7" xfId="2200"/>
    <cellStyle name="Normal 4 4" xfId="1993"/>
    <cellStyle name="Normal 4 4 2" xfId="2066"/>
    <cellStyle name="Normal 4 4 2 2" xfId="2121"/>
    <cellStyle name="Normal 4 4 2 3" xfId="2230"/>
    <cellStyle name="Normal 4 4 3" xfId="2144"/>
    <cellStyle name="Normal 4 4 4" xfId="2166"/>
    <cellStyle name="Normal 4 4 5" xfId="2103"/>
    <cellStyle name="Normal 4 4 6" xfId="2207"/>
    <cellStyle name="Normal 4 5" xfId="341"/>
    <cellStyle name="Normal 4 5 2" xfId="2056"/>
    <cellStyle name="Normal 4 5 2 2" xfId="2122"/>
    <cellStyle name="Normal 4 5 2 3" xfId="2222"/>
    <cellStyle name="Normal 4 5 3" xfId="2145"/>
    <cellStyle name="Normal 4 5 4" xfId="2167"/>
    <cellStyle name="Normal 4 5 5" xfId="2088"/>
    <cellStyle name="Normal 4 5 6" xfId="2199"/>
    <cellStyle name="Normal 4 6" xfId="41"/>
    <cellStyle name="Normal 4 7" xfId="2188"/>
    <cellStyle name="Normal 4_J136_JSW_Lead_Q1'52_090710" xfId="1796"/>
    <cellStyle name="Normal 40" xfId="344"/>
    <cellStyle name="Normal 41" xfId="345"/>
    <cellStyle name="Normal 42" xfId="346"/>
    <cellStyle name="Normal 43" xfId="347"/>
    <cellStyle name="Normal 43 2 2" xfId="1797"/>
    <cellStyle name="Normal 44" xfId="348"/>
    <cellStyle name="Normal 45" xfId="42"/>
    <cellStyle name="Normal 45 2" xfId="62"/>
    <cellStyle name="Normal 45 3" xfId="349"/>
    <cellStyle name="Normal 46" xfId="350"/>
    <cellStyle name="Normal 47" xfId="351"/>
    <cellStyle name="Normal 48" xfId="352"/>
    <cellStyle name="Normal 48 2" xfId="1798"/>
    <cellStyle name="Normal 48 2 2" xfId="2063"/>
    <cellStyle name="Normal 48 2 2 2" xfId="2123"/>
    <cellStyle name="Normal 48 2 2 3" xfId="2227"/>
    <cellStyle name="Normal 48 2 3" xfId="2146"/>
    <cellStyle name="Normal 48 2 4" xfId="2168"/>
    <cellStyle name="Normal 48 2 5" xfId="2099"/>
    <cellStyle name="Normal 48 2 6" xfId="2204"/>
    <cellStyle name="Normal 49" xfId="353"/>
    <cellStyle name="Normal 5" xfId="10"/>
    <cellStyle name="Normal 5 2" xfId="354"/>
    <cellStyle name="Normal 5 3" xfId="43"/>
    <cellStyle name="Normal 5_Q2-54+บิล แลนด์-นุ่น(1)" xfId="355"/>
    <cellStyle name="Normal 50" xfId="356"/>
    <cellStyle name="Normal 50 2" xfId="1983"/>
    <cellStyle name="Normal 50 2 2" xfId="2064"/>
    <cellStyle name="Normal 50 2 2 2" xfId="2124"/>
    <cellStyle name="Normal 50 2 2 3" xfId="2228"/>
    <cellStyle name="Normal 50 2 3" xfId="2147"/>
    <cellStyle name="Normal 50 2 4" xfId="2169"/>
    <cellStyle name="Normal 50 2 5" xfId="2101"/>
    <cellStyle name="Normal 50 2 6" xfId="2205"/>
    <cellStyle name="Normal 51" xfId="498"/>
    <cellStyle name="Normal 52" xfId="1799"/>
    <cellStyle name="Normal 53" xfId="2041"/>
    <cellStyle name="Normal 54" xfId="2042"/>
    <cellStyle name="Normal 55" xfId="2043"/>
    <cellStyle name="Normal 56" xfId="2044"/>
    <cellStyle name="Normal 57" xfId="2045"/>
    <cellStyle name="Normal 58" xfId="81"/>
    <cellStyle name="Normal 59" xfId="77"/>
    <cellStyle name="Normal 59 2" xfId="2054"/>
    <cellStyle name="Normal 59 2 2" xfId="2125"/>
    <cellStyle name="Normal 59 2 3" xfId="2220"/>
    <cellStyle name="Normal 59 3" xfId="2148"/>
    <cellStyle name="Normal 59 4" xfId="2170"/>
    <cellStyle name="Normal 59 5" xfId="2083"/>
    <cellStyle name="Normal 59 6" xfId="2197"/>
    <cellStyle name="Normal 6" xfId="21"/>
    <cellStyle name="Normal 6 2" xfId="63"/>
    <cellStyle name="Normal 6 2 2" xfId="359"/>
    <cellStyle name="Normal 6 2 3" xfId="360"/>
    <cellStyle name="Normal 6 2 4" xfId="358"/>
    <cellStyle name="Normal 6 3" xfId="361"/>
    <cellStyle name="Normal 6 4" xfId="362"/>
    <cellStyle name="Normal 6 5" xfId="357"/>
    <cellStyle name="Normal 6 6" xfId="44"/>
    <cellStyle name="Normal 6 7" xfId="2189"/>
    <cellStyle name="Normal 6_FA BL" xfId="363"/>
    <cellStyle name="Normal 60" xfId="2071"/>
    <cellStyle name="Normal 61" xfId="2073"/>
    <cellStyle name="Normal 62" xfId="2062"/>
    <cellStyle name="Normal 63" xfId="2182"/>
    <cellStyle name="Normal 64" xfId="2183"/>
    <cellStyle name="Normal 65" xfId="2181"/>
    <cellStyle name="Normal 66" xfId="2075"/>
    <cellStyle name="Normal 67" xfId="2109"/>
    <cellStyle name="Normal 68" xfId="2184"/>
    <cellStyle name="Normal 69" xfId="2100"/>
    <cellStyle name="Normal 7" xfId="45"/>
    <cellStyle name="Normal 7 2" xfId="365"/>
    <cellStyle name="Normal 7 3" xfId="364"/>
    <cellStyle name="Normal 7_FA" xfId="366"/>
    <cellStyle name="Normal 70" xfId="2108"/>
    <cellStyle name="Normal 71" xfId="2098"/>
    <cellStyle name="Normal 72" xfId="2096"/>
    <cellStyle name="Normal 73" xfId="2097"/>
    <cellStyle name="Normal 74" xfId="2095"/>
    <cellStyle name="Normal 75" xfId="2094"/>
    <cellStyle name="Normal 76" xfId="2185"/>
    <cellStyle name="Normal 77" xfId="2186"/>
    <cellStyle name="Normal 78" xfId="2212"/>
    <cellStyle name="Normal 79" xfId="2235"/>
    <cellStyle name="Normal 8" xfId="46"/>
    <cellStyle name="Normal 8 2" xfId="47"/>
    <cellStyle name="Normal 8 2 2" xfId="64"/>
    <cellStyle name="Normal 8 3" xfId="367"/>
    <cellStyle name="Normal 80" xfId="2363"/>
    <cellStyle name="Normal 9" xfId="48"/>
    <cellStyle name="Normal 9 2" xfId="369"/>
    <cellStyle name="Normal 9 3" xfId="368"/>
    <cellStyle name="Normal_C779A0245" xfId="11"/>
    <cellStyle name="Normal_Pre-Built-Mar'51-t3 2" xfId="2370"/>
    <cellStyle name="Normal_W168-Dec'51-T3 วินท์คอม เทคโนโลยี" xfId="20"/>
    <cellStyle name="Note 10" xfId="1800"/>
    <cellStyle name="Note 11" xfId="1801"/>
    <cellStyle name="Note 12" xfId="1802"/>
    <cellStyle name="Note 13" xfId="1803"/>
    <cellStyle name="Note 14" xfId="1804"/>
    <cellStyle name="Note 15" xfId="1805"/>
    <cellStyle name="Note 16" xfId="1806"/>
    <cellStyle name="Note 17" xfId="1807"/>
    <cellStyle name="Note 18" xfId="1808"/>
    <cellStyle name="Note 19" xfId="1809"/>
    <cellStyle name="Note 2" xfId="371"/>
    <cellStyle name="Note 20" xfId="1810"/>
    <cellStyle name="Note 21" xfId="1811"/>
    <cellStyle name="Note 22" xfId="1812"/>
    <cellStyle name="Note 23" xfId="1813"/>
    <cellStyle name="Note 24" xfId="1814"/>
    <cellStyle name="Note 25" xfId="1815"/>
    <cellStyle name="Note 26" xfId="1816"/>
    <cellStyle name="Note 27" xfId="1817"/>
    <cellStyle name="Note 28" xfId="1818"/>
    <cellStyle name="Note 29" xfId="1819"/>
    <cellStyle name="Note 3" xfId="1820"/>
    <cellStyle name="Note 30" xfId="1821"/>
    <cellStyle name="Note 31" xfId="1822"/>
    <cellStyle name="Note 32" xfId="1823"/>
    <cellStyle name="Note 33" xfId="1824"/>
    <cellStyle name="Note 34" xfId="1825"/>
    <cellStyle name="Note 35" xfId="1826"/>
    <cellStyle name="Note 36" xfId="1827"/>
    <cellStyle name="Note 37" xfId="1828"/>
    <cellStyle name="Note 38" xfId="1829"/>
    <cellStyle name="Note 39" xfId="1830"/>
    <cellStyle name="Note 4" xfId="1831"/>
    <cellStyle name="Note 40" xfId="370"/>
    <cellStyle name="Note 5" xfId="1832"/>
    <cellStyle name="Note 6" xfId="1833"/>
    <cellStyle name="Note 7" xfId="1834"/>
    <cellStyle name="Note 8" xfId="1835"/>
    <cellStyle name="Note 9" xfId="1836"/>
    <cellStyle name="Output 10" xfId="1837"/>
    <cellStyle name="Output 11" xfId="1838"/>
    <cellStyle name="Output 12" xfId="1839"/>
    <cellStyle name="Output 13" xfId="1840"/>
    <cellStyle name="Output 14" xfId="1841"/>
    <cellStyle name="Output 15" xfId="1842"/>
    <cellStyle name="Output 16" xfId="1843"/>
    <cellStyle name="Output 17" xfId="1844"/>
    <cellStyle name="Output 18" xfId="1845"/>
    <cellStyle name="Output 19" xfId="1846"/>
    <cellStyle name="Output 2" xfId="373"/>
    <cellStyle name="Output 20" xfId="1847"/>
    <cellStyle name="Output 21" xfId="1848"/>
    <cellStyle name="Output 22" xfId="1849"/>
    <cellStyle name="Output 23" xfId="1850"/>
    <cellStyle name="Output 24" xfId="1851"/>
    <cellStyle name="Output 25" xfId="1852"/>
    <cellStyle name="Output 26" xfId="1853"/>
    <cellStyle name="Output 27" xfId="1854"/>
    <cellStyle name="Output 28" xfId="1855"/>
    <cellStyle name="Output 29" xfId="1856"/>
    <cellStyle name="Output 3" xfId="374"/>
    <cellStyle name="Output 30" xfId="1857"/>
    <cellStyle name="Output 31" xfId="1858"/>
    <cellStyle name="Output 32" xfId="1859"/>
    <cellStyle name="Output 33" xfId="1860"/>
    <cellStyle name="Output 34" xfId="1861"/>
    <cellStyle name="Output 35" xfId="1862"/>
    <cellStyle name="Output 36" xfId="1863"/>
    <cellStyle name="Output 37" xfId="1864"/>
    <cellStyle name="Output 38" xfId="1865"/>
    <cellStyle name="Output 39" xfId="1866"/>
    <cellStyle name="Output 4" xfId="1867"/>
    <cellStyle name="Output 40" xfId="372"/>
    <cellStyle name="Output 5" xfId="1868"/>
    <cellStyle name="Output 6" xfId="1869"/>
    <cellStyle name="Output 7" xfId="1870"/>
    <cellStyle name="Output 8" xfId="1871"/>
    <cellStyle name="Output 9" xfId="1872"/>
    <cellStyle name="Percent" xfId="12" builtinId="5"/>
    <cellStyle name="Percent (0)" xfId="1985"/>
    <cellStyle name="Percent [2]" xfId="376"/>
    <cellStyle name="Percent [2] 2" xfId="377"/>
    <cellStyle name="Percent [2] 3" xfId="378"/>
    <cellStyle name="Percent [2] 4" xfId="379"/>
    <cellStyle name="Percent 10" xfId="375"/>
    <cellStyle name="Percent 2" xfId="49"/>
    <cellStyle name="Percent 2 2" xfId="381"/>
    <cellStyle name="Percent 2 3" xfId="382"/>
    <cellStyle name="Percent 2 4" xfId="383"/>
    <cellStyle name="Percent 2 5" xfId="1995"/>
    <cellStyle name="Percent 2 6" xfId="380"/>
    <cellStyle name="Percent 2_Q1-54 บิลท์ แลนด์" xfId="384"/>
    <cellStyle name="Percent 3" xfId="50"/>
    <cellStyle name="Percent 3 2" xfId="386"/>
    <cellStyle name="Percent 3 3" xfId="385"/>
    <cellStyle name="Percent 4" xfId="72"/>
    <cellStyle name="Percent 4 2" xfId="387"/>
    <cellStyle name="Percent 5" xfId="388"/>
    <cellStyle name="Percent 6" xfId="389"/>
    <cellStyle name="Percent 7" xfId="390"/>
    <cellStyle name="Percent 8" xfId="391"/>
    <cellStyle name="Percent 9" xfId="1982"/>
    <cellStyle name="Quantity" xfId="392"/>
    <cellStyle name="Quantity 2" xfId="393"/>
    <cellStyle name="Quantity 3" xfId="394"/>
    <cellStyle name="Quantity 4" xfId="395"/>
    <cellStyle name="Quantity_FA BL" xfId="396"/>
    <cellStyle name="Result" xfId="397"/>
    <cellStyle name="Result2" xfId="398"/>
    <cellStyle name="Tickmark" xfId="1986"/>
    <cellStyle name="Title 10" xfId="1873"/>
    <cellStyle name="Title 11" xfId="1874"/>
    <cellStyle name="Title 12" xfId="1875"/>
    <cellStyle name="Title 13" xfId="1876"/>
    <cellStyle name="Title 14" xfId="1877"/>
    <cellStyle name="Title 15" xfId="1878"/>
    <cellStyle name="Title 16" xfId="1879"/>
    <cellStyle name="Title 17" xfId="1880"/>
    <cellStyle name="Title 18" xfId="1881"/>
    <cellStyle name="Title 19" xfId="1882"/>
    <cellStyle name="Title 2" xfId="400"/>
    <cellStyle name="Title 20" xfId="1883"/>
    <cellStyle name="Title 21" xfId="1884"/>
    <cellStyle name="Title 22" xfId="1885"/>
    <cellStyle name="Title 23" xfId="1886"/>
    <cellStyle name="Title 24" xfId="1887"/>
    <cellStyle name="Title 25" xfId="1888"/>
    <cellStyle name="Title 26" xfId="1889"/>
    <cellStyle name="Title 27" xfId="1890"/>
    <cellStyle name="Title 28" xfId="1891"/>
    <cellStyle name="Title 29" xfId="1892"/>
    <cellStyle name="Title 3" xfId="401"/>
    <cellStyle name="Title 30" xfId="1893"/>
    <cellStyle name="Title 31" xfId="1894"/>
    <cellStyle name="Title 32" xfId="1895"/>
    <cellStyle name="Title 33" xfId="1896"/>
    <cellStyle name="Title 34" xfId="1897"/>
    <cellStyle name="Title 35" xfId="1898"/>
    <cellStyle name="Title 36" xfId="1899"/>
    <cellStyle name="Title 37" xfId="1900"/>
    <cellStyle name="Title 38" xfId="1901"/>
    <cellStyle name="Title 39" xfId="1902"/>
    <cellStyle name="Title 4" xfId="1903"/>
    <cellStyle name="Title 40" xfId="399"/>
    <cellStyle name="Title 5" xfId="1904"/>
    <cellStyle name="Title 6" xfId="1905"/>
    <cellStyle name="Title 7" xfId="1906"/>
    <cellStyle name="Title 8" xfId="1907"/>
    <cellStyle name="Title 9" xfId="1908"/>
    <cellStyle name="Total 10" xfId="1909"/>
    <cellStyle name="Total 11" xfId="1910"/>
    <cellStyle name="Total 12" xfId="1911"/>
    <cellStyle name="Total 13" xfId="1912"/>
    <cellStyle name="Total 14" xfId="1913"/>
    <cellStyle name="Total 15" xfId="1914"/>
    <cellStyle name="Total 16" xfId="1915"/>
    <cellStyle name="Total 17" xfId="1916"/>
    <cellStyle name="Total 18" xfId="1917"/>
    <cellStyle name="Total 19" xfId="1918"/>
    <cellStyle name="Total 2" xfId="403"/>
    <cellStyle name="Total 20" xfId="1919"/>
    <cellStyle name="Total 21" xfId="1920"/>
    <cellStyle name="Total 22" xfId="1921"/>
    <cellStyle name="Total 23" xfId="1922"/>
    <cellStyle name="Total 24" xfId="1923"/>
    <cellStyle name="Total 25" xfId="1924"/>
    <cellStyle name="Total 26" xfId="1925"/>
    <cellStyle name="Total 27" xfId="1926"/>
    <cellStyle name="Total 28" xfId="1927"/>
    <cellStyle name="Total 29" xfId="1928"/>
    <cellStyle name="Total 3" xfId="404"/>
    <cellStyle name="Total 30" xfId="1929"/>
    <cellStyle name="Total 31" xfId="1930"/>
    <cellStyle name="Total 32" xfId="1931"/>
    <cellStyle name="Total 33" xfId="1932"/>
    <cellStyle name="Total 34" xfId="1933"/>
    <cellStyle name="Total 35" xfId="1934"/>
    <cellStyle name="Total 36" xfId="1935"/>
    <cellStyle name="Total 37" xfId="1936"/>
    <cellStyle name="Total 38" xfId="1937"/>
    <cellStyle name="Total 39" xfId="1938"/>
    <cellStyle name="Total 4" xfId="1939"/>
    <cellStyle name="Total 40" xfId="402"/>
    <cellStyle name="Total 5" xfId="1940"/>
    <cellStyle name="Total 6" xfId="1941"/>
    <cellStyle name="Total 7" xfId="1942"/>
    <cellStyle name="Total 8" xfId="1943"/>
    <cellStyle name="Total 9" xfId="1944"/>
    <cellStyle name="Warning Text 10" xfId="1945"/>
    <cellStyle name="Warning Text 11" xfId="1946"/>
    <cellStyle name="Warning Text 12" xfId="1947"/>
    <cellStyle name="Warning Text 13" xfId="1948"/>
    <cellStyle name="Warning Text 14" xfId="1949"/>
    <cellStyle name="Warning Text 15" xfId="1950"/>
    <cellStyle name="Warning Text 16" xfId="1951"/>
    <cellStyle name="Warning Text 17" xfId="1952"/>
    <cellStyle name="Warning Text 18" xfId="1953"/>
    <cellStyle name="Warning Text 19" xfId="1954"/>
    <cellStyle name="Warning Text 2" xfId="406"/>
    <cellStyle name="Warning Text 20" xfId="1955"/>
    <cellStyle name="Warning Text 21" xfId="1956"/>
    <cellStyle name="Warning Text 22" xfId="1957"/>
    <cellStyle name="Warning Text 23" xfId="1958"/>
    <cellStyle name="Warning Text 24" xfId="1959"/>
    <cellStyle name="Warning Text 25" xfId="1960"/>
    <cellStyle name="Warning Text 26" xfId="1961"/>
    <cellStyle name="Warning Text 27" xfId="1962"/>
    <cellStyle name="Warning Text 28" xfId="1963"/>
    <cellStyle name="Warning Text 29" xfId="1964"/>
    <cellStyle name="Warning Text 3" xfId="407"/>
    <cellStyle name="Warning Text 30" xfId="1965"/>
    <cellStyle name="Warning Text 31" xfId="1966"/>
    <cellStyle name="Warning Text 32" xfId="1967"/>
    <cellStyle name="Warning Text 33" xfId="1968"/>
    <cellStyle name="Warning Text 34" xfId="1969"/>
    <cellStyle name="Warning Text 35" xfId="1970"/>
    <cellStyle name="Warning Text 36" xfId="1971"/>
    <cellStyle name="Warning Text 37" xfId="1972"/>
    <cellStyle name="Warning Text 38" xfId="1973"/>
    <cellStyle name="Warning Text 39" xfId="1974"/>
    <cellStyle name="Warning Text 4" xfId="1975"/>
    <cellStyle name="Warning Text 40" xfId="405"/>
    <cellStyle name="Warning Text 5" xfId="1976"/>
    <cellStyle name="Warning Text 6" xfId="1977"/>
    <cellStyle name="Warning Text 7" xfId="1978"/>
    <cellStyle name="Warning Text 8" xfId="1979"/>
    <cellStyle name="Warning Text 9" xfId="1980"/>
    <cellStyle name="การคำนวณ" xfId="2018"/>
    <cellStyle name="ข้อความเตือน" xfId="2019"/>
    <cellStyle name="ข้อความอธิบาย" xfId="2020"/>
    <cellStyle name="เครื่องหมายจุลภาค 10" xfId="408"/>
    <cellStyle name="เครื่องหมายจุลภาค 10 2" xfId="409"/>
    <cellStyle name="เครื่องหมายจุลภาค 10 3" xfId="410"/>
    <cellStyle name="เครื่องหมายจุลภาค 10_Q2-54+บิล แลนด์-นุ่น(1)" xfId="411"/>
    <cellStyle name="เครื่องหมายจุลภาค 11" xfId="412"/>
    <cellStyle name="เครื่องหมายจุลภาค 11 2" xfId="413"/>
    <cellStyle name="เครื่องหมายจุลภาค 11 3" xfId="414"/>
    <cellStyle name="เครื่องหมายจุลภาค 12" xfId="415"/>
    <cellStyle name="เครื่องหมายจุลภาค 12 2" xfId="416"/>
    <cellStyle name="เครื่องหมายจุลภาค 13" xfId="417"/>
    <cellStyle name="เครื่องหมายจุลภาค 13 2" xfId="418"/>
    <cellStyle name="เครื่องหมายจุลภาค 14" xfId="419"/>
    <cellStyle name="เครื่องหมายจุลภาค 14 2" xfId="420"/>
    <cellStyle name="เครื่องหมายจุลภาค 15" xfId="421"/>
    <cellStyle name="เครื่องหมายจุลภาค 16" xfId="422"/>
    <cellStyle name="เครื่องหมายจุลภาค 17" xfId="423"/>
    <cellStyle name="เครื่องหมายจุลภาค 18" xfId="424"/>
    <cellStyle name="เครื่องหมายจุลภาค 19" xfId="425"/>
    <cellStyle name="เครื่องหมายจุลภาค 19 2" xfId="1996"/>
    <cellStyle name="เครื่องหมายจุลภาค 2" xfId="53"/>
    <cellStyle name="เครื่องหมายจุลภาค 2 2" xfId="427"/>
    <cellStyle name="เครื่องหมายจุลภาค 2 2 2" xfId="428"/>
    <cellStyle name="เครื่องหมายจุลภาค 2 3" xfId="429"/>
    <cellStyle name="เครื่องหมายจุลภาค 2 4" xfId="430"/>
    <cellStyle name="เครื่องหมายจุลภาค 2 5" xfId="431"/>
    <cellStyle name="เครื่องหมายจุลภาค 2 6" xfId="426"/>
    <cellStyle name="เครื่องหมายจุลภาค 2_AJE_Preb" xfId="432"/>
    <cellStyle name="เครื่องหมายจุลภาค 20" xfId="492"/>
    <cellStyle name="เครื่องหมายจุลภาค 20 2" xfId="1998"/>
    <cellStyle name="เครื่องหมายจุลภาค 20 2 2" xfId="2069"/>
    <cellStyle name="เครื่องหมายจุลภาค 20 2 2 2" xfId="2127"/>
    <cellStyle name="เครื่องหมายจุลภาค 20 2 2 3" xfId="2233"/>
    <cellStyle name="เครื่องหมายจุลภาค 20 2 3" xfId="2150"/>
    <cellStyle name="เครื่องหมายจุลภาค 20 2 4" xfId="2172"/>
    <cellStyle name="เครื่องหมายจุลภาค 20 2 5" xfId="2106"/>
    <cellStyle name="เครื่องหมายจุลภาค 20 2 6" xfId="2210"/>
    <cellStyle name="เครื่องหมายจุลภาค 20 3" xfId="2060"/>
    <cellStyle name="เครื่องหมายจุลภาค 20 3 2" xfId="2126"/>
    <cellStyle name="เครื่องหมายจุลภาค 20 3 3" xfId="2225"/>
    <cellStyle name="เครื่องหมายจุลภาค 20 4" xfId="2149"/>
    <cellStyle name="เครื่องหมายจุลภาค 20 5" xfId="2171"/>
    <cellStyle name="เครื่องหมายจุลภาค 20 6" xfId="2092"/>
    <cellStyle name="เครื่องหมายจุลภาค 20 7" xfId="2202"/>
    <cellStyle name="เครื่องหมายจุลภาค 3" xfId="76"/>
    <cellStyle name="เครื่องหมายจุลภาค 3 2" xfId="434"/>
    <cellStyle name="เครื่องหมายจุลภาค 3 3" xfId="433"/>
    <cellStyle name="เครื่องหมายจุลภาค 3_Q1-54 บิลท์ แลนด์" xfId="435"/>
    <cellStyle name="เครื่องหมายจุลภาค 4" xfId="436"/>
    <cellStyle name="เครื่องหมายจุลภาค 4 2" xfId="437"/>
    <cellStyle name="เครื่องหมายจุลภาค 5" xfId="438"/>
    <cellStyle name="เครื่องหมายจุลภาค 6" xfId="439"/>
    <cellStyle name="เครื่องหมายจุลภาค 7" xfId="440"/>
    <cellStyle name="เครื่องหมายจุลภาค 7 2" xfId="441"/>
    <cellStyle name="เครื่องหมายจุลภาค 7 2 2" xfId="2128"/>
    <cellStyle name="เครื่องหมายจุลภาค 7 2 3" xfId="2090"/>
    <cellStyle name="เครื่องหมายจุลภาค 7_Lead -  NU 31-3-54" xfId="442"/>
    <cellStyle name="เครื่องหมายจุลภาค 8" xfId="443"/>
    <cellStyle name="เครื่องหมายจุลภาค 9" xfId="444"/>
    <cellStyle name="ชื่อเรื่อง" xfId="2021"/>
    <cellStyle name="เซลล์ตรวจสอบ" xfId="2022"/>
    <cellStyle name="เซลล์ที่มีการเชื่อมโยง" xfId="2023"/>
    <cellStyle name="ดี" xfId="2024"/>
    <cellStyle name="ปกติ 10" xfId="445"/>
    <cellStyle name="ปกติ 10 2" xfId="446"/>
    <cellStyle name="ปกติ 11" xfId="447"/>
    <cellStyle name="ปกติ 11 2" xfId="448"/>
    <cellStyle name="ปกติ 12" xfId="449"/>
    <cellStyle name="ปกติ 13" xfId="450"/>
    <cellStyle name="ปกติ 14" xfId="451"/>
    <cellStyle name="ปกติ 15" xfId="491"/>
    <cellStyle name="ปกติ 15 2" xfId="1997"/>
    <cellStyle name="ปกติ 15 2 2" xfId="2068"/>
    <cellStyle name="ปกติ 15 2 2 2" xfId="2130"/>
    <cellStyle name="ปกติ 15 2 2 3" xfId="2232"/>
    <cellStyle name="ปกติ 15 2 3" xfId="2152"/>
    <cellStyle name="ปกติ 15 2 4" xfId="2174"/>
    <cellStyle name="ปกติ 15 2 5" xfId="2105"/>
    <cellStyle name="ปกติ 15 2 6" xfId="2209"/>
    <cellStyle name="ปกติ 15 3" xfId="2059"/>
    <cellStyle name="ปกติ 15 3 2" xfId="2129"/>
    <cellStyle name="ปกติ 15 3 3" xfId="2224"/>
    <cellStyle name="ปกติ 15 4" xfId="2151"/>
    <cellStyle name="ปกติ 15 5" xfId="2173"/>
    <cellStyle name="ปกติ 15 6" xfId="2091"/>
    <cellStyle name="ปกติ 15 7" xfId="2201"/>
    <cellStyle name="ปกติ 16" xfId="493"/>
    <cellStyle name="ปกติ 16 2" xfId="1999"/>
    <cellStyle name="ปกติ 16 2 2" xfId="2070"/>
    <cellStyle name="ปกติ 16 2 2 2" xfId="2132"/>
    <cellStyle name="ปกติ 16 2 2 3" xfId="2234"/>
    <cellStyle name="ปกติ 16 2 3" xfId="2154"/>
    <cellStyle name="ปกติ 16 2 4" xfId="2176"/>
    <cellStyle name="ปกติ 16 2 5" xfId="2107"/>
    <cellStyle name="ปกติ 16 2 6" xfId="2211"/>
    <cellStyle name="ปกติ 16 3" xfId="2061"/>
    <cellStyle name="ปกติ 16 3 2" xfId="2131"/>
    <cellStyle name="ปกติ 16 3 3" xfId="2226"/>
    <cellStyle name="ปกติ 16 4" xfId="2153"/>
    <cellStyle name="ปกติ 16 5" xfId="2175"/>
    <cellStyle name="ปกติ 16 6" xfId="2093"/>
    <cellStyle name="ปกติ 16 7" xfId="2203"/>
    <cellStyle name="ปกติ 2" xfId="13"/>
    <cellStyle name="ปกติ 2 2" xfId="65"/>
    <cellStyle name="ปกติ 2 2 2" xfId="453"/>
    <cellStyle name="ปกติ 2 2 3" xfId="452"/>
    <cellStyle name="ปกติ 2 2 3 2" xfId="2364"/>
    <cellStyle name="ปกติ 2 3" xfId="454"/>
    <cellStyle name="ปกติ 2 4" xfId="455"/>
    <cellStyle name="ปกติ 2 5" xfId="456"/>
    <cellStyle name="ปกติ 2 6" xfId="80"/>
    <cellStyle name="ปกติ 2 7" xfId="51"/>
    <cellStyle name="ปกติ 2_40-1 บิลแลนด์" xfId="457"/>
    <cellStyle name="ปกติ 3" xfId="14"/>
    <cellStyle name="ปกติ 3 2" xfId="66"/>
    <cellStyle name="ปกติ 3 2 2" xfId="74"/>
    <cellStyle name="ปกติ 3 2 2 2" xfId="460"/>
    <cellStyle name="ปกติ 3 2 2 3" xfId="2052"/>
    <cellStyle name="ปกติ 3 2 2 3 2" xfId="2135"/>
    <cellStyle name="ปกติ 3 2 2 3 3" xfId="2218"/>
    <cellStyle name="ปกติ 3 2 2 4" xfId="2157"/>
    <cellStyle name="ปกติ 3 2 2 5" xfId="2179"/>
    <cellStyle name="ปกติ 3 2 2 6" xfId="2081"/>
    <cellStyle name="ปกติ 3 2 2 7" xfId="2195"/>
    <cellStyle name="ปกติ 3 2 3" xfId="459"/>
    <cellStyle name="ปกติ 3 2 4" xfId="2048"/>
    <cellStyle name="ปกติ 3 2 4 2" xfId="2134"/>
    <cellStyle name="ปกติ 3 2 4 3" xfId="2214"/>
    <cellStyle name="ปกติ 3 2 5" xfId="2156"/>
    <cellStyle name="ปกติ 3 2 6" xfId="2178"/>
    <cellStyle name="ปกติ 3 2 7" xfId="2077"/>
    <cellStyle name="ปกติ 3 2 8" xfId="2191"/>
    <cellStyle name="ปกติ 3 3" xfId="73"/>
    <cellStyle name="ปกติ 3 3 2" xfId="462"/>
    <cellStyle name="ปกติ 3 3 3" xfId="461"/>
    <cellStyle name="ปกติ 3 3 4" xfId="2051"/>
    <cellStyle name="ปกติ 3 3 4 2" xfId="2136"/>
    <cellStyle name="ปกติ 3 3 4 3" xfId="2217"/>
    <cellStyle name="ปกติ 3 3 5" xfId="2158"/>
    <cellStyle name="ปกติ 3 3 6" xfId="2180"/>
    <cellStyle name="ปกติ 3 3 7" xfId="2080"/>
    <cellStyle name="ปกติ 3 3 8" xfId="2194"/>
    <cellStyle name="ปกติ 3 4" xfId="458"/>
    <cellStyle name="ปกติ 3 5" xfId="52"/>
    <cellStyle name="ปกติ 3 5 2" xfId="2133"/>
    <cellStyle name="ปกติ 3 5 3" xfId="2190"/>
    <cellStyle name="ปกติ 3 6" xfId="2047"/>
    <cellStyle name="ปกติ 3 6 2" xfId="2155"/>
    <cellStyle name="ปกติ 3 6 3" xfId="2213"/>
    <cellStyle name="ปกติ 3 7" xfId="2177"/>
    <cellStyle name="ปกติ 3 8" xfId="2076"/>
    <cellStyle name="ปกติ 3_Index Prebuilt" xfId="463"/>
    <cellStyle name="ปกติ 4" xfId="464"/>
    <cellStyle name="ปกติ 4 2" xfId="25"/>
    <cellStyle name="ปกติ 4 2 2" xfId="465"/>
    <cellStyle name="ปกติ 4_Book2" xfId="466"/>
    <cellStyle name="ปกติ 5" xfId="467"/>
    <cellStyle name="ปกติ 6" xfId="468"/>
    <cellStyle name="ปกติ 6 2" xfId="469"/>
    <cellStyle name="ปกติ 6_PRE-BUILTQ1-54" xfId="470"/>
    <cellStyle name="ปกติ 7" xfId="471"/>
    <cellStyle name="ปกติ 8" xfId="472"/>
    <cellStyle name="ปกติ 9" xfId="473"/>
    <cellStyle name="ปกติ 9 2" xfId="474"/>
    <cellStyle name="ปกติ 9_Lead -  NU 31-3-54" xfId="475"/>
    <cellStyle name="ปกติ_Book2" xfId="15"/>
    <cellStyle name="ปกติ_Sheet1" xfId="16"/>
    <cellStyle name="ปกติ_Sheet1 2" xfId="17"/>
    <cellStyle name="ปกติ_Sheet1_a710T-Dec'49 เอสพีพี ซีรีน" xfId="23"/>
    <cellStyle name="ปกติ_Sheet1_APD-Dec46-T03" xfId="2368"/>
    <cellStyle name="ปกติ_Sheet1_Pre-Built-Mar'51-t3" xfId="2369"/>
    <cellStyle name="ปกติ_Sheet1_Samchai-Jun'50-T3" xfId="2367"/>
    <cellStyle name="ปกติ_SPC-Dec'50-T3" xfId="18"/>
    <cellStyle name="ปกติ_SPC-Dec'50-T3 2" xfId="19"/>
    <cellStyle name="ปกติ_SPC-Dec'50-T3_Note new STD" xfId="2074"/>
    <cellStyle name="ป้อนค่า" xfId="2025"/>
    <cellStyle name="ปานกลาง" xfId="2026"/>
    <cellStyle name="ปานกลาง 2" xfId="476"/>
    <cellStyle name="เปอร์เซ็นต์ 2" xfId="477"/>
    <cellStyle name="เปอร์เซ็นต์ 2 2" xfId="478"/>
    <cellStyle name="เปอร์เซ็นต์ 2 3" xfId="479"/>
    <cellStyle name="เปอร์เซ็นต์ 2 4" xfId="480"/>
    <cellStyle name="เปอร์เซ็นต์ 3" xfId="481"/>
    <cellStyle name="เปอร์เซ็นต์ 4" xfId="482"/>
    <cellStyle name="เปอร์เซ็นต์ 5" xfId="483"/>
    <cellStyle name="เปอร์เซ็นต์ 5 2" xfId="484"/>
    <cellStyle name="เปอร์เซ็นต์ 6" xfId="485"/>
    <cellStyle name="ผลรวม" xfId="2027"/>
    <cellStyle name="แย่" xfId="2028"/>
    <cellStyle name="ส่วนที่ถูกเน้น1" xfId="2029"/>
    <cellStyle name="ส่วนที่ถูกเน้น2" xfId="2030"/>
    <cellStyle name="ส่วนที่ถูกเน้น3" xfId="2031"/>
    <cellStyle name="ส่วนที่ถูกเน้น4" xfId="2032"/>
    <cellStyle name="ส่วนที่ถูกเน้น5" xfId="2033"/>
    <cellStyle name="ส่วนที่ถูกเน้น6" xfId="2034"/>
    <cellStyle name="เส้นขอบขวา" xfId="486"/>
    <cellStyle name="เส้นขอบขวา 2" xfId="487"/>
    <cellStyle name="เส้นขอบขวา 3" xfId="488"/>
    <cellStyle name="เส้นขอบขวา 4" xfId="489"/>
    <cellStyle name="เส้นขอบขวา_FA BL" xfId="490"/>
    <cellStyle name="แสดงผล" xfId="2035"/>
    <cellStyle name="หมายเหตุ" xfId="2036"/>
    <cellStyle name="หัวเรื่อง 1" xfId="2037"/>
    <cellStyle name="หัวเรื่อง 2" xfId="2038"/>
    <cellStyle name="หัวเรื่อง 3" xfId="2039"/>
    <cellStyle name="หัวเรื่อง 4" xfId="2040"/>
  </cellStyles>
  <dxfs count="0"/>
  <tableStyles count="0" defaultTableStyle="TableStyleMedium2" defaultPivotStyle="PivotStyleLight16"/>
  <colors>
    <mruColors>
      <color rgb="FFFFCCCC"/>
      <color rgb="FFFF99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externalLink" Target="externalLinks/externalLink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3.xml"/><Relationship Id="rId29"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28"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5.xml"/><Relationship Id="rId27"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om-polly\d\&#3591;&#3610;&#3605;&#3621;&#3634;&#3604;%2520-%2520polly\&#3591;&#3610;&#3649;&#3617;&#3656;\Pre-Built%2520(PREB)\Pre-Built-55\Pre-Built%2520Dec'55\Office\SAM\Sam-Q4-54\&#3651;&#3610;&#3611;&#3632;&#3627;&#3609;&#3657;&#3634;sam%252031-12-54.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om-polly\d\&#3591;&#3610;&#3605;&#3621;&#3634;&#3604;%2520-%2520polly\&#3591;&#3610;&#3649;&#3617;&#3656;\Pre-Built%2520(PREB)\Pre-Built-55\Pre-Built%2520Dec'55\Office\SAM\2555\Sam-Q4-55\&#3651;&#3610;&#3611;&#3632;&#3627;&#3609;&#3657;&#3634;sam%252031-12-55.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gl-feb.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om-polly\d\&#3591;&#3610;&#3605;&#3621;&#3634;&#3604;%2520-%2520polly\&#3591;&#3610;&#3649;&#3617;&#3656;\Pre-Built%2520(PREB)\Pre-Built-55\Pre-Built%2520Dec'55\02%2520Work\Audit\03%2520Job%2520DTTJ\working%2520paper\Job\Herba%252009\8110%2520Sales-Local%2520Combined%2520Leadsheet.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odjana\Pre-Built\02%20Work\Audit\03%20Job%20DTTJ\working%20paper\Job\Herba%2009\8110%20Sales-Local%20Combined%20Leadshee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งบ"/>
      <sheetName val="งบแสดงการฯ"/>
      <sheetName val="กระแสเงินสด"/>
      <sheetName val="NoteP1"/>
      <sheetName val="NoteP2-7"/>
      <sheetName val="NoteP8-10"/>
      <sheetName val="P11"/>
      <sheetName val="P12-14"/>
      <sheetName val="P15-17"/>
      <sheetName val="Note P18"/>
      <sheetName val="Note P19-20"/>
      <sheetName val="Note P21-22"/>
      <sheetName val="จัดประเภทใหม่"/>
      <sheetName val="cashflow"/>
      <sheetName val="Diff"/>
      <sheetName val="กำไรต่อหุ้น"/>
      <sheetName val="จำแนกตามส่วนงาน"/>
      <sheetName val="ภาระผูกพัน"/>
      <sheetName val="ภาระผูกพัน (2)"/>
      <sheetName val="ความเสี่ยง Rate"/>
      <sheetName val="ค่าใช้จ่ายตามลักษณะ"/>
      <sheetName val="ค่าใช้จ่ายพนักงาน"/>
      <sheetName val="ค่าตอบแทนผู้บริหาร"/>
      <sheetName val="วิเคราะห์"/>
      <sheetName val="เตรียมประชุม"/>
      <sheetName val="เตรียมประชุม (2)"/>
      <sheetName val="ใบคำนวณภาษี"/>
      <sheetName val="ค่าใช้จ่ายบวกกลับ2"/>
      <sheetName val="RATIO"/>
      <sheetName val="MAT"/>
      <sheetName val="ปรับปรุง"/>
      <sheetName val="ตารางคำนวณ"/>
      <sheetName val="แนวทางการวิเคราะห์"/>
      <sheetName val="EX 1"/>
      <sheetName val="WLS(1)"/>
      <sheetName val="WLS(2)"/>
      <sheetName val="WLS(3)"/>
      <sheetName val="WLS(4)"/>
      <sheetName val="รายการปรับปรุง"/>
      <sheetName val="myoutput old"/>
      <sheetName val="myoutput"/>
      <sheetName val="งบทดลอง"/>
      <sheetName val="A"/>
      <sheetName val="C"/>
      <sheetName val="C (2)"/>
      <sheetName val="E"/>
      <sheetName val="I"/>
      <sheetName val="N"/>
      <sheetName val="FA"/>
      <sheetName val="T"/>
      <sheetName val="S"/>
      <sheetName val="OS"/>
      <sheetName val="AA"/>
      <sheetName val="CC"/>
      <sheetName val="CC (2)"/>
      <sheetName val="CC (3)"/>
      <sheetName val=" KK"/>
      <sheetName val="EE"/>
      <sheetName val="DD"/>
      <sheetName val="GG"/>
      <sheetName val="II"/>
      <sheetName val="MM"/>
      <sheetName val="NN"/>
      <sheetName val="OO"/>
      <sheetName val="SE"/>
      <sheetName val="10"/>
      <sheetName val="11"/>
      <sheetName val="20"/>
      <sheetName val="Rat"/>
      <sheetName val="30"/>
      <sheetName val="30.1"/>
      <sheetName val="30(1)"/>
      <sheetName val="30(2)"/>
      <sheetName val="30 (3)"/>
      <sheetName val="30(4)"/>
      <sheetName val="ขาย"/>
      <sheetName val="บริหาร"/>
      <sheetName val="42"/>
      <sheetName val="50"/>
      <sheetName val="6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งบ"/>
      <sheetName val="งบแสดงการฯ"/>
      <sheetName val="กระแสเงินสด"/>
      <sheetName val="NoteP1"/>
      <sheetName val="NoteP2-7"/>
      <sheetName val="NoteP8-10"/>
      <sheetName val="P11"/>
      <sheetName val="P12-14"/>
      <sheetName val="P15-18"/>
      <sheetName val="Note P19-20"/>
      <sheetName val="Note P21-22"/>
      <sheetName val="Note P23"/>
      <sheetName val="cashflow"/>
      <sheetName val="Diff"/>
      <sheetName val="กำไรต่อหุ้น"/>
      <sheetName val="ภาระผูกพัน"/>
      <sheetName val="จำแนกตามส่วนงาน"/>
      <sheetName val="ความเสี่ยง Rate"/>
      <sheetName val="ค่าใช้จ่ายตามลักษณะ"/>
      <sheetName val="ค่าใช้จ่ายพนักงาน"/>
      <sheetName val="ค่าตอบแทนผู้บริหาร"/>
      <sheetName val="วิเคราะห์"/>
      <sheetName val="เตรียมประชุม"/>
      <sheetName val="เตรียมประชุม (2)"/>
      <sheetName val="ใบคำนวณภาษี"/>
      <sheetName val="ค่าใช้จ่ายบวกกลับ2"/>
      <sheetName val="RATIO"/>
      <sheetName val="MAT"/>
      <sheetName val="แนวทางปฏิบัติ"/>
      <sheetName val="ตารางคำนวณ MAT - Review"/>
      <sheetName val="แนวทางการวิเคราะห์"/>
      <sheetName val="EX 1"/>
      <sheetName val="JV"/>
      <sheetName val="WLS(1)"/>
      <sheetName val="WLS(2)"/>
      <sheetName val="WLS(3)"/>
      <sheetName val="WLS(4)"/>
      <sheetName val="รายการจัดประเภท"/>
      <sheetName val="glก่อนปรับ"/>
      <sheetName val="gl2"/>
      <sheetName val="gl73-20130202134658"/>
      <sheetName val="งบทดลอง"/>
      <sheetName val="A"/>
      <sheetName val="C"/>
      <sheetName val="C (2)"/>
      <sheetName val="E"/>
      <sheetName val="I"/>
      <sheetName val="P"/>
      <sheetName val="FA"/>
      <sheetName val="S"/>
      <sheetName val="U"/>
      <sheetName val="OS"/>
      <sheetName val="AA"/>
      <sheetName val="CC"/>
      <sheetName val="CC (2)"/>
      <sheetName val="CC (3)"/>
      <sheetName val=" KK"/>
      <sheetName val="EE"/>
      <sheetName val="DD"/>
      <sheetName val="GG"/>
      <sheetName val="II"/>
      <sheetName val="MM"/>
      <sheetName val="NN"/>
      <sheetName val="OO"/>
      <sheetName val="SE"/>
      <sheetName val="RE"/>
      <sheetName val="10"/>
      <sheetName val="11"/>
      <sheetName val="12"/>
      <sheetName val="20"/>
      <sheetName val="Rat"/>
      <sheetName val="30"/>
      <sheetName val="30.1"/>
      <sheetName val="30(1)"/>
      <sheetName val="30(2)"/>
      <sheetName val="30 (3)"/>
      <sheetName val="30(4)"/>
      <sheetName val="40 ขาย"/>
      <sheetName val="41 บริหาร"/>
      <sheetName val="42"/>
      <sheetName val="50"/>
      <sheetName val="6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งบทดลอง"/>
      <sheetName val="สินค้าคงเหลือ"/>
      <sheetName val="รายการปรับปรุง"/>
      <sheetName val="cost4-47"/>
    </sheetNames>
    <sheetDataSet>
      <sheetData sheetId="0"/>
      <sheetData sheetId="1"/>
      <sheetData sheetId="2"/>
      <sheetData sheetId="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Links"/>
      <sheetName val="Tickmarks"/>
      <sheetName val="Rollforward"/>
      <sheetName val="thershold"/>
      <sheetName val="Anaytical reviewed"/>
    </sheetNames>
    <sheetDataSet>
      <sheetData sheetId="0"/>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Links"/>
      <sheetName val="Tickmarks"/>
      <sheetName val="Rollforward"/>
      <sheetName val="thershold"/>
      <sheetName val="Anaytical reviewed"/>
    </sheetNames>
    <sheetDataSet>
      <sheetData sheetId="0">
        <row r="2">
          <cell r="G2" t="str">
            <v>Preliminary</v>
          </cell>
          <cell r="I2" t="str">
            <v>AJE</v>
          </cell>
          <cell r="J2" t="str">
            <v>Adjusted</v>
          </cell>
          <cell r="K2" t="str">
            <v>RJE</v>
          </cell>
          <cell r="L2" t="str">
            <v>31/12/09</v>
          </cell>
          <cell r="N2" t="str">
            <v>31/12/08</v>
          </cell>
        </row>
        <row r="3">
          <cell r="G3" t="str">
            <v>GL</v>
          </cell>
          <cell r="N3" t="str">
            <v>{a}</v>
          </cell>
        </row>
        <row r="4">
          <cell r="G4">
            <v>0</v>
          </cell>
          <cell r="I4">
            <v>0</v>
          </cell>
          <cell r="J4">
            <v>0</v>
          </cell>
          <cell r="K4">
            <v>0</v>
          </cell>
          <cell r="L4">
            <v>0</v>
          </cell>
          <cell r="N4">
            <v>0</v>
          </cell>
        </row>
        <row r="5">
          <cell r="G5">
            <v>0</v>
          </cell>
          <cell r="I5">
            <v>0</v>
          </cell>
          <cell r="J5">
            <v>0</v>
          </cell>
          <cell r="K5">
            <v>0</v>
          </cell>
          <cell r="L5">
            <v>0</v>
          </cell>
          <cell r="N5">
            <v>0</v>
          </cell>
        </row>
        <row r="6">
          <cell r="G6">
            <v>0</v>
          </cell>
          <cell r="I6">
            <v>0</v>
          </cell>
          <cell r="J6">
            <v>0</v>
          </cell>
          <cell r="K6">
            <v>0</v>
          </cell>
          <cell r="L6">
            <v>0</v>
          </cell>
          <cell r="N6">
            <v>0</v>
          </cell>
        </row>
        <row r="8">
          <cell r="G8">
            <v>0</v>
          </cell>
          <cell r="I8">
            <v>0</v>
          </cell>
          <cell r="J8">
            <v>0</v>
          </cell>
          <cell r="K8">
            <v>0</v>
          </cell>
          <cell r="L8">
            <v>0</v>
          </cell>
          <cell r="N8">
            <v>0</v>
          </cell>
        </row>
        <row r="9">
          <cell r="G9">
            <v>0</v>
          </cell>
          <cell r="I9">
            <v>0</v>
          </cell>
          <cell r="J9">
            <v>0</v>
          </cell>
          <cell r="K9">
            <v>0</v>
          </cell>
          <cell r="L9">
            <v>0</v>
          </cell>
          <cell r="N9">
            <v>0</v>
          </cell>
        </row>
        <row r="10">
          <cell r="G10">
            <v>-798123269.75</v>
          </cell>
          <cell r="I10">
            <v>0</v>
          </cell>
          <cell r="J10">
            <v>-798123269.75</v>
          </cell>
          <cell r="K10">
            <v>0</v>
          </cell>
          <cell r="L10">
            <v>-798123269.75</v>
          </cell>
          <cell r="N10">
            <v>-1015677465.16</v>
          </cell>
        </row>
        <row r="11">
          <cell r="G11">
            <v>-798123269.75</v>
          </cell>
          <cell r="I11">
            <v>0</v>
          </cell>
          <cell r="J11">
            <v>-798123269.75</v>
          </cell>
          <cell r="K11">
            <v>0</v>
          </cell>
          <cell r="L11">
            <v>-798123269.75</v>
          </cell>
          <cell r="N11">
            <v>-1015677465.16</v>
          </cell>
        </row>
        <row r="12">
          <cell r="G12">
            <v>-798123269.75</v>
          </cell>
          <cell r="I12">
            <v>0</v>
          </cell>
          <cell r="J12">
            <v>-798123269.75</v>
          </cell>
          <cell r="K12">
            <v>0</v>
          </cell>
          <cell r="L12">
            <v>-798123269.75</v>
          </cell>
          <cell r="N12">
            <v>-1015677465.16</v>
          </cell>
        </row>
      </sheetData>
      <sheetData sheetId="1">
        <row r="1">
          <cell r="F1" t="str">
            <v>Preliminary</v>
          </cell>
          <cell r="G1" t="str">
            <v>AJE</v>
          </cell>
          <cell r="H1" t="str">
            <v>Adjusted</v>
          </cell>
          <cell r="I1" t="str">
            <v>RJE</v>
          </cell>
          <cell r="J1" t="str">
            <v>31/12/09</v>
          </cell>
          <cell r="K1" t="str">
            <v>31/12/08</v>
          </cell>
        </row>
        <row r="3">
          <cell r="F3">
            <v>0</v>
          </cell>
          <cell r="G3">
            <v>0</v>
          </cell>
          <cell r="H3">
            <v>0</v>
          </cell>
          <cell r="I3">
            <v>0</v>
          </cell>
          <cell r="J3">
            <v>0</v>
          </cell>
          <cell r="K3">
            <v>0</v>
          </cell>
        </row>
        <row r="4">
          <cell r="F4">
            <v>0</v>
          </cell>
          <cell r="G4">
            <v>0</v>
          </cell>
          <cell r="H4">
            <v>0</v>
          </cell>
          <cell r="I4">
            <v>0</v>
          </cell>
          <cell r="J4">
            <v>0</v>
          </cell>
          <cell r="K4">
            <v>0</v>
          </cell>
        </row>
        <row r="5">
          <cell r="F5">
            <v>0</v>
          </cell>
          <cell r="G5">
            <v>0</v>
          </cell>
          <cell r="H5">
            <v>0</v>
          </cell>
          <cell r="I5">
            <v>0</v>
          </cell>
          <cell r="J5">
            <v>0</v>
          </cell>
          <cell r="K5">
            <v>0</v>
          </cell>
        </row>
        <row r="7">
          <cell r="F7">
            <v>0</v>
          </cell>
          <cell r="G7">
            <v>0</v>
          </cell>
          <cell r="H7">
            <v>0</v>
          </cell>
          <cell r="I7">
            <v>0</v>
          </cell>
          <cell r="J7">
            <v>0</v>
          </cell>
          <cell r="K7">
            <v>0</v>
          </cell>
        </row>
        <row r="8">
          <cell r="F8">
            <v>0</v>
          </cell>
          <cell r="G8">
            <v>0</v>
          </cell>
          <cell r="H8">
            <v>0</v>
          </cell>
          <cell r="I8">
            <v>0</v>
          </cell>
          <cell r="J8">
            <v>0</v>
          </cell>
          <cell r="K8">
            <v>0</v>
          </cell>
        </row>
        <row r="9">
          <cell r="F9">
            <v>-798123269.75</v>
          </cell>
          <cell r="G9">
            <v>0</v>
          </cell>
          <cell r="H9">
            <v>-798123269.75</v>
          </cell>
          <cell r="I9">
            <v>0</v>
          </cell>
          <cell r="J9">
            <v>-798123269.75</v>
          </cell>
          <cell r="K9">
            <v>-1015677465.16</v>
          </cell>
        </row>
        <row r="10">
          <cell r="F10">
            <v>-798123269.75</v>
          </cell>
          <cell r="G10">
            <v>0</v>
          </cell>
          <cell r="H10">
            <v>-798123269.75</v>
          </cell>
          <cell r="I10">
            <v>0</v>
          </cell>
          <cell r="J10">
            <v>-798123269.75</v>
          </cell>
          <cell r="K10">
            <v>-1015677465.16</v>
          </cell>
        </row>
        <row r="11">
          <cell r="F11">
            <v>-798123269.75</v>
          </cell>
          <cell r="G11">
            <v>0</v>
          </cell>
          <cell r="H11">
            <v>-798123269.75</v>
          </cell>
          <cell r="I11">
            <v>0</v>
          </cell>
          <cell r="J11">
            <v>-798123269.75</v>
          </cell>
          <cell r="K11">
            <v>-1015677465.16</v>
          </cell>
        </row>
      </sheetData>
      <sheetData sheetId="2"/>
      <sheetData sheetId="3"/>
      <sheetData sheetId="4"/>
      <sheetData sheetId="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31"/>
  <sheetViews>
    <sheetView view="pageBreakPreview" topLeftCell="A134" zoomScale="90" zoomScaleNormal="100" zoomScaleSheetLayoutView="90" workbookViewId="0">
      <selection activeCell="M143" sqref="M143"/>
    </sheetView>
  </sheetViews>
  <sheetFormatPr defaultColWidth="9.140625" defaultRowHeight="27" customHeight="1"/>
  <cols>
    <col min="1" max="8" width="9.140625" style="61" customWidth="1"/>
    <col min="9" max="9" width="6.140625" style="61" customWidth="1"/>
    <col min="10" max="10" width="16.42578125" style="61" customWidth="1"/>
    <col min="11" max="11" width="3.7109375" style="61" customWidth="1"/>
    <col min="12" max="16384" width="9.140625" style="61"/>
  </cols>
  <sheetData>
    <row r="1" spans="1:12" ht="27.95" customHeight="1">
      <c r="A1" s="653" t="s">
        <v>0</v>
      </c>
      <c r="B1" s="653"/>
      <c r="C1" s="653"/>
      <c r="D1" s="653"/>
      <c r="E1" s="653"/>
      <c r="F1" s="653"/>
      <c r="G1" s="653"/>
      <c r="H1" s="653"/>
      <c r="I1" s="653"/>
      <c r="J1" s="653"/>
      <c r="K1" s="60"/>
    </row>
    <row r="2" spans="1:12" ht="27.95" customHeight="1">
      <c r="A2" s="653" t="s">
        <v>928</v>
      </c>
      <c r="B2" s="653"/>
      <c r="C2" s="653"/>
      <c r="D2" s="653"/>
      <c r="E2" s="653"/>
      <c r="F2" s="653"/>
      <c r="G2" s="653"/>
      <c r="H2" s="653"/>
      <c r="I2" s="653"/>
      <c r="J2" s="653"/>
      <c r="K2" s="60"/>
    </row>
    <row r="3" spans="1:12" s="62" customFormat="1" ht="27.95" customHeight="1">
      <c r="A3" s="655" t="s">
        <v>930</v>
      </c>
      <c r="B3" s="655"/>
      <c r="C3" s="655"/>
      <c r="D3" s="655"/>
      <c r="E3" s="655"/>
      <c r="F3" s="655"/>
      <c r="G3" s="655"/>
      <c r="H3" s="655"/>
      <c r="I3" s="655"/>
      <c r="J3" s="655"/>
      <c r="L3" s="63"/>
    </row>
    <row r="4" spans="1:12" s="62" customFormat="1" ht="27.95" customHeight="1">
      <c r="A4" s="655" t="s">
        <v>929</v>
      </c>
      <c r="B4" s="655"/>
      <c r="C4" s="655"/>
      <c r="D4" s="655"/>
      <c r="E4" s="655"/>
      <c r="F4" s="655"/>
      <c r="G4" s="655"/>
      <c r="H4" s="655"/>
      <c r="I4" s="655"/>
      <c r="J4" s="655"/>
      <c r="L4" s="63"/>
    </row>
    <row r="5" spans="1:12" s="62" customFormat="1" ht="27.95" customHeight="1">
      <c r="A5" s="64"/>
      <c r="B5" s="64"/>
      <c r="C5" s="64"/>
      <c r="D5" s="64"/>
      <c r="E5" s="64"/>
      <c r="F5" s="64"/>
      <c r="G5" s="64"/>
      <c r="H5" s="64"/>
      <c r="I5" s="64"/>
      <c r="J5" s="64"/>
      <c r="K5" s="645"/>
      <c r="L5" s="63"/>
    </row>
    <row r="6" spans="1:12" s="62" customFormat="1" ht="27.95" customHeight="1">
      <c r="A6" s="60" t="s">
        <v>1</v>
      </c>
      <c r="B6" s="60"/>
      <c r="C6" s="60"/>
      <c r="D6" s="60"/>
      <c r="E6" s="60"/>
      <c r="F6" s="60"/>
      <c r="G6" s="60"/>
      <c r="H6" s="60"/>
      <c r="I6" s="60"/>
      <c r="J6" s="61"/>
      <c r="L6" s="63"/>
    </row>
    <row r="7" spans="1:12" s="62" customFormat="1" ht="27.95" customHeight="1">
      <c r="A7" s="60" t="s">
        <v>2</v>
      </c>
      <c r="B7" s="61"/>
      <c r="C7" s="60"/>
      <c r="D7" s="60"/>
      <c r="E7" s="60"/>
      <c r="F7" s="60"/>
      <c r="G7" s="60"/>
      <c r="H7" s="60"/>
      <c r="I7" s="60"/>
      <c r="J7" s="59"/>
      <c r="L7" s="63"/>
    </row>
    <row r="8" spans="1:12" s="62" customFormat="1" ht="27.95" customHeight="1">
      <c r="A8" s="60" t="s">
        <v>1090</v>
      </c>
      <c r="B8" s="61"/>
      <c r="C8" s="60"/>
      <c r="D8" s="60"/>
      <c r="E8" s="60"/>
      <c r="F8" s="60"/>
      <c r="G8" s="60"/>
      <c r="H8" s="60"/>
      <c r="I8" s="60"/>
      <c r="J8" s="59"/>
      <c r="L8" s="63"/>
    </row>
    <row r="9" spans="1:12" s="62" customFormat="1" ht="27.95" customHeight="1">
      <c r="A9" s="60" t="s">
        <v>3</v>
      </c>
      <c r="B9" s="61"/>
      <c r="C9" s="60"/>
      <c r="D9" s="60"/>
      <c r="E9" s="60"/>
      <c r="F9" s="60"/>
      <c r="G9" s="60"/>
      <c r="H9" s="60"/>
      <c r="I9" s="60"/>
      <c r="J9" s="59"/>
      <c r="L9" s="63"/>
    </row>
    <row r="10" spans="1:12" s="62" customFormat="1" ht="27.95" customHeight="1">
      <c r="A10" s="65" t="s">
        <v>4</v>
      </c>
      <c r="B10" s="61"/>
      <c r="C10" s="60"/>
      <c r="D10" s="60"/>
      <c r="E10" s="60"/>
      <c r="F10" s="60"/>
      <c r="G10" s="60"/>
      <c r="H10" s="60"/>
      <c r="I10" s="60"/>
      <c r="J10" s="59"/>
      <c r="L10" s="63"/>
    </row>
    <row r="11" spans="1:12" s="62" customFormat="1" ht="27.95" customHeight="1">
      <c r="A11" s="60" t="s">
        <v>5</v>
      </c>
      <c r="B11" s="61"/>
      <c r="C11" s="60"/>
      <c r="D11" s="60"/>
      <c r="E11" s="60"/>
      <c r="F11" s="60"/>
      <c r="G11" s="60"/>
      <c r="H11" s="60"/>
      <c r="I11" s="60"/>
      <c r="J11" s="61"/>
      <c r="L11" s="63"/>
    </row>
    <row r="12" spans="1:12" s="62" customFormat="1" ht="27.95" customHeight="1">
      <c r="A12" s="66" t="s">
        <v>6</v>
      </c>
      <c r="B12" s="67"/>
      <c r="C12" s="68"/>
      <c r="D12" s="68"/>
      <c r="E12" s="68"/>
      <c r="F12" s="68"/>
      <c r="G12" s="68"/>
      <c r="H12" s="66"/>
      <c r="I12" s="66"/>
      <c r="J12" s="66"/>
      <c r="L12" s="63"/>
    </row>
    <row r="13" spans="1:12" s="62" customFormat="1" ht="27.95" customHeight="1">
      <c r="A13" s="69" t="s">
        <v>7</v>
      </c>
      <c r="B13" s="66"/>
      <c r="C13" s="70"/>
      <c r="D13" s="70"/>
      <c r="E13" s="70"/>
      <c r="F13" s="70"/>
      <c r="G13" s="70"/>
      <c r="H13" s="70"/>
      <c r="I13" s="70"/>
      <c r="J13" s="70"/>
      <c r="L13" s="63"/>
    </row>
    <row r="14" spans="1:12" s="62" customFormat="1" ht="27.95" customHeight="1">
      <c r="A14" s="71" t="s">
        <v>924</v>
      </c>
      <c r="B14" s="71"/>
      <c r="C14" s="72"/>
      <c r="D14" s="72"/>
      <c r="E14" s="71"/>
      <c r="F14" s="71"/>
      <c r="G14" s="71"/>
      <c r="H14" s="71"/>
      <c r="I14" s="71"/>
      <c r="J14" s="71"/>
      <c r="L14" s="63"/>
    </row>
    <row r="15" spans="1:12" s="62" customFormat="1" ht="27.95" customHeight="1">
      <c r="A15" s="71" t="s">
        <v>926</v>
      </c>
      <c r="B15" s="71"/>
      <c r="C15" s="72"/>
      <c r="D15" s="72"/>
      <c r="E15" s="71"/>
      <c r="F15" s="71"/>
      <c r="G15" s="71"/>
      <c r="H15" s="71"/>
      <c r="I15" s="71"/>
      <c r="J15" s="71"/>
      <c r="L15" s="63"/>
    </row>
    <row r="16" spans="1:12" s="62" customFormat="1" ht="27.95" customHeight="1">
      <c r="A16" s="71" t="s">
        <v>927</v>
      </c>
      <c r="B16" s="72"/>
      <c r="C16" s="72"/>
      <c r="D16" s="72"/>
      <c r="E16" s="71"/>
      <c r="F16" s="71"/>
      <c r="G16" s="71"/>
      <c r="H16" s="71"/>
      <c r="I16" s="71"/>
      <c r="J16" s="71"/>
      <c r="L16" s="63"/>
    </row>
    <row r="17" spans="1:12" s="62" customFormat="1" ht="27.95" customHeight="1">
      <c r="A17" s="71" t="s">
        <v>925</v>
      </c>
      <c r="B17" s="72"/>
      <c r="C17" s="72"/>
      <c r="D17" s="72"/>
      <c r="E17" s="71"/>
      <c r="F17" s="71"/>
      <c r="G17" s="71"/>
      <c r="H17" s="71"/>
      <c r="I17" s="71"/>
      <c r="J17" s="71"/>
      <c r="L17" s="63"/>
    </row>
    <row r="18" spans="1:12" s="62" customFormat="1" ht="27.95" customHeight="1">
      <c r="A18" s="71" t="s">
        <v>1091</v>
      </c>
      <c r="B18" s="73"/>
      <c r="C18" s="73"/>
      <c r="D18" s="73"/>
      <c r="E18" s="73"/>
      <c r="F18" s="73"/>
      <c r="G18" s="73"/>
      <c r="H18" s="73"/>
      <c r="I18" s="73"/>
      <c r="J18" s="73"/>
      <c r="L18" s="63"/>
    </row>
    <row r="19" spans="1:12" s="66" customFormat="1" ht="27.95" customHeight="1">
      <c r="A19" s="73" t="s">
        <v>8</v>
      </c>
      <c r="B19" s="73"/>
      <c r="C19" s="73"/>
      <c r="D19" s="73"/>
      <c r="E19" s="73"/>
      <c r="F19" s="73"/>
      <c r="G19" s="73"/>
      <c r="H19" s="73"/>
      <c r="I19" s="73"/>
      <c r="J19" s="73"/>
    </row>
    <row r="20" spans="1:12" s="66" customFormat="1" ht="27.95" customHeight="1">
      <c r="A20" s="71" t="s">
        <v>1092</v>
      </c>
      <c r="B20" s="73"/>
      <c r="C20" s="71"/>
      <c r="D20" s="71"/>
      <c r="E20" s="71"/>
      <c r="F20" s="71"/>
      <c r="G20" s="71"/>
      <c r="H20" s="71"/>
      <c r="I20" s="71"/>
      <c r="J20" s="71"/>
    </row>
    <row r="21" spans="1:12" s="71" customFormat="1" ht="27.95" customHeight="1">
      <c r="A21" s="74" t="s">
        <v>1093</v>
      </c>
      <c r="B21" s="73"/>
    </row>
    <row r="22" spans="1:12" s="71" customFormat="1" ht="27.95" customHeight="1">
      <c r="A22" s="89" t="s">
        <v>1119</v>
      </c>
      <c r="I22" s="76"/>
      <c r="J22" s="77"/>
      <c r="K22" s="77"/>
      <c r="L22" s="77"/>
    </row>
    <row r="23" spans="1:12" s="71" customFormat="1" ht="27.95" customHeight="1">
      <c r="A23" s="71" t="s">
        <v>1121</v>
      </c>
      <c r="I23" s="76"/>
      <c r="J23" s="77"/>
      <c r="K23" s="77"/>
      <c r="L23" s="77"/>
    </row>
    <row r="24" spans="1:12" s="71" customFormat="1" ht="27.95" customHeight="1">
      <c r="A24" s="74" t="s">
        <v>1122</v>
      </c>
      <c r="I24" s="76"/>
      <c r="J24" s="77"/>
      <c r="K24" s="77"/>
      <c r="L24" s="77"/>
    </row>
    <row r="25" spans="1:12" s="71" customFormat="1" ht="27.95" customHeight="1">
      <c r="A25" s="71" t="s">
        <v>1120</v>
      </c>
      <c r="B25" s="75"/>
      <c r="I25" s="76"/>
      <c r="J25" s="77"/>
    </row>
    <row r="26" spans="1:12" s="71" customFormat="1" ht="27.95" customHeight="1">
      <c r="A26" s="78" t="s">
        <v>1094</v>
      </c>
      <c r="B26" s="75"/>
      <c r="I26" s="76"/>
      <c r="J26" s="77"/>
    </row>
    <row r="27" spans="1:12" s="71" customFormat="1" ht="27.95" customHeight="1">
      <c r="A27" s="78" t="s">
        <v>1095</v>
      </c>
      <c r="B27" s="75"/>
      <c r="I27" s="76"/>
      <c r="J27" s="77"/>
    </row>
    <row r="28" spans="1:12" s="73" customFormat="1" ht="27.95" customHeight="1">
      <c r="A28" s="78" t="s">
        <v>1097</v>
      </c>
      <c r="B28" s="75"/>
      <c r="C28" s="71"/>
      <c r="D28" s="71"/>
      <c r="E28" s="71"/>
      <c r="F28" s="71"/>
      <c r="G28" s="71"/>
      <c r="H28" s="71"/>
      <c r="I28" s="76"/>
      <c r="J28" s="77"/>
    </row>
    <row r="29" spans="1:12" s="73" customFormat="1" ht="27.95" customHeight="1">
      <c r="A29" s="78" t="s">
        <v>1096</v>
      </c>
      <c r="B29" s="75"/>
      <c r="C29" s="71"/>
      <c r="D29" s="71"/>
      <c r="E29" s="71"/>
      <c r="F29" s="71"/>
      <c r="G29" s="71"/>
      <c r="H29" s="71"/>
      <c r="I29" s="76"/>
      <c r="J29" s="77"/>
    </row>
    <row r="30" spans="1:12" s="71" customFormat="1" ht="24" customHeight="1">
      <c r="K30" s="77"/>
      <c r="L30" s="77"/>
    </row>
    <row r="31" spans="1:12" s="71" customFormat="1" ht="24" customHeight="1">
      <c r="A31" s="79"/>
      <c r="B31" s="62"/>
      <c r="C31" s="80" t="s">
        <v>9</v>
      </c>
      <c r="D31" s="80"/>
      <c r="E31" s="62"/>
      <c r="F31" s="60"/>
      <c r="G31" s="60"/>
      <c r="H31" s="60"/>
      <c r="I31" s="60"/>
      <c r="J31" s="61"/>
    </row>
    <row r="32" spans="1:12" s="71" customFormat="1" ht="24" customHeight="1">
      <c r="A32" s="79"/>
      <c r="B32" s="62"/>
      <c r="C32" s="80" t="s">
        <v>10</v>
      </c>
      <c r="D32" s="80"/>
      <c r="E32" s="62"/>
      <c r="F32" s="60"/>
      <c r="G32" s="60"/>
      <c r="H32" s="60"/>
      <c r="I32" s="60"/>
      <c r="J32" s="61"/>
    </row>
    <row r="33" spans="1:12" ht="26.25" customHeight="1">
      <c r="A33" s="654" t="s">
        <v>11</v>
      </c>
      <c r="B33" s="654"/>
      <c r="C33" s="654"/>
      <c r="D33" s="654"/>
      <c r="E33" s="654"/>
      <c r="F33" s="654"/>
      <c r="G33" s="654"/>
      <c r="H33" s="654"/>
      <c r="I33" s="654"/>
      <c r="J33" s="654"/>
    </row>
    <row r="34" spans="1:12" ht="26.25" customHeight="1">
      <c r="A34" s="644"/>
      <c r="B34" s="644"/>
      <c r="C34" s="644"/>
      <c r="D34" s="644"/>
      <c r="E34" s="644"/>
      <c r="F34" s="644"/>
      <c r="G34" s="644"/>
      <c r="H34" s="644"/>
      <c r="I34" s="644"/>
      <c r="J34" s="644"/>
    </row>
    <row r="35" spans="1:12" ht="26.25" customHeight="1">
      <c r="A35" s="66" t="s">
        <v>12</v>
      </c>
      <c r="B35" s="644"/>
      <c r="C35" s="644"/>
      <c r="D35" s="644"/>
      <c r="E35" s="644"/>
      <c r="F35" s="644"/>
      <c r="G35" s="644"/>
      <c r="H35" s="644"/>
      <c r="I35" s="644"/>
      <c r="J35" s="644"/>
    </row>
    <row r="36" spans="1:12" s="71" customFormat="1" ht="26.25" customHeight="1">
      <c r="A36" s="78" t="s">
        <v>13</v>
      </c>
      <c r="B36" s="75"/>
      <c r="I36" s="76"/>
      <c r="J36" s="77"/>
    </row>
    <row r="37" spans="1:12" s="71" customFormat="1" ht="26.25" customHeight="1">
      <c r="A37" s="78" t="s">
        <v>14</v>
      </c>
      <c r="B37" s="75"/>
      <c r="I37" s="76"/>
      <c r="J37" s="77"/>
    </row>
    <row r="38" spans="1:12" s="71" customFormat="1" ht="26.25" customHeight="1">
      <c r="A38" s="78" t="s">
        <v>15</v>
      </c>
      <c r="B38" s="75"/>
      <c r="I38" s="76"/>
      <c r="J38" s="77"/>
      <c r="K38" s="77"/>
      <c r="L38" s="77"/>
    </row>
    <row r="39" spans="1:12" s="71" customFormat="1" ht="26.25" customHeight="1">
      <c r="A39" s="78" t="s">
        <v>1099</v>
      </c>
      <c r="B39" s="75"/>
      <c r="I39" s="76"/>
      <c r="J39" s="77"/>
      <c r="K39" s="77"/>
      <c r="L39" s="77"/>
    </row>
    <row r="40" spans="1:12" s="71" customFormat="1" ht="26.25" customHeight="1">
      <c r="A40" s="78" t="s">
        <v>1098</v>
      </c>
      <c r="B40" s="75"/>
      <c r="I40" s="76"/>
      <c r="J40" s="77"/>
      <c r="K40" s="77"/>
      <c r="L40" s="77"/>
    </row>
    <row r="41" spans="1:12" s="71" customFormat="1" ht="26.25" customHeight="1">
      <c r="A41" s="78" t="s">
        <v>16</v>
      </c>
      <c r="B41" s="75"/>
      <c r="I41" s="76"/>
      <c r="J41" s="77"/>
      <c r="K41" s="77"/>
      <c r="L41" s="77"/>
    </row>
    <row r="42" spans="1:12" s="71" customFormat="1" ht="26.25" customHeight="1">
      <c r="A42" s="82" t="s">
        <v>17</v>
      </c>
      <c r="B42" s="75"/>
      <c r="I42" s="76"/>
      <c r="J42" s="77"/>
      <c r="K42" s="77"/>
      <c r="L42" s="77"/>
    </row>
    <row r="43" spans="1:12" s="71" customFormat="1" ht="26.25" customHeight="1">
      <c r="A43" s="78" t="s">
        <v>18</v>
      </c>
      <c r="B43" s="75"/>
      <c r="I43" s="76"/>
      <c r="J43" s="77"/>
      <c r="K43" s="77"/>
      <c r="L43" s="77"/>
    </row>
    <row r="44" spans="1:12" s="71" customFormat="1" ht="26.25" customHeight="1">
      <c r="A44" s="78" t="s">
        <v>19</v>
      </c>
      <c r="B44" s="75"/>
      <c r="I44" s="76"/>
      <c r="J44" s="77"/>
      <c r="K44" s="77"/>
      <c r="L44" s="77"/>
    </row>
    <row r="45" spans="1:12" s="71" customFormat="1" ht="26.25" customHeight="1">
      <c r="A45" s="78" t="s">
        <v>20</v>
      </c>
      <c r="B45" s="75"/>
      <c r="I45" s="76"/>
      <c r="J45" s="77"/>
      <c r="K45" s="77"/>
      <c r="L45" s="77"/>
    </row>
    <row r="46" spans="1:12" s="71" customFormat="1" ht="26.25" customHeight="1">
      <c r="A46" s="78" t="s">
        <v>21</v>
      </c>
      <c r="B46" s="75"/>
      <c r="I46" s="76"/>
      <c r="J46" s="77"/>
      <c r="K46" s="77"/>
      <c r="L46" s="77"/>
    </row>
    <row r="47" spans="1:12" s="71" customFormat="1" ht="26.25" customHeight="1">
      <c r="A47" s="78" t="s">
        <v>22</v>
      </c>
      <c r="B47" s="75"/>
      <c r="I47" s="76"/>
      <c r="J47" s="77"/>
      <c r="K47" s="77"/>
      <c r="L47" s="77"/>
    </row>
    <row r="48" spans="1:12" s="71" customFormat="1" ht="26.25" customHeight="1">
      <c r="A48" s="78" t="s">
        <v>23</v>
      </c>
      <c r="B48" s="75"/>
      <c r="I48" s="76"/>
      <c r="J48" s="77"/>
      <c r="K48" s="77"/>
      <c r="L48" s="77"/>
    </row>
    <row r="49" spans="1:12" s="71" customFormat="1" ht="26.25" customHeight="1">
      <c r="A49" s="78" t="s">
        <v>24</v>
      </c>
      <c r="B49" s="75"/>
      <c r="I49" s="76"/>
      <c r="J49" s="77"/>
      <c r="K49" s="77"/>
      <c r="L49" s="77"/>
    </row>
    <row r="50" spans="1:12" s="71" customFormat="1" ht="26.25" customHeight="1">
      <c r="A50" s="78" t="s">
        <v>25</v>
      </c>
      <c r="B50" s="75"/>
      <c r="I50" s="76"/>
      <c r="J50" s="77"/>
      <c r="K50" s="77"/>
      <c r="L50" s="77"/>
    </row>
    <row r="51" spans="1:12" s="71" customFormat="1" ht="26.25" customHeight="1">
      <c r="A51" s="78" t="s">
        <v>26</v>
      </c>
      <c r="B51" s="75"/>
      <c r="I51" s="76"/>
      <c r="J51" s="77"/>
      <c r="K51" s="77"/>
      <c r="L51" s="77"/>
    </row>
    <row r="52" spans="1:12" s="71" customFormat="1" ht="26.25" customHeight="1">
      <c r="A52" s="83" t="s">
        <v>27</v>
      </c>
      <c r="B52" s="75"/>
      <c r="I52" s="76"/>
      <c r="J52" s="77"/>
      <c r="K52" s="77"/>
      <c r="L52" s="77"/>
    </row>
    <row r="53" spans="1:12" s="71" customFormat="1" ht="26.25" customHeight="1">
      <c r="A53" s="78" t="s">
        <v>28</v>
      </c>
      <c r="B53" s="75"/>
      <c r="I53" s="76"/>
      <c r="J53" s="77"/>
      <c r="K53" s="77"/>
      <c r="L53" s="77"/>
    </row>
    <row r="54" spans="1:12" s="71" customFormat="1" ht="26.25" customHeight="1">
      <c r="A54" s="83" t="s">
        <v>29</v>
      </c>
      <c r="B54" s="75"/>
      <c r="I54" s="76"/>
      <c r="J54" s="77"/>
      <c r="K54" s="77"/>
      <c r="L54" s="77"/>
    </row>
    <row r="55" spans="1:12" s="71" customFormat="1" ht="26.25" customHeight="1">
      <c r="A55" s="78" t="s">
        <v>30</v>
      </c>
      <c r="B55" s="75"/>
      <c r="I55" s="76"/>
      <c r="J55" s="77"/>
      <c r="K55" s="77"/>
      <c r="L55" s="77"/>
    </row>
    <row r="56" spans="1:12" s="71" customFormat="1" ht="26.25" customHeight="1">
      <c r="A56" s="83" t="s">
        <v>31</v>
      </c>
      <c r="B56" s="75"/>
      <c r="I56" s="76"/>
      <c r="J56" s="77"/>
      <c r="K56" s="77"/>
      <c r="L56" s="77"/>
    </row>
    <row r="57" spans="1:12" s="71" customFormat="1" ht="26.25" customHeight="1">
      <c r="A57" s="78" t="s">
        <v>32</v>
      </c>
      <c r="B57" s="75"/>
      <c r="I57" s="76"/>
      <c r="J57" s="77"/>
      <c r="K57" s="77"/>
      <c r="L57" s="77"/>
    </row>
    <row r="58" spans="1:12" s="71" customFormat="1" ht="26.25" customHeight="1">
      <c r="A58" s="78" t="s">
        <v>33</v>
      </c>
      <c r="B58" s="75"/>
      <c r="I58" s="76"/>
      <c r="J58" s="77"/>
      <c r="K58" s="77"/>
      <c r="L58" s="77"/>
    </row>
    <row r="59" spans="1:12" s="71" customFormat="1" ht="26.25" customHeight="1">
      <c r="A59" s="78" t="s">
        <v>34</v>
      </c>
      <c r="B59" s="75"/>
      <c r="I59" s="76"/>
      <c r="J59" s="77"/>
      <c r="K59" s="77"/>
      <c r="L59" s="77"/>
    </row>
    <row r="60" spans="1:12" s="71" customFormat="1" ht="26.25" customHeight="1">
      <c r="A60" s="71" t="s">
        <v>35</v>
      </c>
      <c r="I60" s="76"/>
      <c r="J60" s="77"/>
      <c r="K60" s="77"/>
      <c r="L60" s="77"/>
    </row>
    <row r="61" spans="1:12" s="71" customFormat="1" ht="26.25" customHeight="1">
      <c r="A61" s="71" t="s">
        <v>36</v>
      </c>
      <c r="B61" s="84"/>
      <c r="I61" s="76"/>
      <c r="J61" s="77"/>
      <c r="K61" s="77"/>
      <c r="L61" s="77"/>
    </row>
    <row r="62" spans="1:12" s="71" customFormat="1" ht="26.25" customHeight="1">
      <c r="A62" s="85" t="s">
        <v>37</v>
      </c>
      <c r="I62" s="76"/>
      <c r="J62" s="77"/>
      <c r="K62" s="77"/>
      <c r="L62" s="77"/>
    </row>
    <row r="63" spans="1:12" s="71" customFormat="1" ht="26.25" customHeight="1">
      <c r="A63" s="85" t="s">
        <v>38</v>
      </c>
      <c r="I63" s="76"/>
      <c r="J63" s="77"/>
      <c r="K63" s="77"/>
      <c r="L63" s="77"/>
    </row>
    <row r="64" spans="1:12" s="71" customFormat="1" ht="26.25" customHeight="1">
      <c r="K64" s="77"/>
      <c r="L64" s="77"/>
    </row>
    <row r="65" spans="1:12" s="71" customFormat="1" ht="26.25" customHeight="1">
      <c r="A65" s="79"/>
      <c r="B65" s="62"/>
      <c r="C65" s="80" t="s">
        <v>9</v>
      </c>
      <c r="D65" s="80"/>
      <c r="E65" s="62"/>
      <c r="F65" s="60"/>
      <c r="G65" s="60"/>
      <c r="H65" s="60"/>
      <c r="I65" s="60"/>
      <c r="J65" s="61"/>
    </row>
    <row r="66" spans="1:12" s="71" customFormat="1" ht="26.25" customHeight="1">
      <c r="A66" s="79"/>
      <c r="B66" s="62"/>
      <c r="C66" s="80" t="s">
        <v>10</v>
      </c>
      <c r="D66" s="80"/>
      <c r="E66" s="62"/>
      <c r="F66" s="60"/>
      <c r="G66" s="60"/>
      <c r="H66" s="60"/>
      <c r="I66" s="60"/>
      <c r="J66" s="61"/>
    </row>
    <row r="67" spans="1:12" ht="25.5" customHeight="1">
      <c r="A67" s="654" t="s">
        <v>43</v>
      </c>
      <c r="B67" s="654"/>
      <c r="C67" s="654"/>
      <c r="D67" s="654"/>
      <c r="E67" s="654"/>
      <c r="F67" s="654"/>
      <c r="G67" s="654"/>
      <c r="H67" s="654"/>
      <c r="I67" s="654"/>
      <c r="J67" s="654"/>
    </row>
    <row r="68" spans="1:12" ht="25.5" customHeight="1">
      <c r="A68" s="644"/>
      <c r="B68" s="644"/>
      <c r="C68" s="644"/>
      <c r="D68" s="644"/>
      <c r="E68" s="644"/>
      <c r="F68" s="644"/>
      <c r="G68" s="644"/>
      <c r="H68" s="644"/>
      <c r="I68" s="644"/>
      <c r="J68" s="644"/>
    </row>
    <row r="69" spans="1:12" ht="27" customHeight="1">
      <c r="A69" s="66" t="s">
        <v>12</v>
      </c>
      <c r="B69" s="644"/>
      <c r="C69" s="644"/>
      <c r="D69" s="644"/>
      <c r="E69" s="644"/>
      <c r="F69" s="644"/>
      <c r="G69" s="644"/>
      <c r="H69" s="644"/>
      <c r="I69" s="644"/>
      <c r="J69" s="644"/>
    </row>
    <row r="70" spans="1:12" s="71" customFormat="1" ht="27" customHeight="1">
      <c r="A70" s="71" t="s">
        <v>39</v>
      </c>
      <c r="I70" s="76"/>
      <c r="J70" s="77"/>
      <c r="K70" s="77"/>
      <c r="L70" s="77"/>
    </row>
    <row r="71" spans="1:12" s="71" customFormat="1" ht="27" customHeight="1">
      <c r="A71" s="85" t="s">
        <v>40</v>
      </c>
      <c r="B71" s="84"/>
      <c r="I71" s="76"/>
      <c r="J71" s="77"/>
      <c r="K71" s="77"/>
      <c r="L71" s="77"/>
    </row>
    <row r="72" spans="1:12" s="71" customFormat="1" ht="27" customHeight="1">
      <c r="A72" s="85" t="s">
        <v>41</v>
      </c>
      <c r="I72" s="76"/>
      <c r="J72" s="77"/>
      <c r="K72" s="77"/>
      <c r="L72" s="77"/>
    </row>
    <row r="73" spans="1:12" s="71" customFormat="1" ht="27" customHeight="1">
      <c r="A73" s="85" t="s">
        <v>42</v>
      </c>
      <c r="I73" s="76"/>
      <c r="J73" s="77"/>
      <c r="K73" s="77"/>
      <c r="L73" s="77"/>
    </row>
    <row r="74" spans="1:12" s="71" customFormat="1" ht="27" customHeight="1">
      <c r="A74" s="71" t="s">
        <v>44</v>
      </c>
      <c r="I74" s="76"/>
      <c r="J74" s="77"/>
      <c r="K74" s="77"/>
      <c r="L74" s="77"/>
    </row>
    <row r="75" spans="1:12" s="71" customFormat="1" ht="27" customHeight="1">
      <c r="A75" s="86" t="s">
        <v>45</v>
      </c>
      <c r="I75" s="76"/>
      <c r="J75" s="77"/>
      <c r="K75" s="77"/>
      <c r="L75" s="77"/>
    </row>
    <row r="76" spans="1:12" s="71" customFormat="1" ht="27" customHeight="1">
      <c r="A76" s="62" t="s">
        <v>46</v>
      </c>
      <c r="I76" s="76"/>
      <c r="J76" s="77"/>
      <c r="K76" s="77"/>
      <c r="L76" s="77"/>
    </row>
    <row r="77" spans="1:12" s="71" customFormat="1" ht="27" customHeight="1">
      <c r="A77" s="62" t="s">
        <v>47</v>
      </c>
      <c r="I77" s="76"/>
      <c r="J77" s="77"/>
      <c r="K77" s="77"/>
      <c r="L77" s="77"/>
    </row>
    <row r="78" spans="1:12" s="71" customFormat="1" ht="27" customHeight="1">
      <c r="A78" s="71" t="s">
        <v>48</v>
      </c>
      <c r="I78" s="76"/>
      <c r="J78" s="77"/>
      <c r="K78" s="77"/>
      <c r="L78" s="77"/>
    </row>
    <row r="79" spans="1:12" s="71" customFormat="1" ht="27" customHeight="1">
      <c r="A79" s="87" t="s">
        <v>49</v>
      </c>
      <c r="I79" s="76"/>
      <c r="J79" s="77"/>
      <c r="K79" s="77"/>
      <c r="L79" s="77"/>
    </row>
    <row r="80" spans="1:12" s="71" customFormat="1" ht="27" customHeight="1">
      <c r="A80" s="88" t="s">
        <v>50</v>
      </c>
      <c r="I80" s="76"/>
      <c r="J80" s="77"/>
      <c r="K80" s="77"/>
      <c r="L80" s="77"/>
    </row>
    <row r="81" spans="1:12" s="71" customFormat="1" ht="27" customHeight="1">
      <c r="A81" s="71" t="s">
        <v>51</v>
      </c>
      <c r="I81" s="76"/>
      <c r="J81" s="77"/>
      <c r="K81" s="77"/>
      <c r="L81" s="77"/>
    </row>
    <row r="82" spans="1:12" s="71" customFormat="1" ht="27" customHeight="1">
      <c r="A82" s="88" t="s">
        <v>52</v>
      </c>
      <c r="B82" s="84"/>
      <c r="I82" s="76"/>
      <c r="J82" s="77"/>
      <c r="K82" s="77"/>
      <c r="L82" s="77"/>
    </row>
    <row r="83" spans="1:12" s="71" customFormat="1" ht="27" customHeight="1">
      <c r="A83" s="88" t="s">
        <v>53</v>
      </c>
      <c r="I83" s="76"/>
      <c r="J83" s="77"/>
      <c r="K83" s="77"/>
      <c r="L83" s="77"/>
    </row>
    <row r="84" spans="1:12" s="71" customFormat="1" ht="27" customHeight="1">
      <c r="A84" s="88" t="s">
        <v>54</v>
      </c>
      <c r="I84" s="76"/>
      <c r="J84" s="77"/>
      <c r="K84" s="77"/>
      <c r="L84" s="77"/>
    </row>
    <row r="85" spans="1:12" s="71" customFormat="1" ht="27" customHeight="1">
      <c r="A85" s="88" t="s">
        <v>55</v>
      </c>
      <c r="I85" s="76"/>
      <c r="J85" s="77"/>
      <c r="K85" s="77"/>
      <c r="L85" s="77"/>
    </row>
    <row r="86" spans="1:12" s="71" customFormat="1" ht="27" customHeight="1">
      <c r="A86" s="71" t="s">
        <v>56</v>
      </c>
      <c r="I86" s="76"/>
      <c r="J86" s="77"/>
      <c r="K86" s="77"/>
      <c r="L86" s="77"/>
    </row>
    <row r="87" spans="1:12" s="71" customFormat="1" ht="27" customHeight="1">
      <c r="A87" s="85" t="s">
        <v>57</v>
      </c>
      <c r="I87" s="76"/>
      <c r="J87" s="77"/>
      <c r="K87" s="77"/>
      <c r="L87" s="77"/>
    </row>
    <row r="88" spans="1:12" s="71" customFormat="1" ht="27" customHeight="1">
      <c r="A88" s="85" t="s">
        <v>58</v>
      </c>
      <c r="I88" s="76"/>
      <c r="J88" s="77"/>
      <c r="K88" s="77"/>
      <c r="L88" s="77"/>
    </row>
    <row r="89" spans="1:12" s="71" customFormat="1" ht="27" customHeight="1">
      <c r="A89" s="71" t="s">
        <v>59</v>
      </c>
      <c r="I89" s="76"/>
      <c r="J89" s="77"/>
      <c r="K89" s="77"/>
      <c r="L89" s="77"/>
    </row>
    <row r="90" spans="1:12" s="71" customFormat="1" ht="27" customHeight="1">
      <c r="A90" s="92" t="s">
        <v>1078</v>
      </c>
      <c r="B90" s="74"/>
      <c r="C90" s="74"/>
      <c r="D90" s="74"/>
      <c r="E90" s="74"/>
      <c r="F90" s="74"/>
      <c r="G90" s="74"/>
      <c r="H90" s="74"/>
      <c r="I90" s="74"/>
      <c r="J90" s="74"/>
      <c r="K90" s="77"/>
      <c r="L90" s="77"/>
    </row>
    <row r="91" spans="1:12" s="71" customFormat="1" ht="27" customHeight="1">
      <c r="A91" s="92" t="s">
        <v>61</v>
      </c>
      <c r="B91" s="74"/>
      <c r="C91" s="74"/>
      <c r="D91" s="74"/>
      <c r="E91" s="74"/>
      <c r="F91" s="74"/>
      <c r="G91" s="74"/>
      <c r="H91" s="74"/>
      <c r="I91" s="74"/>
      <c r="J91" s="74"/>
      <c r="K91" s="77"/>
      <c r="L91" s="77"/>
    </row>
    <row r="92" spans="1:12" s="71" customFormat="1" ht="27" customHeight="1">
      <c r="A92" s="92" t="s">
        <v>62</v>
      </c>
      <c r="B92" s="74"/>
      <c r="C92" s="74"/>
      <c r="D92" s="74"/>
      <c r="E92" s="74"/>
      <c r="F92" s="74"/>
      <c r="G92" s="74"/>
      <c r="H92" s="74"/>
      <c r="I92" s="74"/>
      <c r="J92" s="74"/>
      <c r="K92" s="77"/>
      <c r="L92" s="77"/>
    </row>
    <row r="93" spans="1:12" s="71" customFormat="1" ht="27" customHeight="1">
      <c r="A93" s="92" t="s">
        <v>63</v>
      </c>
      <c r="B93" s="74"/>
      <c r="C93" s="74"/>
      <c r="D93" s="74"/>
      <c r="E93" s="74"/>
      <c r="F93" s="74"/>
      <c r="G93" s="74"/>
      <c r="H93" s="74"/>
      <c r="I93" s="74"/>
      <c r="J93" s="74"/>
      <c r="K93" s="77"/>
      <c r="L93" s="77"/>
    </row>
    <row r="94" spans="1:12" s="71" customFormat="1" ht="27" customHeight="1">
      <c r="A94" s="92" t="s">
        <v>64</v>
      </c>
      <c r="B94" s="74"/>
      <c r="C94" s="74"/>
      <c r="D94" s="74"/>
      <c r="E94" s="74"/>
      <c r="F94" s="74"/>
      <c r="G94" s="74"/>
      <c r="H94" s="74"/>
      <c r="I94" s="74"/>
      <c r="J94" s="74"/>
      <c r="K94" s="77"/>
      <c r="L94" s="77"/>
    </row>
    <row r="95" spans="1:12" s="71" customFormat="1" ht="27" customHeight="1">
      <c r="A95" s="92" t="s">
        <v>65</v>
      </c>
      <c r="B95" s="74"/>
      <c r="C95" s="74"/>
      <c r="D95" s="74"/>
      <c r="E95" s="74"/>
      <c r="F95" s="74"/>
      <c r="G95" s="74"/>
      <c r="H95" s="74"/>
      <c r="I95" s="74"/>
      <c r="J95" s="74"/>
      <c r="K95" s="77"/>
      <c r="L95" s="77"/>
    </row>
    <row r="96" spans="1:12" s="71" customFormat="1" ht="25.5" customHeight="1">
      <c r="A96" s="89"/>
      <c r="I96" s="76"/>
      <c r="J96" s="77"/>
      <c r="K96" s="77"/>
      <c r="L96" s="77"/>
    </row>
    <row r="97" spans="1:12" s="71" customFormat="1" ht="25.5" customHeight="1">
      <c r="A97" s="89"/>
      <c r="I97" s="76"/>
      <c r="J97" s="77"/>
      <c r="K97" s="77"/>
      <c r="L97" s="77"/>
    </row>
    <row r="98" spans="1:12" s="71" customFormat="1" ht="25.5" customHeight="1">
      <c r="A98" s="79"/>
      <c r="B98" s="62"/>
      <c r="C98" s="80" t="s">
        <v>9</v>
      </c>
      <c r="D98" s="80"/>
      <c r="E98" s="62"/>
      <c r="F98" s="60"/>
      <c r="G98" s="60"/>
      <c r="H98" s="60"/>
      <c r="I98" s="60"/>
      <c r="J98" s="61"/>
    </row>
    <row r="99" spans="1:12" s="71" customFormat="1" ht="25.5" customHeight="1">
      <c r="A99" s="79"/>
      <c r="B99" s="62"/>
      <c r="C99" s="80" t="s">
        <v>10</v>
      </c>
      <c r="D99" s="80"/>
      <c r="E99" s="62"/>
      <c r="F99" s="60"/>
      <c r="G99" s="60"/>
      <c r="H99" s="60"/>
      <c r="I99" s="60"/>
      <c r="J99" s="61"/>
    </row>
    <row r="100" spans="1:12" ht="26.25" customHeight="1">
      <c r="A100" s="654" t="s">
        <v>60</v>
      </c>
      <c r="B100" s="654"/>
      <c r="C100" s="654"/>
      <c r="D100" s="654"/>
      <c r="E100" s="654"/>
      <c r="F100" s="654"/>
      <c r="G100" s="654"/>
      <c r="H100" s="654"/>
      <c r="I100" s="654"/>
      <c r="J100" s="654"/>
      <c r="K100" s="60"/>
    </row>
    <row r="101" spans="1:12" ht="26.25" customHeight="1">
      <c r="A101" s="644"/>
      <c r="B101" s="644"/>
      <c r="C101" s="644"/>
      <c r="D101" s="644"/>
      <c r="E101" s="644"/>
      <c r="F101" s="644"/>
      <c r="G101" s="644"/>
      <c r="H101" s="644"/>
      <c r="I101" s="644"/>
      <c r="J101" s="644"/>
      <c r="K101" s="60"/>
    </row>
    <row r="102" spans="1:12" ht="26.25" customHeight="1">
      <c r="A102" s="66" t="s">
        <v>12</v>
      </c>
      <c r="B102" s="87"/>
      <c r="C102" s="71"/>
      <c r="D102" s="71"/>
      <c r="E102" s="71"/>
      <c r="F102" s="71"/>
      <c r="G102" s="71"/>
      <c r="H102" s="90"/>
      <c r="I102" s="71"/>
      <c r="J102" s="91"/>
      <c r="K102" s="60"/>
    </row>
    <row r="103" spans="1:12" s="71" customFormat="1" ht="23.25" customHeight="1">
      <c r="A103" s="92" t="s">
        <v>66</v>
      </c>
      <c r="B103" s="74"/>
      <c r="C103" s="74"/>
      <c r="D103" s="74"/>
      <c r="E103" s="74"/>
      <c r="F103" s="74"/>
      <c r="G103" s="74"/>
      <c r="H103" s="74"/>
      <c r="I103" s="74"/>
      <c r="J103" s="74"/>
      <c r="K103" s="77"/>
      <c r="L103" s="77"/>
    </row>
    <row r="104" spans="1:12" s="71" customFormat="1" ht="23.25" customHeight="1">
      <c r="A104" s="92" t="s">
        <v>67</v>
      </c>
      <c r="B104" s="74"/>
      <c r="C104" s="74"/>
      <c r="D104" s="74"/>
      <c r="E104" s="74"/>
      <c r="F104" s="74"/>
      <c r="G104" s="74"/>
      <c r="H104" s="74"/>
      <c r="I104" s="74"/>
      <c r="J104" s="74"/>
      <c r="K104" s="77"/>
      <c r="L104" s="77"/>
    </row>
    <row r="105" spans="1:12" s="71" customFormat="1" ht="23.25" customHeight="1">
      <c r="A105" s="92" t="s">
        <v>68</v>
      </c>
      <c r="B105" s="74"/>
      <c r="C105" s="74"/>
      <c r="D105" s="74"/>
      <c r="E105" s="74"/>
      <c r="F105" s="74"/>
      <c r="G105" s="74"/>
      <c r="H105" s="74"/>
      <c r="I105" s="74"/>
      <c r="J105" s="74"/>
      <c r="K105" s="77"/>
      <c r="L105" s="77"/>
    </row>
    <row r="106" spans="1:12" s="71" customFormat="1" ht="23.25" customHeight="1">
      <c r="A106" s="92" t="s">
        <v>69</v>
      </c>
      <c r="B106" s="74"/>
      <c r="C106" s="74"/>
      <c r="D106" s="74"/>
      <c r="E106" s="74"/>
      <c r="F106" s="74"/>
      <c r="G106" s="74"/>
      <c r="H106" s="74"/>
      <c r="I106" s="74"/>
      <c r="J106" s="74"/>
      <c r="K106" s="77"/>
      <c r="L106" s="77"/>
    </row>
    <row r="107" spans="1:12" s="71" customFormat="1" ht="26.25" customHeight="1">
      <c r="A107" s="92" t="s">
        <v>70</v>
      </c>
      <c r="B107" s="74"/>
      <c r="C107" s="74"/>
      <c r="D107" s="74"/>
      <c r="E107" s="74"/>
      <c r="F107" s="74"/>
      <c r="G107" s="74"/>
      <c r="H107" s="74"/>
      <c r="I107" s="74"/>
      <c r="J107" s="74"/>
      <c r="K107" s="77"/>
      <c r="L107" s="77"/>
    </row>
    <row r="108" spans="1:12" s="71" customFormat="1" ht="26.25" customHeight="1">
      <c r="A108" s="92" t="s">
        <v>71</v>
      </c>
      <c r="B108" s="74"/>
      <c r="K108" s="77"/>
      <c r="L108" s="77"/>
    </row>
    <row r="109" spans="1:12" s="71" customFormat="1" ht="26.25" customHeight="1">
      <c r="A109" s="92" t="s">
        <v>72</v>
      </c>
      <c r="B109" s="74"/>
      <c r="C109" s="74"/>
      <c r="D109" s="74"/>
      <c r="K109" s="77"/>
      <c r="L109" s="77"/>
    </row>
    <row r="110" spans="1:12" s="71" customFormat="1" ht="26.25" customHeight="1">
      <c r="A110" s="92" t="s">
        <v>73</v>
      </c>
      <c r="B110" s="74"/>
      <c r="C110" s="74"/>
      <c r="D110" s="74"/>
      <c r="K110" s="77"/>
      <c r="L110" s="77"/>
    </row>
    <row r="111" spans="1:12" s="71" customFormat="1" ht="26.25" customHeight="1">
      <c r="A111" s="93" t="s">
        <v>74</v>
      </c>
      <c r="B111" s="92" t="s">
        <v>75</v>
      </c>
      <c r="C111" s="74"/>
      <c r="D111" s="74"/>
      <c r="E111" s="74"/>
      <c r="F111" s="74"/>
      <c r="G111" s="74"/>
      <c r="H111" s="74"/>
      <c r="I111" s="74"/>
      <c r="J111" s="74"/>
      <c r="K111" s="77"/>
      <c r="L111" s="77"/>
    </row>
    <row r="112" spans="1:12" s="71" customFormat="1" ht="26.25" customHeight="1">
      <c r="A112" s="93" t="s">
        <v>74</v>
      </c>
      <c r="B112" s="92" t="s">
        <v>76</v>
      </c>
      <c r="C112" s="72"/>
      <c r="K112" s="77"/>
      <c r="L112" s="77"/>
    </row>
    <row r="113" spans="1:12" s="71" customFormat="1" ht="26.25" customHeight="1">
      <c r="B113" s="92" t="s">
        <v>77</v>
      </c>
      <c r="K113" s="77"/>
      <c r="L113" s="77"/>
    </row>
    <row r="114" spans="1:12" s="71" customFormat="1" ht="26.25" customHeight="1">
      <c r="A114" s="93" t="s">
        <v>74</v>
      </c>
      <c r="B114" s="92" t="s">
        <v>78</v>
      </c>
      <c r="K114" s="77"/>
      <c r="L114" s="77"/>
    </row>
    <row r="115" spans="1:12" s="71" customFormat="1" ht="29.25" customHeight="1">
      <c r="A115" s="92" t="s">
        <v>79</v>
      </c>
      <c r="B115" s="74"/>
      <c r="C115" s="74"/>
      <c r="D115" s="74"/>
      <c r="E115" s="74"/>
      <c r="F115" s="74"/>
      <c r="G115" s="74"/>
      <c r="H115" s="74"/>
      <c r="I115" s="74"/>
      <c r="J115" s="74"/>
      <c r="K115" s="77"/>
      <c r="L115" s="77"/>
    </row>
    <row r="116" spans="1:12" s="71" customFormat="1" ht="26.25" customHeight="1">
      <c r="A116" s="74" t="s">
        <v>80</v>
      </c>
      <c r="B116" s="74"/>
      <c r="C116" s="74"/>
      <c r="D116" s="74"/>
      <c r="E116" s="74"/>
      <c r="F116" s="74"/>
      <c r="G116" s="74"/>
      <c r="H116" s="74"/>
      <c r="I116" s="74"/>
      <c r="J116" s="74"/>
      <c r="K116" s="77"/>
      <c r="L116" s="77"/>
    </row>
    <row r="117" spans="1:12" s="71" customFormat="1" ht="26.25" customHeight="1">
      <c r="A117" s="92" t="s">
        <v>81</v>
      </c>
      <c r="B117" s="74"/>
      <c r="C117" s="74"/>
      <c r="D117" s="74"/>
      <c r="E117" s="74"/>
      <c r="F117" s="74"/>
      <c r="G117" s="74"/>
      <c r="H117" s="74"/>
      <c r="I117" s="74"/>
      <c r="J117" s="74"/>
      <c r="K117" s="77"/>
      <c r="L117" s="77"/>
    </row>
    <row r="118" spans="1:12" s="71" customFormat="1" ht="27.75" customHeight="1">
      <c r="A118" s="92" t="s">
        <v>82</v>
      </c>
      <c r="B118" s="74"/>
      <c r="C118" s="74"/>
      <c r="D118" s="74"/>
      <c r="E118" s="74"/>
      <c r="F118" s="74"/>
      <c r="G118" s="74"/>
      <c r="H118" s="74"/>
      <c r="I118" s="74"/>
      <c r="J118" s="74"/>
      <c r="K118" s="77"/>
      <c r="L118" s="77"/>
    </row>
    <row r="119" spans="1:12" s="71" customFormat="1" ht="26.25" customHeight="1">
      <c r="A119" s="92" t="s">
        <v>83</v>
      </c>
      <c r="B119" s="74"/>
      <c r="C119" s="74"/>
      <c r="D119" s="61"/>
      <c r="E119" s="61"/>
      <c r="F119" s="74"/>
      <c r="G119" s="74"/>
      <c r="H119" s="74"/>
      <c r="I119" s="74"/>
      <c r="J119" s="74"/>
      <c r="K119" s="77"/>
      <c r="L119" s="77"/>
    </row>
    <row r="120" spans="1:12" s="71" customFormat="1" ht="32.25" customHeight="1">
      <c r="A120" s="92" t="s">
        <v>84</v>
      </c>
      <c r="B120" s="74"/>
      <c r="C120" s="74"/>
      <c r="D120" s="74"/>
      <c r="E120" s="74"/>
      <c r="F120" s="74"/>
      <c r="G120" s="74"/>
      <c r="H120" s="74"/>
      <c r="I120" s="74"/>
      <c r="J120" s="74"/>
      <c r="K120" s="77"/>
      <c r="L120" s="77"/>
    </row>
    <row r="121" spans="1:12" s="71" customFormat="1" ht="26.25" customHeight="1">
      <c r="A121" s="92" t="s">
        <v>85</v>
      </c>
      <c r="B121" s="92"/>
      <c r="C121" s="74"/>
      <c r="D121" s="74"/>
      <c r="E121" s="61"/>
      <c r="F121" s="74"/>
      <c r="G121" s="94" t="s">
        <v>86</v>
      </c>
      <c r="H121" s="74"/>
      <c r="I121" s="74"/>
      <c r="J121" s="74"/>
      <c r="K121" s="77"/>
      <c r="L121" s="77"/>
    </row>
    <row r="122" spans="1:12" s="71" customFormat="1" ht="26.25" customHeight="1">
      <c r="A122" s="92" t="s">
        <v>87</v>
      </c>
      <c r="B122" s="92"/>
      <c r="C122" s="74"/>
      <c r="D122" s="74"/>
      <c r="E122" s="61"/>
      <c r="F122" s="74"/>
      <c r="G122" s="74" t="s">
        <v>88</v>
      </c>
      <c r="H122" s="74"/>
      <c r="I122" s="74"/>
      <c r="J122" s="74"/>
      <c r="K122" s="77"/>
      <c r="L122" s="77"/>
    </row>
    <row r="123" spans="1:12" s="71" customFormat="1" ht="26.25" customHeight="1">
      <c r="A123" s="92" t="s">
        <v>1069</v>
      </c>
      <c r="B123" s="92"/>
      <c r="C123" s="74"/>
      <c r="D123" s="74"/>
      <c r="E123" s="61"/>
      <c r="F123" s="74"/>
      <c r="G123" s="74" t="s">
        <v>89</v>
      </c>
      <c r="H123" s="74"/>
      <c r="I123" s="74"/>
      <c r="J123" s="74"/>
      <c r="K123" s="77"/>
      <c r="L123" s="77"/>
    </row>
    <row r="124" spans="1:12" s="71" customFormat="1" ht="26.25" customHeight="1">
      <c r="K124" s="77"/>
      <c r="L124" s="77"/>
    </row>
    <row r="125" spans="1:12" ht="26.25" customHeight="1"/>
    <row r="126" spans="1:12" ht="26.25" customHeight="1"/>
    <row r="127" spans="1:12" ht="26.25" customHeight="1"/>
    <row r="128" spans="1:12" ht="26.25" customHeight="1">
      <c r="A128" s="92"/>
      <c r="B128" s="92"/>
      <c r="C128" s="74"/>
      <c r="D128" s="74"/>
      <c r="F128" s="74"/>
      <c r="G128" s="74"/>
      <c r="H128" s="74"/>
      <c r="I128" s="74"/>
      <c r="J128" s="74"/>
    </row>
    <row r="129" spans="1:10" ht="26.25" customHeight="1">
      <c r="A129" s="92"/>
      <c r="B129" s="92"/>
      <c r="C129" s="74"/>
      <c r="D129" s="74"/>
      <c r="F129" s="74"/>
      <c r="G129" s="74"/>
      <c r="H129" s="74"/>
      <c r="I129" s="74"/>
      <c r="J129" s="74"/>
    </row>
    <row r="130" spans="1:10" s="71" customFormat="1" ht="26.25" customHeight="1">
      <c r="A130" s="79"/>
      <c r="B130" s="62"/>
      <c r="C130" s="80" t="s">
        <v>9</v>
      </c>
      <c r="D130" s="80"/>
      <c r="E130" s="62"/>
      <c r="F130" s="60"/>
      <c r="G130" s="60"/>
      <c r="H130" s="60"/>
      <c r="I130" s="60"/>
      <c r="J130" s="61"/>
    </row>
    <row r="131" spans="1:10" s="71" customFormat="1" ht="26.25" customHeight="1">
      <c r="A131" s="79"/>
      <c r="B131" s="62"/>
      <c r="C131" s="80" t="s">
        <v>10</v>
      </c>
      <c r="D131" s="80"/>
      <c r="E131" s="62"/>
      <c r="F131" s="60"/>
      <c r="G131" s="60"/>
      <c r="H131" s="60"/>
      <c r="I131" s="60"/>
      <c r="J131" s="61"/>
    </row>
  </sheetData>
  <mergeCells count="7">
    <mergeCell ref="A1:J1"/>
    <mergeCell ref="A2:J2"/>
    <mergeCell ref="A100:J100"/>
    <mergeCell ref="A33:J33"/>
    <mergeCell ref="A3:J3"/>
    <mergeCell ref="A67:J67"/>
    <mergeCell ref="A4:J4"/>
  </mergeCells>
  <phoneticPr fontId="0" type="noConversion"/>
  <pageMargins left="0.98425196850393704" right="0.39370078740157483" top="0.78740157480314965" bottom="0.39370078740157483" header="0.31496062992125984" footer="0.31496062992125984"/>
  <pageSetup paperSize="9" scale="90" fitToHeight="0" orientation="portrait" r:id="rId1"/>
  <headerFooter alignWithMargins="0"/>
  <rowBreaks count="1" manualBreakCount="1">
    <brk id="66"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1"/>
  <sheetViews>
    <sheetView view="pageBreakPreview" topLeftCell="A16" zoomScaleNormal="90" zoomScaleSheetLayoutView="100" workbookViewId="0">
      <selection activeCell="M143" sqref="M143"/>
    </sheetView>
  </sheetViews>
  <sheetFormatPr defaultColWidth="9.140625" defaultRowHeight="29.25" customHeight="1"/>
  <cols>
    <col min="1" max="1" width="9" style="11" customWidth="1"/>
    <col min="2" max="3" width="9.140625" style="11" customWidth="1"/>
    <col min="4" max="4" width="5.7109375" style="11" customWidth="1"/>
    <col min="5" max="5" width="1.42578125" style="11" customWidth="1"/>
    <col min="6" max="6" width="17.140625" style="11" customWidth="1"/>
    <col min="7" max="7" width="1.42578125" style="11" customWidth="1"/>
    <col min="8" max="8" width="15.5703125" style="11" bestFit="1" customWidth="1"/>
    <col min="9" max="9" width="1.42578125" style="11" customWidth="1"/>
    <col min="10" max="10" width="14.85546875" style="11" customWidth="1"/>
    <col min="11" max="11" width="1.42578125" style="11" customWidth="1"/>
    <col min="12" max="12" width="16.42578125" style="11" customWidth="1"/>
    <col min="13" max="13" width="2.5703125" style="11" customWidth="1"/>
    <col min="14" max="16384" width="9.140625" style="11"/>
  </cols>
  <sheetData>
    <row r="1" spans="1:13" ht="30" customHeight="1">
      <c r="A1" s="656" t="s">
        <v>90</v>
      </c>
      <c r="B1" s="657"/>
      <c r="C1" s="657"/>
      <c r="D1" s="657"/>
      <c r="E1" s="657"/>
      <c r="F1" s="657"/>
      <c r="G1" s="657"/>
      <c r="H1" s="657"/>
      <c r="I1" s="657"/>
      <c r="J1" s="657"/>
      <c r="K1" s="657"/>
      <c r="L1" s="657"/>
      <c r="M1" s="13"/>
    </row>
    <row r="2" spans="1:13" ht="27" customHeight="1">
      <c r="A2" s="55"/>
      <c r="B2" s="54"/>
      <c r="C2" s="54"/>
      <c r="D2" s="54"/>
      <c r="E2" s="54"/>
      <c r="F2" s="54"/>
      <c r="G2" s="54"/>
      <c r="H2" s="54"/>
      <c r="I2" s="54"/>
      <c r="J2" s="54"/>
      <c r="K2" s="54"/>
      <c r="L2" s="54"/>
      <c r="M2" s="13"/>
    </row>
    <row r="3" spans="1:13" ht="28.35" customHeight="1">
      <c r="A3" s="10" t="s">
        <v>91</v>
      </c>
      <c r="E3" s="13"/>
      <c r="F3" s="13"/>
      <c r="G3" s="13"/>
      <c r="H3" s="13"/>
      <c r="I3" s="13"/>
      <c r="J3" s="13"/>
      <c r="K3" s="13"/>
    </row>
    <row r="4" spans="1:13" ht="28.35" customHeight="1">
      <c r="A4" s="10" t="s">
        <v>92</v>
      </c>
      <c r="E4" s="13"/>
      <c r="F4" s="13"/>
      <c r="G4" s="13"/>
      <c r="H4" s="13"/>
      <c r="I4" s="13"/>
      <c r="J4" s="13"/>
      <c r="K4" s="13"/>
    </row>
    <row r="5" spans="1:13" ht="28.35" customHeight="1">
      <c r="A5" s="10" t="s">
        <v>93</v>
      </c>
      <c r="E5" s="13"/>
      <c r="F5" s="13"/>
      <c r="G5" s="13"/>
      <c r="H5" s="13"/>
      <c r="I5" s="13"/>
      <c r="J5" s="13"/>
      <c r="K5" s="13"/>
      <c r="L5" s="7"/>
    </row>
    <row r="6" spans="1:13" ht="28.35" customHeight="1">
      <c r="A6" s="10" t="s">
        <v>94</v>
      </c>
      <c r="E6" s="13"/>
      <c r="F6" s="13"/>
      <c r="G6" s="13"/>
      <c r="H6" s="13"/>
      <c r="I6" s="13"/>
      <c r="J6" s="13"/>
      <c r="K6" s="13"/>
      <c r="L6" s="7"/>
    </row>
    <row r="7" spans="1:13" ht="28.35" customHeight="1">
      <c r="A7" s="10" t="s">
        <v>95</v>
      </c>
      <c r="E7" s="13"/>
      <c r="F7" s="13"/>
      <c r="G7" s="13"/>
      <c r="H7" s="13"/>
      <c r="I7" s="13"/>
      <c r="J7" s="13"/>
      <c r="K7" s="13"/>
      <c r="L7" s="7"/>
    </row>
    <row r="8" spans="1:13" ht="28.35" customHeight="1">
      <c r="A8" s="10" t="s">
        <v>96</v>
      </c>
      <c r="E8" s="13"/>
      <c r="F8" s="13"/>
      <c r="G8" s="13"/>
      <c r="H8" s="13"/>
      <c r="I8" s="13"/>
      <c r="J8" s="13"/>
      <c r="K8" s="13"/>
      <c r="L8" s="7"/>
    </row>
    <row r="9" spans="1:13" ht="28.35" customHeight="1">
      <c r="J9" s="57"/>
      <c r="K9" s="57" t="s">
        <v>97</v>
      </c>
      <c r="L9" s="57"/>
    </row>
    <row r="10" spans="1:13" ht="28.35" customHeight="1">
      <c r="B10" s="658" t="s">
        <v>98</v>
      </c>
      <c r="C10" s="658"/>
      <c r="D10" s="658"/>
      <c r="F10" s="56" t="s">
        <v>99</v>
      </c>
      <c r="H10" s="56" t="s">
        <v>100</v>
      </c>
      <c r="J10" s="56"/>
      <c r="K10" s="56" t="s">
        <v>101</v>
      </c>
      <c r="L10" s="56"/>
    </row>
    <row r="11" spans="1:13" ht="28.35" customHeight="1">
      <c r="J11" s="16" t="s">
        <v>931</v>
      </c>
      <c r="L11" s="16" t="s">
        <v>600</v>
      </c>
    </row>
    <row r="12" spans="1:13" ht="28.35" customHeight="1">
      <c r="A12" s="11" t="s">
        <v>103</v>
      </c>
      <c r="F12" s="57" t="s">
        <v>104</v>
      </c>
      <c r="H12" s="20" t="s">
        <v>105</v>
      </c>
      <c r="J12" s="57">
        <v>99.99</v>
      </c>
      <c r="K12" s="57"/>
      <c r="L12" s="57">
        <v>99.99</v>
      </c>
    </row>
    <row r="13" spans="1:13" ht="28.35" customHeight="1">
      <c r="B13" s="11" t="s">
        <v>106</v>
      </c>
      <c r="H13" s="20" t="s">
        <v>107</v>
      </c>
    </row>
    <row r="14" spans="1:13" ht="28.35" customHeight="1">
      <c r="A14" s="11" t="s">
        <v>108</v>
      </c>
      <c r="F14" s="57" t="s">
        <v>104</v>
      </c>
      <c r="H14" s="20" t="s">
        <v>109</v>
      </c>
      <c r="J14" s="57">
        <v>100</v>
      </c>
      <c r="L14" s="57">
        <v>100</v>
      </c>
    </row>
    <row r="15" spans="1:13" ht="28.35" customHeight="1">
      <c r="F15" s="57"/>
      <c r="H15" s="20" t="s">
        <v>110</v>
      </c>
    </row>
    <row r="16" spans="1:13" ht="28.35" customHeight="1">
      <c r="A16" s="11" t="s">
        <v>111</v>
      </c>
      <c r="F16" s="57" t="s">
        <v>112</v>
      </c>
      <c r="H16" s="20" t="s">
        <v>113</v>
      </c>
      <c r="J16" s="57">
        <v>100</v>
      </c>
      <c r="L16" s="57">
        <v>100</v>
      </c>
    </row>
    <row r="17" spans="1:17" ht="28.35" customHeight="1">
      <c r="F17" s="57" t="s">
        <v>114</v>
      </c>
      <c r="H17" s="20" t="s">
        <v>115</v>
      </c>
    </row>
    <row r="18" spans="1:17" ht="28.35" customHeight="1">
      <c r="A18" s="11" t="s">
        <v>116</v>
      </c>
      <c r="F18" s="57"/>
      <c r="H18" s="20"/>
      <c r="J18" s="57"/>
      <c r="K18" s="57"/>
      <c r="L18" s="57"/>
    </row>
    <row r="19" spans="1:17" ht="28.35" customHeight="1">
      <c r="A19" s="11" t="s">
        <v>117</v>
      </c>
      <c r="F19" s="57"/>
      <c r="H19" s="20"/>
      <c r="J19" s="57"/>
      <c r="K19" s="57"/>
      <c r="L19" s="57"/>
    </row>
    <row r="20" spans="1:17" ht="28.35" customHeight="1">
      <c r="A20" s="11" t="s">
        <v>118</v>
      </c>
      <c r="F20" s="57"/>
      <c r="H20" s="20"/>
      <c r="J20" s="57"/>
      <c r="K20" s="57"/>
      <c r="L20" s="57"/>
      <c r="M20" s="57"/>
      <c r="N20" s="57"/>
      <c r="O20" s="57"/>
      <c r="P20" s="57"/>
      <c r="Q20" s="57"/>
    </row>
    <row r="21" spans="1:17" ht="28.35" customHeight="1">
      <c r="A21" s="11" t="s">
        <v>119</v>
      </c>
      <c r="F21" s="57"/>
      <c r="H21" s="20"/>
      <c r="J21" s="57"/>
      <c r="K21" s="57"/>
      <c r="L21" s="57"/>
      <c r="M21" s="57"/>
      <c r="N21" s="57"/>
      <c r="O21" s="57"/>
      <c r="P21" s="57"/>
      <c r="Q21" s="57"/>
    </row>
    <row r="22" spans="1:17" ht="28.35" customHeight="1">
      <c r="A22" s="22" t="s">
        <v>120</v>
      </c>
      <c r="B22" s="13"/>
      <c r="C22" s="13"/>
      <c r="D22" s="13"/>
      <c r="E22" s="13"/>
      <c r="F22" s="13"/>
      <c r="G22" s="13"/>
      <c r="H22" s="13"/>
      <c r="I22" s="13"/>
      <c r="J22" s="13"/>
      <c r="K22" s="13"/>
      <c r="L22" s="13"/>
    </row>
    <row r="23" spans="1:17" ht="28.35" customHeight="1">
      <c r="A23" s="22" t="s">
        <v>121</v>
      </c>
      <c r="B23" s="13"/>
      <c r="C23" s="13"/>
      <c r="D23" s="13"/>
      <c r="E23" s="13"/>
      <c r="F23" s="13"/>
      <c r="G23" s="13"/>
      <c r="H23" s="13"/>
      <c r="I23" s="13"/>
      <c r="J23" s="13"/>
      <c r="K23" s="13"/>
      <c r="L23" s="13"/>
    </row>
    <row r="24" spans="1:17" ht="28.35" customHeight="1">
      <c r="A24" s="22" t="s">
        <v>122</v>
      </c>
      <c r="B24" s="13"/>
      <c r="C24" s="13"/>
      <c r="D24" s="13"/>
      <c r="E24" s="13"/>
      <c r="F24" s="13"/>
      <c r="G24" s="13"/>
      <c r="H24" s="13"/>
      <c r="I24" s="13"/>
      <c r="J24" s="13"/>
      <c r="K24" s="13"/>
      <c r="L24" s="13"/>
    </row>
    <row r="25" spans="1:17" ht="28.35" customHeight="1">
      <c r="A25" s="22" t="s">
        <v>123</v>
      </c>
      <c r="B25" s="13"/>
      <c r="C25" s="13"/>
      <c r="D25" s="13"/>
      <c r="E25" s="13"/>
      <c r="F25" s="13"/>
      <c r="G25" s="13"/>
      <c r="H25" s="13"/>
      <c r="I25" s="13"/>
      <c r="J25" s="13"/>
      <c r="K25" s="13"/>
      <c r="L25" s="13"/>
    </row>
    <row r="26" spans="1:17" ht="28.35" customHeight="1">
      <c r="F26" s="57"/>
      <c r="H26" s="20"/>
    </row>
    <row r="27" spans="1:17" ht="28.35" customHeight="1">
      <c r="F27" s="57"/>
      <c r="H27" s="20"/>
    </row>
    <row r="28" spans="1:17" ht="28.35" customHeight="1">
      <c r="F28" s="57"/>
      <c r="H28" s="20"/>
    </row>
    <row r="29" spans="1:17" ht="28.35" customHeight="1"/>
    <row r="30" spans="1:17" ht="27" customHeight="1">
      <c r="C30" s="12" t="s">
        <v>124</v>
      </c>
      <c r="D30" s="12"/>
      <c r="E30" s="12"/>
      <c r="H30" s="20"/>
      <c r="J30" s="57"/>
      <c r="K30" s="57"/>
      <c r="L30" s="57"/>
    </row>
    <row r="31" spans="1:17" ht="27" customHeight="1">
      <c r="C31" s="12" t="s">
        <v>125</v>
      </c>
      <c r="D31" s="12"/>
      <c r="E31" s="12"/>
      <c r="H31" s="20"/>
      <c r="J31" s="57"/>
      <c r="K31" s="57"/>
      <c r="L31" s="57"/>
    </row>
  </sheetData>
  <mergeCells count="2">
    <mergeCell ref="A1:L1"/>
    <mergeCell ref="B10:D10"/>
  </mergeCells>
  <pageMargins left="0.98425196850393704" right="0.39370078740157483" top="0.78740157480314965" bottom="0.39370078740157483" header="0.35433070866141736" footer="0.39370078740157483"/>
  <pageSetup paperSize="9"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68"/>
  <sheetViews>
    <sheetView view="pageBreakPreview" topLeftCell="A298" zoomScaleNormal="110" zoomScaleSheetLayoutView="100" workbookViewId="0">
      <selection activeCell="M143" sqref="M143"/>
    </sheetView>
  </sheetViews>
  <sheetFormatPr defaultColWidth="9.140625" defaultRowHeight="24" customHeight="1"/>
  <cols>
    <col min="1" max="1" width="10.85546875" style="107" customWidth="1"/>
    <col min="2" max="2" width="13.140625" style="107" customWidth="1"/>
    <col min="3" max="3" width="9" style="107" customWidth="1"/>
    <col min="4" max="4" width="3.7109375" style="107" customWidth="1"/>
    <col min="5" max="5" width="15.7109375" style="107" customWidth="1"/>
    <col min="6" max="6" width="1.7109375" style="107" customWidth="1"/>
    <col min="7" max="7" width="15.7109375" style="107" customWidth="1"/>
    <col min="8" max="8" width="1.7109375" style="107" customWidth="1"/>
    <col min="9" max="9" width="15.7109375" style="107" customWidth="1"/>
    <col min="10" max="10" width="1.7109375" style="107" customWidth="1"/>
    <col min="11" max="11" width="17.140625" style="107" bestFit="1" customWidth="1"/>
    <col min="12" max="12" width="1.85546875" style="107" customWidth="1"/>
    <col min="13" max="16384" width="9.140625" style="107"/>
  </cols>
  <sheetData>
    <row r="1" spans="1:12" ht="24" customHeight="1">
      <c r="A1" s="654" t="s">
        <v>126</v>
      </c>
      <c r="B1" s="654"/>
      <c r="C1" s="654"/>
      <c r="D1" s="654"/>
      <c r="E1" s="654"/>
      <c r="F1" s="654"/>
      <c r="G1" s="654"/>
      <c r="H1" s="654"/>
      <c r="I1" s="654"/>
      <c r="J1" s="654"/>
      <c r="K1" s="654"/>
      <c r="L1" s="60"/>
    </row>
    <row r="2" spans="1:12" ht="24" customHeight="1">
      <c r="A2" s="81"/>
      <c r="B2" s="108"/>
      <c r="C2" s="108"/>
      <c r="D2" s="108"/>
      <c r="E2" s="108"/>
      <c r="F2" s="108"/>
      <c r="G2" s="108"/>
      <c r="H2" s="108"/>
      <c r="I2" s="108"/>
      <c r="J2" s="108"/>
      <c r="K2" s="108"/>
      <c r="L2" s="60"/>
    </row>
    <row r="3" spans="1:12" s="61" customFormat="1" ht="24" customHeight="1">
      <c r="A3" s="79" t="s">
        <v>127</v>
      </c>
      <c r="B3" s="79"/>
      <c r="C3" s="60"/>
      <c r="D3" s="60"/>
      <c r="E3" s="60"/>
      <c r="F3" s="60"/>
      <c r="G3" s="60"/>
      <c r="H3" s="60"/>
      <c r="I3" s="60"/>
      <c r="J3" s="60"/>
      <c r="K3" s="60"/>
      <c r="L3" s="60"/>
    </row>
    <row r="4" spans="1:12" s="61" customFormat="1" ht="24" customHeight="1">
      <c r="A4" s="79" t="s">
        <v>128</v>
      </c>
      <c r="B4" s="79"/>
      <c r="C4" s="60"/>
      <c r="D4" s="60"/>
      <c r="E4" s="60"/>
      <c r="F4" s="60"/>
      <c r="G4" s="60"/>
      <c r="H4" s="60"/>
      <c r="I4" s="60"/>
      <c r="J4" s="60"/>
    </row>
    <row r="5" spans="1:12" s="61" customFormat="1" ht="24" customHeight="1">
      <c r="A5" s="79" t="s">
        <v>129</v>
      </c>
      <c r="B5" s="79"/>
      <c r="D5" s="60"/>
      <c r="E5" s="60"/>
      <c r="F5" s="60"/>
      <c r="G5" s="60"/>
      <c r="H5" s="60"/>
      <c r="I5" s="60"/>
      <c r="J5" s="60"/>
      <c r="K5" s="60"/>
    </row>
    <row r="6" spans="1:12" s="61" customFormat="1" ht="24" customHeight="1">
      <c r="A6" s="79" t="s">
        <v>130</v>
      </c>
      <c r="B6" s="79"/>
      <c r="D6" s="60"/>
      <c r="E6" s="60"/>
      <c r="F6" s="60"/>
      <c r="G6" s="60"/>
      <c r="H6" s="60"/>
      <c r="I6" s="60"/>
      <c r="J6" s="60"/>
    </row>
    <row r="7" spans="1:12" s="61" customFormat="1" ht="24" customHeight="1">
      <c r="A7" s="79" t="s">
        <v>131</v>
      </c>
      <c r="B7" s="79"/>
      <c r="D7" s="60"/>
      <c r="E7" s="60"/>
      <c r="F7" s="60"/>
      <c r="G7" s="60"/>
      <c r="H7" s="60"/>
      <c r="I7" s="60"/>
      <c r="J7" s="60"/>
      <c r="K7" s="60"/>
    </row>
    <row r="8" spans="1:12" s="61" customFormat="1" ht="24" customHeight="1">
      <c r="A8" s="79" t="s">
        <v>132</v>
      </c>
      <c r="B8" s="79"/>
      <c r="D8" s="60"/>
      <c r="E8" s="60"/>
      <c r="F8" s="60"/>
      <c r="G8" s="60"/>
      <c r="H8" s="60"/>
      <c r="I8" s="60"/>
      <c r="J8" s="60"/>
      <c r="K8" s="60"/>
    </row>
    <row r="9" spans="1:12" s="61" customFormat="1" ht="24" customHeight="1">
      <c r="A9" s="79" t="s">
        <v>133</v>
      </c>
      <c r="B9" s="79"/>
      <c r="D9" s="60"/>
      <c r="E9" s="60"/>
      <c r="F9" s="60"/>
      <c r="G9" s="60"/>
      <c r="H9" s="60"/>
      <c r="I9" s="60"/>
      <c r="J9" s="60"/>
      <c r="K9" s="60"/>
    </row>
    <row r="10" spans="1:12" s="61" customFormat="1" ht="24" customHeight="1">
      <c r="A10" s="79" t="s">
        <v>134</v>
      </c>
      <c r="B10" s="79"/>
      <c r="D10" s="60"/>
      <c r="E10" s="60"/>
      <c r="F10" s="60"/>
      <c r="G10" s="60"/>
      <c r="H10" s="60"/>
      <c r="I10" s="60"/>
      <c r="J10" s="60"/>
      <c r="K10" s="60"/>
    </row>
    <row r="11" spans="1:12" s="61" customFormat="1" ht="24" customHeight="1">
      <c r="A11" s="61" t="s">
        <v>135</v>
      </c>
      <c r="D11" s="60"/>
      <c r="E11" s="60"/>
      <c r="F11" s="60"/>
      <c r="G11" s="60"/>
      <c r="H11" s="60"/>
      <c r="I11" s="60"/>
      <c r="J11" s="60"/>
      <c r="K11" s="60"/>
    </row>
    <row r="12" spans="1:12" s="61" customFormat="1" ht="24" customHeight="1">
      <c r="A12" s="79" t="s">
        <v>136</v>
      </c>
      <c r="B12" s="79"/>
      <c r="D12" s="60"/>
      <c r="E12" s="60"/>
      <c r="F12" s="60"/>
      <c r="G12" s="60"/>
      <c r="H12" s="60"/>
      <c r="I12" s="60"/>
      <c r="J12" s="60"/>
      <c r="K12" s="60"/>
      <c r="L12" s="60"/>
    </row>
    <row r="13" spans="1:12" s="61" customFormat="1" ht="24" customHeight="1">
      <c r="A13" s="79" t="s">
        <v>137</v>
      </c>
      <c r="B13" s="79"/>
      <c r="D13" s="60"/>
      <c r="E13" s="60"/>
      <c r="F13" s="60"/>
      <c r="G13" s="60"/>
      <c r="H13" s="60"/>
      <c r="I13" s="60"/>
      <c r="J13" s="60"/>
      <c r="K13" s="60"/>
      <c r="L13" s="60"/>
    </row>
    <row r="14" spans="1:12" s="61" customFormat="1" ht="24" customHeight="1">
      <c r="A14" s="79" t="s">
        <v>138</v>
      </c>
      <c r="B14" s="79"/>
      <c r="D14" s="60"/>
      <c r="E14" s="60"/>
      <c r="F14" s="60"/>
      <c r="G14" s="60"/>
      <c r="H14" s="60"/>
      <c r="I14" s="60"/>
      <c r="J14" s="60"/>
      <c r="K14" s="60"/>
      <c r="L14" s="60"/>
    </row>
    <row r="15" spans="1:12" s="61" customFormat="1" ht="24" customHeight="1">
      <c r="A15" s="79" t="s">
        <v>139</v>
      </c>
      <c r="B15" s="79"/>
      <c r="D15" s="60"/>
      <c r="E15" s="60"/>
      <c r="F15" s="60"/>
      <c r="G15" s="60"/>
      <c r="H15" s="60"/>
      <c r="I15" s="60"/>
      <c r="J15" s="60"/>
      <c r="K15" s="60"/>
      <c r="L15" s="60"/>
    </row>
    <row r="16" spans="1:12" s="61" customFormat="1" ht="24" customHeight="1">
      <c r="A16" s="79" t="s">
        <v>140</v>
      </c>
      <c r="B16" s="79"/>
      <c r="D16" s="60"/>
      <c r="E16" s="60"/>
      <c r="F16" s="60"/>
      <c r="G16" s="60"/>
      <c r="H16" s="60"/>
      <c r="I16" s="60"/>
      <c r="J16" s="60"/>
      <c r="K16" s="60"/>
      <c r="L16" s="60"/>
    </row>
    <row r="17" spans="1:12" s="61" customFormat="1" ht="24" customHeight="1">
      <c r="A17" s="79" t="s">
        <v>141</v>
      </c>
      <c r="B17" s="79"/>
      <c r="D17" s="60"/>
      <c r="E17" s="60"/>
      <c r="F17" s="60"/>
      <c r="G17" s="60"/>
      <c r="H17" s="60"/>
      <c r="I17" s="60"/>
      <c r="J17" s="60"/>
      <c r="K17" s="60"/>
      <c r="L17" s="60"/>
    </row>
    <row r="18" spans="1:12" s="61" customFormat="1" ht="24" customHeight="1">
      <c r="A18" s="79" t="s">
        <v>142</v>
      </c>
      <c r="B18" s="79"/>
      <c r="D18" s="60"/>
      <c r="E18" s="60"/>
      <c r="F18" s="60"/>
      <c r="G18" s="60"/>
      <c r="H18" s="60"/>
      <c r="I18" s="60"/>
      <c r="J18" s="60"/>
      <c r="K18" s="60"/>
      <c r="L18" s="60"/>
    </row>
    <row r="19" spans="1:12" s="61" customFormat="1" ht="24" customHeight="1">
      <c r="A19" s="79" t="s">
        <v>143</v>
      </c>
      <c r="B19" s="79"/>
      <c r="D19" s="60"/>
      <c r="E19" s="60"/>
      <c r="F19" s="60"/>
      <c r="G19" s="60"/>
      <c r="H19" s="60"/>
      <c r="I19" s="60"/>
      <c r="J19" s="60"/>
      <c r="K19" s="60"/>
      <c r="L19" s="60"/>
    </row>
    <row r="20" spans="1:12" s="61" customFormat="1" ht="24" customHeight="1">
      <c r="A20" s="79" t="s">
        <v>144</v>
      </c>
      <c r="B20" s="79"/>
      <c r="D20" s="60"/>
      <c r="E20" s="60"/>
      <c r="F20" s="60"/>
      <c r="G20" s="60"/>
      <c r="H20" s="60"/>
      <c r="I20" s="60"/>
      <c r="J20" s="60"/>
      <c r="K20" s="109"/>
      <c r="L20" s="60"/>
    </row>
    <row r="21" spans="1:12" s="61" customFormat="1" ht="24" customHeight="1">
      <c r="A21" s="79" t="s">
        <v>145</v>
      </c>
      <c r="B21" s="79"/>
      <c r="D21" s="60"/>
      <c r="E21" s="60"/>
      <c r="F21" s="60"/>
      <c r="G21" s="60"/>
      <c r="H21" s="60"/>
      <c r="I21" s="60"/>
      <c r="J21" s="60"/>
      <c r="K21" s="109"/>
      <c r="L21" s="60"/>
    </row>
    <row r="22" spans="1:12" ht="24" customHeight="1">
      <c r="A22" s="79" t="s">
        <v>146</v>
      </c>
      <c r="B22" s="79"/>
      <c r="C22" s="61"/>
      <c r="D22" s="60"/>
      <c r="E22" s="60"/>
      <c r="F22" s="60"/>
      <c r="G22" s="60"/>
      <c r="H22" s="60"/>
      <c r="I22" s="60"/>
      <c r="J22" s="60"/>
      <c r="K22" s="61"/>
      <c r="L22" s="60"/>
    </row>
    <row r="23" spans="1:12" ht="24" customHeight="1">
      <c r="A23" s="79" t="s">
        <v>147</v>
      </c>
      <c r="B23" s="79"/>
      <c r="C23" s="61"/>
      <c r="D23" s="60"/>
      <c r="E23" s="60"/>
      <c r="F23" s="60"/>
      <c r="G23" s="60"/>
      <c r="H23" s="60"/>
      <c r="I23" s="60"/>
      <c r="J23" s="60"/>
      <c r="K23" s="60"/>
      <c r="L23" s="60"/>
    </row>
    <row r="24" spans="1:12" ht="24" customHeight="1">
      <c r="A24" s="79" t="s">
        <v>148</v>
      </c>
      <c r="B24" s="79"/>
      <c r="C24" s="61"/>
      <c r="D24" s="60"/>
      <c r="E24" s="60"/>
      <c r="F24" s="60"/>
      <c r="G24" s="60"/>
      <c r="H24" s="60"/>
      <c r="I24" s="60"/>
      <c r="J24" s="60"/>
      <c r="K24" s="60"/>
      <c r="L24" s="61"/>
    </row>
    <row r="25" spans="1:12" ht="24" customHeight="1">
      <c r="A25" s="79" t="s">
        <v>149</v>
      </c>
      <c r="B25" s="79"/>
      <c r="C25" s="61"/>
      <c r="D25" s="61"/>
      <c r="E25" s="61"/>
      <c r="F25" s="61"/>
      <c r="G25" s="61"/>
      <c r="H25" s="61"/>
      <c r="I25" s="61"/>
      <c r="J25" s="61"/>
      <c r="K25" s="61"/>
      <c r="L25" s="61"/>
    </row>
    <row r="26" spans="1:12" ht="24" customHeight="1">
      <c r="A26" s="79" t="s">
        <v>150</v>
      </c>
      <c r="B26" s="79"/>
      <c r="C26" s="61"/>
      <c r="D26" s="61"/>
      <c r="E26" s="61"/>
      <c r="F26" s="61"/>
      <c r="G26" s="61"/>
      <c r="H26" s="61"/>
      <c r="I26" s="61"/>
      <c r="J26" s="61"/>
      <c r="K26" s="61"/>
      <c r="L26" s="61"/>
    </row>
    <row r="27" spans="1:12" ht="24" customHeight="1">
      <c r="A27" s="79" t="s">
        <v>151</v>
      </c>
      <c r="B27" s="79"/>
      <c r="C27" s="61"/>
      <c r="D27" s="61"/>
      <c r="E27" s="61"/>
      <c r="F27" s="61"/>
      <c r="G27" s="61"/>
      <c r="H27" s="61"/>
      <c r="I27" s="61"/>
      <c r="J27" s="61"/>
      <c r="K27" s="61"/>
      <c r="L27" s="61"/>
    </row>
    <row r="28" spans="1:12" ht="24" customHeight="1">
      <c r="A28" s="79" t="s">
        <v>152</v>
      </c>
      <c r="B28" s="79"/>
      <c r="C28" s="61"/>
      <c r="D28" s="60"/>
      <c r="E28" s="60"/>
      <c r="F28" s="60"/>
      <c r="G28" s="60"/>
      <c r="H28" s="60"/>
      <c r="I28" s="60"/>
      <c r="J28" s="60"/>
      <c r="K28" s="60"/>
      <c r="L28" s="61"/>
    </row>
    <row r="29" spans="1:12" ht="24" customHeight="1">
      <c r="A29" s="66" t="s">
        <v>153</v>
      </c>
      <c r="B29" s="66"/>
      <c r="C29" s="66"/>
      <c r="D29" s="66"/>
      <c r="E29" s="66"/>
      <c r="F29" s="66"/>
      <c r="G29" s="66"/>
      <c r="H29" s="66"/>
      <c r="I29" s="66"/>
      <c r="J29" s="66"/>
      <c r="K29" s="66"/>
      <c r="L29" s="110"/>
    </row>
    <row r="30" spans="1:12" ht="24" customHeight="1">
      <c r="A30" s="66" t="s">
        <v>154</v>
      </c>
      <c r="B30" s="66"/>
      <c r="C30" s="66"/>
      <c r="D30" s="66"/>
      <c r="E30" s="66"/>
      <c r="F30" s="66"/>
      <c r="G30" s="66"/>
      <c r="H30" s="66"/>
      <c r="I30" s="66"/>
      <c r="J30" s="66"/>
      <c r="K30" s="66"/>
      <c r="L30" s="110"/>
    </row>
    <row r="31" spans="1:12" ht="24" customHeight="1">
      <c r="A31" s="111" t="s">
        <v>155</v>
      </c>
      <c r="B31" s="111"/>
      <c r="C31" s="111"/>
      <c r="D31" s="66"/>
      <c r="E31" s="66"/>
      <c r="F31" s="66"/>
      <c r="G31" s="66"/>
      <c r="H31" s="66"/>
      <c r="I31" s="66"/>
      <c r="J31" s="66"/>
      <c r="K31" s="66"/>
      <c r="L31" s="110"/>
    </row>
    <row r="32" spans="1:12" ht="24" customHeight="1">
      <c r="A32" s="111" t="s">
        <v>156</v>
      </c>
      <c r="B32" s="111"/>
      <c r="C32" s="112"/>
      <c r="D32" s="66"/>
      <c r="E32" s="66"/>
      <c r="F32" s="66"/>
      <c r="G32" s="66"/>
      <c r="H32" s="66"/>
      <c r="I32" s="66"/>
      <c r="J32" s="66"/>
      <c r="K32" s="66"/>
      <c r="L32" s="110"/>
    </row>
    <row r="33" spans="1:12" ht="24" customHeight="1">
      <c r="A33" s="60" t="s">
        <v>157</v>
      </c>
      <c r="B33" s="60"/>
      <c r="C33" s="112"/>
      <c r="D33" s="66"/>
      <c r="E33" s="66"/>
      <c r="F33" s="66"/>
      <c r="G33" s="66"/>
      <c r="H33" s="66"/>
      <c r="I33" s="66"/>
      <c r="J33" s="66"/>
      <c r="K33" s="66"/>
      <c r="L33" s="110"/>
    </row>
    <row r="34" spans="1:12" ht="24" customHeight="1">
      <c r="A34" s="60"/>
      <c r="B34" s="60"/>
      <c r="C34" s="112"/>
      <c r="D34" s="66"/>
      <c r="E34" s="66"/>
      <c r="F34" s="66"/>
      <c r="G34" s="66"/>
      <c r="H34" s="66"/>
      <c r="I34" s="66"/>
      <c r="J34" s="66"/>
      <c r="K34" s="66"/>
      <c r="L34" s="110"/>
    </row>
    <row r="35" spans="1:12" ht="24" customHeight="1">
      <c r="A35" s="60"/>
      <c r="B35" s="60"/>
      <c r="C35" s="112"/>
      <c r="D35" s="66"/>
      <c r="E35" s="66"/>
      <c r="F35" s="66"/>
      <c r="G35" s="66"/>
      <c r="H35" s="66"/>
      <c r="I35" s="66"/>
      <c r="J35" s="66"/>
      <c r="K35" s="66"/>
      <c r="L35" s="110"/>
    </row>
    <row r="36" spans="1:12" ht="24" customHeight="1">
      <c r="A36" s="79"/>
      <c r="B36" s="61"/>
      <c r="C36" s="80" t="s">
        <v>9</v>
      </c>
      <c r="D36" s="80"/>
      <c r="E36" s="62"/>
      <c r="F36" s="60"/>
      <c r="G36" s="60"/>
      <c r="H36" s="113"/>
      <c r="I36" s="114"/>
      <c r="J36" s="60"/>
      <c r="K36" s="60"/>
      <c r="L36" s="60"/>
    </row>
    <row r="37" spans="1:12" ht="24" customHeight="1">
      <c r="A37" s="79"/>
      <c r="B37" s="61"/>
      <c r="C37" s="80" t="s">
        <v>10</v>
      </c>
      <c r="D37" s="80"/>
      <c r="E37" s="62"/>
      <c r="F37" s="60"/>
      <c r="G37" s="60"/>
      <c r="H37" s="113"/>
      <c r="I37" s="114"/>
      <c r="J37" s="60"/>
      <c r="K37" s="60"/>
      <c r="L37" s="60"/>
    </row>
    <row r="38" spans="1:12" ht="30" customHeight="1">
      <c r="A38" s="654" t="s">
        <v>158</v>
      </c>
      <c r="B38" s="654"/>
      <c r="C38" s="654"/>
      <c r="D38" s="654"/>
      <c r="E38" s="654"/>
      <c r="F38" s="654"/>
      <c r="G38" s="654"/>
      <c r="H38" s="654"/>
      <c r="I38" s="654"/>
      <c r="J38" s="654"/>
      <c r="K38" s="654"/>
      <c r="L38" s="60"/>
    </row>
    <row r="39" spans="1:12" ht="30" customHeight="1">
      <c r="A39" s="81"/>
      <c r="B39" s="81"/>
      <c r="C39" s="81"/>
      <c r="D39" s="81"/>
      <c r="E39" s="81"/>
      <c r="F39" s="81"/>
      <c r="G39" s="81"/>
      <c r="H39" s="81"/>
      <c r="I39" s="81"/>
      <c r="J39" s="81"/>
      <c r="K39" s="81"/>
      <c r="L39" s="60"/>
    </row>
    <row r="40" spans="1:12" ht="30" customHeight="1">
      <c r="A40" s="79" t="s">
        <v>159</v>
      </c>
      <c r="B40" s="61"/>
      <c r="C40" s="61"/>
      <c r="D40" s="61"/>
      <c r="E40" s="61"/>
      <c r="F40" s="61"/>
      <c r="G40" s="61"/>
      <c r="H40" s="61"/>
      <c r="I40" s="61"/>
      <c r="J40" s="61"/>
      <c r="K40" s="61"/>
      <c r="L40" s="61"/>
    </row>
    <row r="41" spans="1:12" ht="30" customHeight="1">
      <c r="A41" s="115" t="s">
        <v>160</v>
      </c>
      <c r="B41" s="115"/>
      <c r="C41" s="112"/>
      <c r="D41" s="66"/>
      <c r="E41" s="66"/>
      <c r="F41" s="66"/>
      <c r="G41" s="66"/>
      <c r="H41" s="66"/>
      <c r="I41" s="66"/>
      <c r="J41" s="66"/>
      <c r="K41" s="66"/>
      <c r="L41" s="110"/>
    </row>
    <row r="42" spans="1:12" ht="30" customHeight="1">
      <c r="A42" s="66" t="s">
        <v>161</v>
      </c>
      <c r="B42" s="66"/>
      <c r="C42" s="112"/>
      <c r="D42" s="66"/>
      <c r="E42" s="66"/>
      <c r="F42" s="66"/>
      <c r="G42" s="66"/>
      <c r="H42" s="66"/>
      <c r="I42" s="66"/>
      <c r="J42" s="66"/>
      <c r="K42" s="66"/>
      <c r="L42" s="110"/>
    </row>
    <row r="43" spans="1:12" ht="30" customHeight="1">
      <c r="A43" s="111" t="s">
        <v>162</v>
      </c>
      <c r="B43" s="111"/>
      <c r="C43" s="112"/>
      <c r="D43" s="66"/>
      <c r="E43" s="66"/>
      <c r="F43" s="66"/>
      <c r="G43" s="66"/>
      <c r="H43" s="66"/>
      <c r="I43" s="66"/>
      <c r="J43" s="66"/>
      <c r="K43" s="66"/>
      <c r="L43" s="66"/>
    </row>
    <row r="44" spans="1:12" ht="30" customHeight="1">
      <c r="A44" s="111" t="s">
        <v>163</v>
      </c>
      <c r="B44" s="111"/>
      <c r="C44" s="112"/>
      <c r="D44" s="66"/>
      <c r="E44" s="66"/>
      <c r="F44" s="66"/>
      <c r="G44" s="66"/>
      <c r="H44" s="66"/>
      <c r="I44" s="66"/>
      <c r="J44" s="66"/>
      <c r="K44" s="66"/>
      <c r="L44" s="66"/>
    </row>
    <row r="45" spans="1:12" s="66" customFormat="1" ht="30" customHeight="1">
      <c r="A45" s="98" t="s">
        <v>164</v>
      </c>
      <c r="B45" s="99"/>
      <c r="C45" s="100"/>
      <c r="D45" s="100"/>
      <c r="E45" s="100"/>
      <c r="F45" s="100"/>
      <c r="G45" s="100"/>
      <c r="H45" s="100"/>
      <c r="I45" s="100"/>
      <c r="J45" s="100"/>
      <c r="K45" s="100"/>
    </row>
    <row r="46" spans="1:12" s="66" customFormat="1" ht="30" customHeight="1">
      <c r="A46" s="98" t="s">
        <v>165</v>
      </c>
      <c r="B46" s="99"/>
      <c r="C46" s="100"/>
      <c r="D46" s="100"/>
      <c r="E46" s="100"/>
      <c r="F46" s="100"/>
      <c r="G46" s="100"/>
      <c r="H46" s="100"/>
      <c r="I46" s="100"/>
      <c r="J46" s="100"/>
      <c r="K46" s="100"/>
    </row>
    <row r="47" spans="1:12" s="66" customFormat="1" ht="30" customHeight="1">
      <c r="A47" s="98" t="s">
        <v>166</v>
      </c>
      <c r="B47" s="99"/>
      <c r="C47" s="100"/>
      <c r="D47" s="100"/>
      <c r="E47" s="100"/>
      <c r="F47" s="100"/>
      <c r="G47" s="100"/>
      <c r="H47" s="100"/>
      <c r="I47" s="100"/>
      <c r="J47" s="100"/>
      <c r="K47" s="100"/>
    </row>
    <row r="48" spans="1:12" s="66" customFormat="1" ht="30" customHeight="1">
      <c r="A48" s="98" t="s">
        <v>167</v>
      </c>
      <c r="B48" s="99"/>
      <c r="C48" s="100"/>
      <c r="D48" s="100"/>
      <c r="E48" s="100"/>
      <c r="F48" s="100"/>
      <c r="G48" s="100"/>
      <c r="H48" s="100"/>
      <c r="I48" s="100"/>
      <c r="J48" s="100"/>
      <c r="K48" s="100"/>
    </row>
    <row r="49" spans="1:12" ht="30" customHeight="1">
      <c r="A49" s="60" t="s">
        <v>168</v>
      </c>
      <c r="B49" s="110"/>
      <c r="C49" s="60"/>
      <c r="D49" s="60"/>
      <c r="E49" s="60"/>
      <c r="F49" s="60"/>
      <c r="G49" s="60"/>
      <c r="H49" s="60"/>
      <c r="I49" s="61" t="s">
        <v>169</v>
      </c>
      <c r="J49" s="61"/>
      <c r="K49" s="61"/>
      <c r="L49" s="66"/>
    </row>
    <row r="50" spans="1:12" ht="30" customHeight="1">
      <c r="A50" s="116" t="s">
        <v>170</v>
      </c>
      <c r="B50" s="116"/>
      <c r="C50" s="60"/>
      <c r="D50" s="60"/>
      <c r="E50" s="60"/>
      <c r="F50" s="60"/>
      <c r="G50" s="60"/>
      <c r="H50" s="60"/>
      <c r="I50" s="60"/>
      <c r="J50" s="60"/>
      <c r="K50" s="61"/>
      <c r="L50" s="66"/>
    </row>
    <row r="51" spans="1:12" ht="30" customHeight="1">
      <c r="A51" s="79" t="s">
        <v>171</v>
      </c>
      <c r="B51" s="61"/>
      <c r="C51" s="60"/>
      <c r="D51" s="60"/>
      <c r="E51" s="60"/>
      <c r="F51" s="60"/>
      <c r="G51" s="60"/>
      <c r="H51" s="60"/>
      <c r="I51" s="60"/>
      <c r="J51" s="60"/>
      <c r="K51" s="117"/>
      <c r="L51" s="66"/>
    </row>
    <row r="52" spans="1:12" ht="30" customHeight="1">
      <c r="A52" s="79" t="s">
        <v>172</v>
      </c>
      <c r="B52" s="61"/>
      <c r="C52" s="60"/>
      <c r="D52" s="60"/>
      <c r="E52" s="60"/>
      <c r="F52" s="60"/>
      <c r="G52" s="60"/>
      <c r="H52" s="60"/>
      <c r="I52" s="60"/>
      <c r="J52" s="60"/>
      <c r="K52" s="60"/>
      <c r="L52" s="110"/>
    </row>
    <row r="53" spans="1:12" ht="30" customHeight="1">
      <c r="A53" s="79" t="s">
        <v>173</v>
      </c>
      <c r="B53" s="61"/>
      <c r="C53" s="60"/>
      <c r="D53" s="60"/>
      <c r="E53" s="60"/>
      <c r="F53" s="60"/>
      <c r="G53" s="60"/>
      <c r="H53" s="60"/>
      <c r="I53" s="60"/>
      <c r="J53" s="60"/>
      <c r="K53" s="60"/>
      <c r="L53" s="110"/>
    </row>
    <row r="54" spans="1:12" ht="30" customHeight="1">
      <c r="A54" s="79" t="s">
        <v>174</v>
      </c>
      <c r="B54" s="61"/>
      <c r="C54" s="60"/>
      <c r="D54" s="60"/>
      <c r="E54" s="60"/>
      <c r="F54" s="60"/>
      <c r="G54" s="60"/>
      <c r="H54" s="60"/>
      <c r="I54" s="60"/>
      <c r="J54" s="60"/>
      <c r="K54" s="60"/>
      <c r="L54" s="110"/>
    </row>
    <row r="55" spans="1:12" ht="30" customHeight="1">
      <c r="A55" s="79" t="s">
        <v>175</v>
      </c>
      <c r="B55" s="61"/>
      <c r="C55" s="60"/>
      <c r="D55" s="60"/>
      <c r="E55" s="60"/>
      <c r="F55" s="60"/>
      <c r="G55" s="60"/>
      <c r="H55" s="60"/>
      <c r="I55" s="60"/>
      <c r="J55" s="60"/>
      <c r="K55" s="60"/>
      <c r="L55" s="110"/>
    </row>
    <row r="56" spans="1:12" ht="30" customHeight="1">
      <c r="A56" s="79" t="s">
        <v>176</v>
      </c>
      <c r="B56" s="61"/>
      <c r="C56" s="60"/>
      <c r="D56" s="60"/>
      <c r="E56" s="60"/>
      <c r="F56" s="60"/>
      <c r="G56" s="60"/>
      <c r="H56" s="60"/>
      <c r="I56" s="60"/>
      <c r="J56" s="60"/>
      <c r="K56" s="60"/>
      <c r="L56" s="110"/>
    </row>
    <row r="57" spans="1:12" ht="30" customHeight="1">
      <c r="A57" s="79" t="s">
        <v>177</v>
      </c>
      <c r="B57" s="61"/>
      <c r="C57" s="60"/>
      <c r="D57" s="60"/>
      <c r="E57" s="60"/>
      <c r="F57" s="60"/>
      <c r="G57" s="60"/>
      <c r="H57" s="60"/>
      <c r="I57" s="60"/>
      <c r="J57" s="60"/>
      <c r="K57" s="60"/>
      <c r="L57" s="110"/>
    </row>
    <row r="58" spans="1:12" ht="30" customHeight="1">
      <c r="A58" s="79" t="s">
        <v>178</v>
      </c>
      <c r="B58" s="60"/>
      <c r="C58" s="60"/>
      <c r="D58" s="60"/>
      <c r="E58" s="60"/>
      <c r="F58" s="60"/>
      <c r="G58" s="60"/>
      <c r="H58" s="60"/>
      <c r="I58" s="60"/>
      <c r="J58" s="60"/>
      <c r="K58" s="61"/>
      <c r="L58" s="110"/>
    </row>
    <row r="59" spans="1:12" ht="30" customHeight="1">
      <c r="A59" s="79" t="s">
        <v>179</v>
      </c>
      <c r="B59" s="60"/>
      <c r="C59" s="60"/>
      <c r="D59" s="60"/>
      <c r="E59" s="60"/>
      <c r="F59" s="60"/>
      <c r="G59" s="60"/>
      <c r="H59" s="60"/>
      <c r="I59" s="60"/>
      <c r="J59" s="60"/>
      <c r="K59" s="61"/>
      <c r="L59" s="110"/>
    </row>
    <row r="60" spans="1:12" ht="30" customHeight="1">
      <c r="A60" s="79" t="s">
        <v>180</v>
      </c>
      <c r="B60" s="60"/>
      <c r="C60" s="60"/>
      <c r="D60" s="60"/>
      <c r="E60" s="60"/>
      <c r="F60" s="60"/>
      <c r="G60" s="60"/>
      <c r="H60" s="60"/>
      <c r="I60" s="60"/>
      <c r="J60" s="60"/>
      <c r="K60" s="61"/>
      <c r="L60" s="110"/>
    </row>
    <row r="61" spans="1:12" ht="30" customHeight="1">
      <c r="A61" s="79" t="s">
        <v>181</v>
      </c>
      <c r="B61" s="60"/>
      <c r="C61" s="60"/>
      <c r="D61" s="60"/>
      <c r="E61" s="60"/>
      <c r="F61" s="60"/>
      <c r="G61" s="60"/>
      <c r="H61" s="60"/>
      <c r="I61" s="60"/>
      <c r="J61" s="60"/>
      <c r="K61" s="61"/>
      <c r="L61" s="110"/>
    </row>
    <row r="62" spans="1:12" ht="30" customHeight="1">
      <c r="A62" s="79" t="s">
        <v>182</v>
      </c>
      <c r="B62" s="60"/>
      <c r="C62" s="60"/>
      <c r="D62" s="60"/>
      <c r="E62" s="60"/>
      <c r="F62" s="60"/>
      <c r="G62" s="60"/>
      <c r="H62" s="60"/>
      <c r="I62" s="60"/>
      <c r="J62" s="60"/>
      <c r="K62" s="61"/>
      <c r="L62" s="110"/>
    </row>
    <row r="63" spans="1:12" ht="30" customHeight="1">
      <c r="A63" s="79" t="s">
        <v>183</v>
      </c>
      <c r="B63" s="60"/>
      <c r="C63" s="60"/>
      <c r="D63" s="60"/>
      <c r="E63" s="60"/>
      <c r="F63" s="60"/>
      <c r="G63" s="60"/>
      <c r="H63" s="60"/>
      <c r="I63" s="60"/>
      <c r="J63" s="60"/>
      <c r="K63" s="61"/>
      <c r="L63" s="60"/>
    </row>
    <row r="64" spans="1:12" ht="16.5" customHeight="1">
      <c r="A64" s="79"/>
      <c r="B64" s="60"/>
      <c r="C64" s="60"/>
      <c r="D64" s="60"/>
      <c r="E64" s="60"/>
      <c r="F64" s="60"/>
      <c r="G64" s="60"/>
      <c r="H64" s="60"/>
      <c r="I64" s="60"/>
      <c r="J64" s="60"/>
      <c r="K64" s="61"/>
      <c r="L64" s="60"/>
    </row>
    <row r="65" spans="1:12" ht="30" customHeight="1">
      <c r="A65" s="79"/>
      <c r="B65" s="60"/>
      <c r="C65" s="60"/>
      <c r="D65" s="60"/>
      <c r="E65" s="60"/>
      <c r="F65" s="60"/>
      <c r="G65" s="60"/>
      <c r="H65" s="60"/>
      <c r="I65" s="60"/>
      <c r="J65" s="60"/>
      <c r="K65" s="61"/>
      <c r="L65" s="60"/>
    </row>
    <row r="66" spans="1:12" ht="30" customHeight="1">
      <c r="A66" s="79"/>
      <c r="B66" s="61"/>
      <c r="C66" s="80" t="s">
        <v>9</v>
      </c>
      <c r="D66" s="80"/>
      <c r="E66" s="62"/>
      <c r="F66" s="60"/>
      <c r="G66" s="60"/>
      <c r="H66" s="113"/>
      <c r="I66" s="114"/>
      <c r="J66" s="60"/>
      <c r="K66" s="60"/>
      <c r="L66" s="60"/>
    </row>
    <row r="67" spans="1:12" ht="30" customHeight="1">
      <c r="A67" s="79"/>
      <c r="B67" s="61"/>
      <c r="C67" s="80" t="s">
        <v>10</v>
      </c>
      <c r="D67" s="80"/>
      <c r="E67" s="62"/>
      <c r="F67" s="60"/>
      <c r="G67" s="60"/>
      <c r="H67" s="113"/>
      <c r="I67" s="114"/>
      <c r="J67" s="60"/>
      <c r="K67" s="60"/>
      <c r="L67" s="60"/>
    </row>
    <row r="68" spans="1:12" ht="27" customHeight="1">
      <c r="A68" s="654" t="s">
        <v>184</v>
      </c>
      <c r="B68" s="654"/>
      <c r="C68" s="654"/>
      <c r="D68" s="654"/>
      <c r="E68" s="654"/>
      <c r="F68" s="654"/>
      <c r="G68" s="654"/>
      <c r="H68" s="654"/>
      <c r="I68" s="654"/>
      <c r="J68" s="654"/>
      <c r="K68" s="654"/>
      <c r="L68" s="60"/>
    </row>
    <row r="69" spans="1:12" ht="27" customHeight="1">
      <c r="A69" s="81"/>
      <c r="B69" s="81"/>
      <c r="C69" s="81"/>
      <c r="D69" s="81"/>
      <c r="E69" s="81"/>
      <c r="F69" s="81"/>
      <c r="G69" s="81"/>
      <c r="H69" s="81"/>
      <c r="I69" s="81"/>
      <c r="J69" s="81"/>
      <c r="K69" s="81"/>
      <c r="L69" s="60"/>
    </row>
    <row r="70" spans="1:12" ht="27" customHeight="1">
      <c r="A70" s="79" t="s">
        <v>159</v>
      </c>
      <c r="B70" s="60"/>
      <c r="C70" s="60"/>
      <c r="D70" s="60"/>
      <c r="E70" s="60"/>
      <c r="F70" s="60"/>
      <c r="G70" s="60"/>
      <c r="H70" s="60"/>
      <c r="I70" s="60"/>
      <c r="J70" s="60"/>
      <c r="K70" s="61"/>
      <c r="L70" s="60"/>
    </row>
    <row r="71" spans="1:12" ht="27" customHeight="1">
      <c r="A71" s="79" t="s">
        <v>185</v>
      </c>
      <c r="B71" s="60"/>
      <c r="C71" s="60"/>
      <c r="D71" s="60"/>
      <c r="E71" s="60"/>
      <c r="F71" s="60"/>
      <c r="G71" s="60"/>
      <c r="H71" s="60"/>
      <c r="I71" s="60"/>
      <c r="J71" s="60"/>
      <c r="K71" s="61"/>
      <c r="L71" s="60"/>
    </row>
    <row r="72" spans="1:12" ht="27" customHeight="1">
      <c r="A72" s="79"/>
      <c r="B72" s="61"/>
      <c r="C72" s="61"/>
      <c r="D72" s="61"/>
      <c r="E72" s="61"/>
      <c r="F72" s="61"/>
      <c r="G72" s="61"/>
      <c r="H72" s="61"/>
      <c r="I72" s="108" t="s">
        <v>186</v>
      </c>
      <c r="J72" s="61"/>
      <c r="K72" s="60"/>
      <c r="L72" s="60"/>
    </row>
    <row r="73" spans="1:12" ht="27" customHeight="1">
      <c r="A73" s="79"/>
      <c r="B73" s="60" t="s">
        <v>187</v>
      </c>
      <c r="C73" s="60"/>
      <c r="D73" s="60"/>
      <c r="E73" s="60"/>
      <c r="F73" s="60"/>
      <c r="G73" s="61"/>
      <c r="H73" s="60"/>
      <c r="I73" s="81" t="s">
        <v>188</v>
      </c>
      <c r="J73" s="60"/>
      <c r="K73" s="61"/>
      <c r="L73" s="60"/>
    </row>
    <row r="74" spans="1:12" ht="27" customHeight="1">
      <c r="A74" s="79"/>
      <c r="B74" s="60" t="s">
        <v>189</v>
      </c>
      <c r="C74" s="60"/>
      <c r="D74" s="60"/>
      <c r="E74" s="60"/>
      <c r="F74" s="60"/>
      <c r="G74" s="61"/>
      <c r="H74" s="60"/>
      <c r="I74" s="81" t="s">
        <v>190</v>
      </c>
      <c r="J74" s="60"/>
      <c r="K74" s="61"/>
      <c r="L74" s="60"/>
    </row>
    <row r="75" spans="1:12" ht="27" customHeight="1">
      <c r="A75" s="79"/>
      <c r="B75" s="60" t="s">
        <v>191</v>
      </c>
      <c r="C75" s="60"/>
      <c r="D75" s="60"/>
      <c r="E75" s="60"/>
      <c r="F75" s="60"/>
      <c r="G75" s="60"/>
      <c r="H75" s="60"/>
      <c r="I75" s="81" t="s">
        <v>192</v>
      </c>
      <c r="J75" s="60"/>
      <c r="K75" s="61"/>
      <c r="L75" s="60"/>
    </row>
    <row r="76" spans="1:12" ht="27" customHeight="1">
      <c r="A76" s="79"/>
      <c r="B76" s="60" t="s">
        <v>193</v>
      </c>
      <c r="C76" s="60"/>
      <c r="D76" s="60"/>
      <c r="E76" s="60"/>
      <c r="F76" s="60"/>
      <c r="G76" s="61"/>
      <c r="H76" s="60"/>
      <c r="I76" s="81" t="s">
        <v>194</v>
      </c>
      <c r="J76" s="61"/>
      <c r="K76" s="60"/>
      <c r="L76" s="60"/>
    </row>
    <row r="77" spans="1:12" ht="27" customHeight="1">
      <c r="A77" s="79"/>
      <c r="B77" s="60" t="s">
        <v>195</v>
      </c>
      <c r="C77" s="60"/>
      <c r="D77" s="60"/>
      <c r="E77" s="60"/>
      <c r="F77" s="60"/>
      <c r="G77" s="60"/>
      <c r="H77" s="60"/>
      <c r="I77" s="81" t="s">
        <v>192</v>
      </c>
      <c r="J77" s="61"/>
      <c r="K77" s="60"/>
      <c r="L77" s="60"/>
    </row>
    <row r="78" spans="1:12" ht="27" customHeight="1">
      <c r="A78" s="79"/>
      <c r="B78" s="60" t="s">
        <v>196</v>
      </c>
      <c r="C78" s="60"/>
      <c r="D78" s="60"/>
      <c r="E78" s="60"/>
      <c r="F78" s="60"/>
      <c r="G78" s="60"/>
      <c r="H78" s="60"/>
      <c r="I78" s="81" t="s">
        <v>197</v>
      </c>
      <c r="J78" s="61"/>
      <c r="K78" s="60"/>
      <c r="L78" s="60"/>
    </row>
    <row r="79" spans="1:12" ht="27" customHeight="1">
      <c r="A79" s="79"/>
      <c r="B79" s="60" t="s">
        <v>198</v>
      </c>
      <c r="C79" s="60"/>
      <c r="D79" s="60"/>
      <c r="E79" s="60"/>
      <c r="F79" s="60"/>
      <c r="G79" s="60"/>
      <c r="H79" s="60"/>
      <c r="I79" s="81" t="s">
        <v>192</v>
      </c>
      <c r="J79" s="61"/>
      <c r="K79" s="60"/>
      <c r="L79" s="60"/>
    </row>
    <row r="80" spans="1:12" ht="27" customHeight="1">
      <c r="A80" s="79"/>
      <c r="B80" s="60" t="s">
        <v>199</v>
      </c>
      <c r="C80" s="60"/>
      <c r="D80" s="60"/>
      <c r="E80" s="60"/>
      <c r="F80" s="60"/>
      <c r="G80" s="60"/>
      <c r="H80" s="60"/>
      <c r="I80" s="81" t="s">
        <v>192</v>
      </c>
      <c r="J80" s="61"/>
      <c r="K80" s="60"/>
      <c r="L80" s="60"/>
    </row>
    <row r="81" spans="1:12" ht="27" customHeight="1">
      <c r="A81" s="79" t="s">
        <v>200</v>
      </c>
      <c r="B81" s="60"/>
      <c r="C81" s="60"/>
      <c r="D81" s="60"/>
      <c r="E81" s="60"/>
      <c r="F81" s="60"/>
      <c r="G81" s="60"/>
      <c r="H81" s="60"/>
      <c r="I81" s="81"/>
      <c r="J81" s="60"/>
      <c r="K81" s="60"/>
      <c r="L81" s="60"/>
    </row>
    <row r="82" spans="1:12" ht="27" customHeight="1">
      <c r="A82" s="79" t="s">
        <v>201</v>
      </c>
      <c r="B82" s="60"/>
      <c r="C82" s="60"/>
      <c r="D82" s="60"/>
      <c r="E82" s="60"/>
      <c r="F82" s="60"/>
      <c r="G82" s="60"/>
      <c r="H82" s="60"/>
      <c r="I82" s="81"/>
      <c r="J82" s="60"/>
      <c r="K82" s="60"/>
      <c r="L82" s="60"/>
    </row>
    <row r="83" spans="1:12" ht="27" customHeight="1">
      <c r="A83" s="79" t="s">
        <v>202</v>
      </c>
      <c r="B83" s="60"/>
      <c r="C83" s="60"/>
      <c r="D83" s="60"/>
      <c r="E83" s="60"/>
      <c r="F83" s="60"/>
      <c r="G83" s="60"/>
      <c r="H83" s="60"/>
      <c r="I83" s="81"/>
      <c r="J83" s="60"/>
      <c r="K83" s="60"/>
      <c r="L83" s="60"/>
    </row>
    <row r="84" spans="1:12" ht="27" customHeight="1">
      <c r="A84" s="79"/>
      <c r="B84" s="60"/>
      <c r="C84" s="60"/>
      <c r="D84" s="60"/>
      <c r="E84" s="60"/>
      <c r="F84" s="60"/>
      <c r="G84" s="60"/>
      <c r="H84" s="60"/>
      <c r="I84" s="108" t="s">
        <v>186</v>
      </c>
      <c r="J84" s="61"/>
      <c r="K84" s="60"/>
      <c r="L84" s="60"/>
    </row>
    <row r="85" spans="1:12" ht="27" customHeight="1">
      <c r="A85" s="79"/>
      <c r="B85" s="60" t="s">
        <v>187</v>
      </c>
      <c r="C85" s="60"/>
      <c r="D85" s="60"/>
      <c r="E85" s="60"/>
      <c r="F85" s="60"/>
      <c r="G85" s="60"/>
      <c r="H85" s="60"/>
      <c r="I85" s="81" t="s">
        <v>203</v>
      </c>
      <c r="J85" s="61"/>
      <c r="K85" s="60"/>
      <c r="L85" s="60"/>
    </row>
    <row r="86" spans="1:12" ht="27" customHeight="1">
      <c r="A86" s="79"/>
      <c r="B86" s="60" t="s">
        <v>195</v>
      </c>
      <c r="C86" s="60"/>
      <c r="D86" s="60"/>
      <c r="E86" s="60"/>
      <c r="F86" s="60"/>
      <c r="G86" s="60"/>
      <c r="H86" s="60"/>
      <c r="I86" s="81" t="s">
        <v>204</v>
      </c>
      <c r="J86" s="61"/>
      <c r="K86" s="60"/>
      <c r="L86" s="60"/>
    </row>
    <row r="87" spans="1:12" ht="27" customHeight="1">
      <c r="A87" s="79" t="s">
        <v>205</v>
      </c>
      <c r="B87" s="118"/>
      <c r="C87" s="60"/>
      <c r="D87" s="60"/>
      <c r="E87" s="60"/>
      <c r="F87" s="60"/>
      <c r="G87" s="60"/>
      <c r="H87" s="60"/>
      <c r="I87" s="81"/>
      <c r="J87" s="60"/>
      <c r="K87" s="60"/>
      <c r="L87" s="60"/>
    </row>
    <row r="88" spans="1:12" ht="27" customHeight="1">
      <c r="A88" s="79" t="s">
        <v>206</v>
      </c>
      <c r="B88" s="118"/>
      <c r="C88" s="60"/>
      <c r="D88" s="60"/>
      <c r="E88" s="60"/>
      <c r="F88" s="60"/>
      <c r="G88" s="60"/>
      <c r="H88" s="60"/>
      <c r="I88" s="81"/>
      <c r="J88" s="60"/>
      <c r="K88" s="60"/>
      <c r="L88" s="60"/>
    </row>
    <row r="89" spans="1:12" ht="27" customHeight="1">
      <c r="A89" s="79" t="s">
        <v>207</v>
      </c>
      <c r="B89" s="118"/>
      <c r="C89" s="60"/>
      <c r="D89" s="60"/>
      <c r="E89" s="60"/>
      <c r="F89" s="60"/>
      <c r="G89" s="60"/>
      <c r="H89" s="60"/>
      <c r="I89" s="81"/>
      <c r="J89" s="60"/>
      <c r="K89" s="60"/>
      <c r="L89" s="60"/>
    </row>
    <row r="90" spans="1:12" ht="27" customHeight="1">
      <c r="A90" s="79" t="s">
        <v>208</v>
      </c>
      <c r="B90" s="118"/>
      <c r="C90" s="60"/>
      <c r="D90" s="60"/>
      <c r="E90" s="60"/>
      <c r="F90" s="60"/>
      <c r="G90" s="60"/>
      <c r="H90" s="60"/>
      <c r="I90" s="81"/>
      <c r="J90" s="60"/>
      <c r="K90" s="60"/>
      <c r="L90" s="60"/>
    </row>
    <row r="91" spans="1:12" ht="27" customHeight="1">
      <c r="A91" s="119" t="s">
        <v>209</v>
      </c>
      <c r="B91" s="118"/>
      <c r="C91" s="60"/>
      <c r="D91" s="60"/>
      <c r="E91" s="60"/>
      <c r="F91" s="60"/>
      <c r="G91" s="60"/>
      <c r="H91" s="60"/>
      <c r="I91" s="81"/>
      <c r="J91" s="60"/>
      <c r="K91" s="60"/>
      <c r="L91" s="71"/>
    </row>
    <row r="92" spans="1:12" ht="27" customHeight="1">
      <c r="A92" s="110" t="s">
        <v>210</v>
      </c>
      <c r="B92" s="118"/>
      <c r="C92" s="60"/>
      <c r="D92" s="60"/>
      <c r="E92" s="60"/>
      <c r="F92" s="60"/>
      <c r="G92" s="60"/>
      <c r="H92" s="60"/>
      <c r="I92" s="81"/>
      <c r="J92" s="60"/>
      <c r="K92" s="60"/>
      <c r="L92" s="71"/>
    </row>
    <row r="93" spans="1:12" ht="27" customHeight="1">
      <c r="A93" s="120" t="s">
        <v>211</v>
      </c>
      <c r="B93" s="118"/>
      <c r="C93" s="60"/>
      <c r="D93" s="60"/>
      <c r="E93" s="60"/>
      <c r="F93" s="60"/>
      <c r="G93" s="60"/>
      <c r="H93" s="60"/>
      <c r="I93" s="81"/>
      <c r="J93" s="60"/>
      <c r="K93" s="60"/>
      <c r="L93" s="71"/>
    </row>
    <row r="94" spans="1:12" ht="27" customHeight="1">
      <c r="A94" s="120" t="s">
        <v>212</v>
      </c>
      <c r="B94" s="118"/>
      <c r="C94" s="60"/>
      <c r="D94" s="60"/>
      <c r="E94" s="60"/>
      <c r="F94" s="60"/>
      <c r="G94" s="60"/>
      <c r="H94" s="60"/>
      <c r="I94" s="81"/>
      <c r="J94" s="60"/>
      <c r="K94" s="60"/>
      <c r="L94" s="71"/>
    </row>
    <row r="95" spans="1:12" ht="27" customHeight="1">
      <c r="A95" s="120" t="s">
        <v>213</v>
      </c>
      <c r="B95" s="118"/>
      <c r="C95" s="60"/>
      <c r="D95" s="60"/>
      <c r="E95" s="60"/>
      <c r="F95" s="60"/>
      <c r="G95" s="60"/>
      <c r="H95" s="60"/>
      <c r="I95" s="81"/>
      <c r="J95" s="60"/>
      <c r="K95" s="60"/>
      <c r="L95" s="71"/>
    </row>
    <row r="96" spans="1:12" ht="27" customHeight="1">
      <c r="A96" s="120" t="s">
        <v>214</v>
      </c>
      <c r="B96" s="118"/>
      <c r="C96" s="60"/>
      <c r="D96" s="60"/>
      <c r="E96" s="60"/>
      <c r="F96" s="60"/>
      <c r="G96" s="60"/>
      <c r="H96" s="60"/>
      <c r="I96" s="81"/>
      <c r="J96" s="60"/>
      <c r="K96" s="60"/>
      <c r="L96" s="71"/>
    </row>
    <row r="97" spans="1:14" ht="27" customHeight="1">
      <c r="A97" s="79"/>
      <c r="B97" s="118"/>
      <c r="C97" s="60"/>
      <c r="D97" s="60"/>
      <c r="E97" s="60"/>
      <c r="F97" s="60"/>
      <c r="G97" s="60"/>
      <c r="H97" s="60"/>
      <c r="I97" s="81"/>
      <c r="J97" s="60"/>
      <c r="K97" s="60"/>
      <c r="L97" s="60"/>
    </row>
    <row r="98" spans="1:14" ht="27" customHeight="1">
      <c r="A98" s="79"/>
      <c r="B98" s="118"/>
      <c r="C98" s="60"/>
      <c r="D98" s="60"/>
      <c r="E98" s="60"/>
      <c r="F98" s="60"/>
      <c r="G98" s="60"/>
      <c r="H98" s="60"/>
      <c r="I98" s="81"/>
      <c r="J98" s="60"/>
      <c r="K98" s="60"/>
      <c r="L98" s="60"/>
    </row>
    <row r="99" spans="1:14" ht="27" customHeight="1">
      <c r="A99" s="79"/>
      <c r="B99" s="61"/>
      <c r="C99" s="80" t="s">
        <v>9</v>
      </c>
      <c r="D99" s="80"/>
      <c r="E99" s="62"/>
      <c r="F99" s="60"/>
      <c r="G99" s="60"/>
      <c r="H99" s="113"/>
      <c r="I99" s="114"/>
      <c r="J99" s="60"/>
      <c r="K99" s="60"/>
      <c r="L99" s="60"/>
    </row>
    <row r="100" spans="1:14" ht="27" customHeight="1">
      <c r="A100" s="79"/>
      <c r="B100" s="61"/>
      <c r="C100" s="80" t="s">
        <v>10</v>
      </c>
      <c r="D100" s="80"/>
      <c r="E100" s="62"/>
      <c r="F100" s="60"/>
      <c r="G100" s="60"/>
      <c r="H100" s="113"/>
      <c r="I100" s="114"/>
      <c r="J100" s="60"/>
      <c r="K100" s="60"/>
      <c r="L100" s="60"/>
    </row>
    <row r="101" spans="1:14" ht="25.35" customHeight="1">
      <c r="A101" s="654" t="s">
        <v>215</v>
      </c>
      <c r="B101" s="654"/>
      <c r="C101" s="654"/>
      <c r="D101" s="654"/>
      <c r="E101" s="654"/>
      <c r="F101" s="654"/>
      <c r="G101" s="654"/>
      <c r="H101" s="654"/>
      <c r="I101" s="654"/>
      <c r="J101" s="654"/>
      <c r="K101" s="654"/>
      <c r="L101" s="60"/>
    </row>
    <row r="102" spans="1:14" ht="25.35" customHeight="1">
      <c r="A102" s="81"/>
      <c r="B102" s="81"/>
      <c r="C102" s="81"/>
      <c r="D102" s="81"/>
      <c r="E102" s="81"/>
      <c r="F102" s="81"/>
      <c r="G102" s="81"/>
      <c r="H102" s="81"/>
      <c r="I102" s="81"/>
      <c r="J102" s="81"/>
      <c r="K102" s="81"/>
      <c r="L102" s="60"/>
    </row>
    <row r="103" spans="1:14" ht="25.35" customHeight="1">
      <c r="A103" s="79" t="s">
        <v>159</v>
      </c>
      <c r="B103" s="60"/>
      <c r="C103" s="60"/>
      <c r="D103" s="60"/>
      <c r="E103" s="60"/>
      <c r="F103" s="60"/>
      <c r="G103" s="60"/>
      <c r="H103" s="60"/>
      <c r="I103" s="60"/>
      <c r="J103" s="60"/>
      <c r="K103" s="61"/>
      <c r="L103" s="60"/>
    </row>
    <row r="104" spans="1:14" ht="25.35" customHeight="1">
      <c r="A104" s="121" t="s">
        <v>216</v>
      </c>
      <c r="B104" s="118"/>
      <c r="C104" s="60"/>
      <c r="D104" s="60"/>
      <c r="E104" s="60"/>
      <c r="F104" s="60"/>
      <c r="G104" s="60"/>
      <c r="H104" s="60"/>
      <c r="I104" s="81"/>
      <c r="J104" s="60"/>
      <c r="K104" s="60"/>
      <c r="L104" s="71"/>
    </row>
    <row r="105" spans="1:14" ht="25.35" customHeight="1">
      <c r="A105" s="120" t="s">
        <v>217</v>
      </c>
      <c r="B105" s="118"/>
      <c r="C105" s="60"/>
      <c r="D105" s="60"/>
      <c r="E105" s="60"/>
      <c r="F105" s="60"/>
      <c r="G105" s="60"/>
      <c r="H105" s="60"/>
      <c r="I105" s="81"/>
      <c r="J105" s="60"/>
      <c r="K105" s="60"/>
      <c r="L105" s="71"/>
    </row>
    <row r="106" spans="1:14" ht="25.35" customHeight="1">
      <c r="A106" s="122" t="s">
        <v>218</v>
      </c>
      <c r="B106" s="118"/>
      <c r="C106" s="60"/>
      <c r="D106" s="60"/>
      <c r="E106" s="60"/>
      <c r="F106" s="60"/>
      <c r="G106" s="60"/>
      <c r="H106" s="60"/>
      <c r="I106" s="81"/>
      <c r="J106" s="60"/>
      <c r="K106" s="60"/>
      <c r="L106" s="71"/>
    </row>
    <row r="107" spans="1:14" s="66" customFormat="1" ht="25.35" customHeight="1">
      <c r="A107" s="123" t="s">
        <v>219</v>
      </c>
      <c r="B107" s="62"/>
      <c r="C107" s="80"/>
      <c r="D107" s="80"/>
      <c r="E107" s="80"/>
      <c r="F107" s="80"/>
      <c r="G107" s="80"/>
      <c r="H107" s="80"/>
      <c r="I107" s="80"/>
      <c r="J107" s="80"/>
      <c r="K107" s="80"/>
      <c r="L107" s="80"/>
      <c r="M107" s="80"/>
      <c r="N107" s="80"/>
    </row>
    <row r="108" spans="1:14" s="66" customFormat="1" ht="25.35" customHeight="1">
      <c r="A108" s="86" t="s">
        <v>220</v>
      </c>
      <c r="B108" s="62"/>
      <c r="C108" s="80"/>
      <c r="D108" s="80"/>
      <c r="E108" s="80"/>
      <c r="F108" s="80"/>
      <c r="G108" s="80"/>
      <c r="H108" s="80"/>
      <c r="I108" s="80"/>
      <c r="J108" s="80"/>
      <c r="K108" s="80"/>
      <c r="L108" s="80"/>
      <c r="M108" s="80"/>
      <c r="N108" s="80"/>
    </row>
    <row r="109" spans="1:14" s="66" customFormat="1" ht="25.35" customHeight="1">
      <c r="A109" s="86" t="s">
        <v>221</v>
      </c>
      <c r="B109" s="62"/>
      <c r="C109" s="80"/>
      <c r="D109" s="80"/>
      <c r="E109" s="80"/>
      <c r="F109" s="80"/>
      <c r="G109" s="80"/>
      <c r="H109" s="80"/>
      <c r="I109" s="80"/>
      <c r="J109" s="80"/>
      <c r="K109" s="80"/>
      <c r="L109" s="80"/>
      <c r="M109" s="80"/>
      <c r="N109" s="80"/>
    </row>
    <row r="110" spans="1:14" s="66" customFormat="1" ht="25.35" customHeight="1">
      <c r="A110" s="86" t="s">
        <v>222</v>
      </c>
      <c r="B110" s="62"/>
      <c r="C110" s="80"/>
      <c r="D110" s="80"/>
      <c r="E110" s="80"/>
      <c r="F110" s="80"/>
      <c r="G110" s="80"/>
      <c r="H110" s="80"/>
      <c r="I110" s="80"/>
      <c r="J110" s="80"/>
      <c r="K110" s="80"/>
      <c r="L110" s="80"/>
      <c r="M110" s="80"/>
      <c r="N110" s="80"/>
    </row>
    <row r="111" spans="1:14" s="66" customFormat="1" ht="25.35" customHeight="1">
      <c r="A111" s="86" t="s">
        <v>223</v>
      </c>
      <c r="B111" s="62"/>
      <c r="C111" s="80"/>
      <c r="D111" s="80"/>
      <c r="E111" s="80"/>
      <c r="F111" s="80"/>
      <c r="G111" s="80"/>
      <c r="H111" s="80"/>
      <c r="I111" s="80"/>
      <c r="J111" s="80"/>
      <c r="K111" s="80"/>
      <c r="L111" s="80"/>
      <c r="M111" s="80"/>
      <c r="N111" s="80"/>
    </row>
    <row r="112" spans="1:14" s="66" customFormat="1" ht="25.35" customHeight="1">
      <c r="A112" s="86" t="s">
        <v>224</v>
      </c>
      <c r="B112" s="62"/>
      <c r="C112" s="80"/>
      <c r="D112" s="80"/>
      <c r="E112" s="80"/>
      <c r="F112" s="80"/>
      <c r="G112" s="80"/>
      <c r="H112" s="80"/>
      <c r="I112" s="80"/>
      <c r="J112" s="80"/>
      <c r="K112" s="80"/>
      <c r="L112" s="80"/>
      <c r="M112" s="80"/>
      <c r="N112" s="80"/>
    </row>
    <row r="113" spans="1:14" s="66" customFormat="1" ht="25.35" customHeight="1">
      <c r="A113" s="86" t="s">
        <v>225</v>
      </c>
      <c r="B113" s="62"/>
      <c r="C113" s="80"/>
      <c r="D113" s="80"/>
      <c r="E113" s="80"/>
      <c r="F113" s="80"/>
      <c r="G113" s="80"/>
      <c r="H113" s="80"/>
      <c r="I113" s="80"/>
      <c r="J113" s="80"/>
      <c r="K113" s="80"/>
      <c r="L113" s="80"/>
      <c r="M113" s="80"/>
      <c r="N113" s="80"/>
    </row>
    <row r="114" spans="1:14" s="66" customFormat="1" ht="25.35" customHeight="1">
      <c r="A114" s="86" t="s">
        <v>226</v>
      </c>
      <c r="B114" s="62"/>
      <c r="C114" s="80"/>
      <c r="D114" s="80"/>
      <c r="E114" s="80"/>
      <c r="F114" s="80"/>
      <c r="G114" s="80"/>
      <c r="H114" s="80"/>
      <c r="I114" s="80"/>
      <c r="J114" s="80"/>
      <c r="K114" s="80"/>
      <c r="L114" s="80"/>
      <c r="M114" s="80"/>
      <c r="N114" s="80"/>
    </row>
    <row r="115" spans="1:14" s="66" customFormat="1" ht="25.35" customHeight="1">
      <c r="A115" s="123" t="s">
        <v>227</v>
      </c>
      <c r="B115" s="62"/>
      <c r="C115" s="80"/>
      <c r="D115" s="80"/>
      <c r="E115" s="80"/>
      <c r="F115" s="80"/>
      <c r="G115" s="80"/>
      <c r="H115" s="80"/>
      <c r="I115" s="80"/>
      <c r="J115" s="80"/>
      <c r="K115" s="80"/>
      <c r="L115" s="80"/>
      <c r="M115" s="80"/>
      <c r="N115" s="80"/>
    </row>
    <row r="116" spans="1:14" s="66" customFormat="1" ht="25.35" customHeight="1">
      <c r="A116" s="86" t="s">
        <v>228</v>
      </c>
      <c r="B116" s="62"/>
      <c r="C116" s="80"/>
      <c r="D116" s="80"/>
      <c r="E116" s="80"/>
      <c r="F116" s="80"/>
      <c r="G116" s="80"/>
      <c r="H116" s="80"/>
      <c r="I116" s="80"/>
      <c r="J116" s="80"/>
      <c r="K116" s="80"/>
      <c r="L116" s="80"/>
      <c r="M116" s="80"/>
      <c r="N116" s="80"/>
    </row>
    <row r="117" spans="1:14" s="66" customFormat="1" ht="25.35" customHeight="1">
      <c r="A117" s="86" t="s">
        <v>229</v>
      </c>
      <c r="B117" s="62"/>
      <c r="C117" s="80"/>
      <c r="D117" s="80"/>
      <c r="E117" s="80"/>
      <c r="F117" s="80"/>
      <c r="G117" s="80"/>
      <c r="H117" s="80"/>
      <c r="I117" s="80"/>
      <c r="J117" s="80"/>
      <c r="K117" s="80"/>
      <c r="L117" s="80"/>
      <c r="M117" s="80"/>
      <c r="N117" s="80"/>
    </row>
    <row r="118" spans="1:14" s="66" customFormat="1" ht="25.35" customHeight="1">
      <c r="A118" s="86" t="s">
        <v>230</v>
      </c>
      <c r="B118" s="62"/>
      <c r="C118" s="80"/>
      <c r="D118" s="80"/>
      <c r="E118" s="80"/>
      <c r="F118" s="80"/>
      <c r="G118" s="80"/>
      <c r="H118" s="80"/>
      <c r="I118" s="80"/>
      <c r="J118" s="80"/>
      <c r="K118" s="80"/>
      <c r="L118" s="80"/>
      <c r="M118" s="80"/>
      <c r="N118" s="80"/>
    </row>
    <row r="119" spans="1:14" s="66" customFormat="1" ht="25.35" customHeight="1">
      <c r="A119" s="86" t="s">
        <v>231</v>
      </c>
      <c r="B119" s="62"/>
      <c r="C119" s="80"/>
      <c r="D119" s="80"/>
      <c r="E119" s="80"/>
      <c r="F119" s="80"/>
      <c r="G119" s="80"/>
      <c r="H119" s="80"/>
      <c r="I119" s="80"/>
      <c r="J119" s="80"/>
      <c r="K119" s="80"/>
      <c r="L119" s="80"/>
      <c r="M119" s="80"/>
      <c r="N119" s="80"/>
    </row>
    <row r="120" spans="1:14" s="66" customFormat="1" ht="25.35" customHeight="1">
      <c r="A120" s="86" t="s">
        <v>232</v>
      </c>
      <c r="B120" s="62"/>
      <c r="C120" s="80"/>
      <c r="D120" s="80"/>
      <c r="E120" s="80"/>
      <c r="F120" s="80"/>
      <c r="G120" s="80"/>
      <c r="H120" s="80"/>
      <c r="I120" s="80"/>
      <c r="J120" s="80"/>
      <c r="K120" s="80"/>
      <c r="L120" s="80"/>
      <c r="M120" s="80"/>
      <c r="N120" s="80"/>
    </row>
    <row r="121" spans="1:14" s="66" customFormat="1" ht="25.35" customHeight="1">
      <c r="A121" s="123" t="s">
        <v>233</v>
      </c>
      <c r="B121" s="62"/>
      <c r="C121" s="80"/>
      <c r="D121" s="80"/>
      <c r="E121" s="80"/>
      <c r="F121" s="80"/>
      <c r="G121" s="80"/>
      <c r="H121" s="80"/>
      <c r="I121" s="80"/>
      <c r="J121" s="80"/>
      <c r="K121" s="80"/>
      <c r="L121" s="80"/>
      <c r="M121" s="80"/>
      <c r="N121" s="80"/>
    </row>
    <row r="122" spans="1:14" s="66" customFormat="1" ht="25.35" customHeight="1">
      <c r="A122" s="86" t="s">
        <v>234</v>
      </c>
      <c r="B122" s="62"/>
      <c r="C122" s="80"/>
      <c r="D122" s="80"/>
      <c r="E122" s="80"/>
      <c r="F122" s="80"/>
      <c r="G122" s="80"/>
      <c r="H122" s="80"/>
      <c r="I122" s="80"/>
      <c r="J122" s="80"/>
      <c r="K122" s="80"/>
      <c r="L122" s="80"/>
      <c r="M122" s="80"/>
      <c r="N122" s="80"/>
    </row>
    <row r="123" spans="1:14" s="66" customFormat="1" ht="25.35" customHeight="1">
      <c r="A123" s="86" t="s">
        <v>235</v>
      </c>
      <c r="B123" s="62"/>
      <c r="C123" s="80"/>
      <c r="D123" s="80"/>
      <c r="E123" s="80"/>
      <c r="F123" s="80"/>
      <c r="G123" s="80"/>
      <c r="H123" s="80"/>
      <c r="I123" s="80"/>
      <c r="J123" s="80"/>
      <c r="K123" s="80"/>
      <c r="L123" s="80"/>
      <c r="M123" s="80"/>
      <c r="N123" s="80"/>
    </row>
    <row r="124" spans="1:14" s="66" customFormat="1" ht="25.35" customHeight="1">
      <c r="A124" s="86" t="s">
        <v>236</v>
      </c>
      <c r="B124" s="62"/>
      <c r="C124" s="80"/>
      <c r="D124" s="80"/>
      <c r="E124" s="80"/>
      <c r="F124" s="80"/>
      <c r="G124" s="80"/>
      <c r="H124" s="80"/>
      <c r="I124" s="80"/>
      <c r="J124" s="80"/>
      <c r="K124" s="80"/>
      <c r="L124" s="80"/>
      <c r="M124" s="80"/>
      <c r="N124" s="80"/>
    </row>
    <row r="125" spans="1:14" s="66" customFormat="1" ht="25.35" customHeight="1">
      <c r="A125" s="86" t="s">
        <v>237</v>
      </c>
      <c r="B125" s="62"/>
      <c r="C125" s="80"/>
      <c r="D125" s="80"/>
      <c r="E125" s="80"/>
      <c r="F125" s="80"/>
      <c r="G125" s="80"/>
      <c r="H125" s="80"/>
      <c r="I125" s="80"/>
      <c r="J125" s="80"/>
      <c r="K125" s="80"/>
      <c r="L125" s="80"/>
      <c r="M125" s="80"/>
      <c r="N125" s="80"/>
    </row>
    <row r="126" spans="1:14" s="66" customFormat="1" ht="25.35" customHeight="1">
      <c r="A126" s="123" t="s">
        <v>238</v>
      </c>
      <c r="B126" s="62"/>
      <c r="C126" s="80"/>
      <c r="D126" s="80"/>
      <c r="E126" s="80"/>
      <c r="F126" s="80"/>
      <c r="G126" s="80"/>
      <c r="H126" s="80"/>
      <c r="I126" s="80"/>
      <c r="J126" s="80"/>
      <c r="K126" s="80"/>
      <c r="L126" s="80"/>
      <c r="M126" s="80"/>
      <c r="N126" s="80"/>
    </row>
    <row r="127" spans="1:14" s="66" customFormat="1" ht="25.35" customHeight="1">
      <c r="A127" s="86" t="s">
        <v>239</v>
      </c>
      <c r="B127" s="62"/>
      <c r="C127" s="80"/>
      <c r="D127" s="80"/>
      <c r="E127" s="80"/>
      <c r="F127" s="80"/>
      <c r="G127" s="80"/>
      <c r="H127" s="80"/>
      <c r="I127" s="80"/>
      <c r="J127" s="80"/>
      <c r="K127" s="80"/>
      <c r="L127" s="80"/>
      <c r="M127" s="80"/>
      <c r="N127" s="80"/>
    </row>
    <row r="128" spans="1:14" s="66" customFormat="1" ht="25.35" customHeight="1">
      <c r="A128" s="86" t="s">
        <v>240</v>
      </c>
      <c r="B128" s="62"/>
      <c r="C128" s="80"/>
      <c r="D128" s="80"/>
      <c r="E128" s="80"/>
      <c r="F128" s="80"/>
      <c r="G128" s="80"/>
      <c r="H128" s="80"/>
      <c r="I128" s="80"/>
      <c r="J128" s="80"/>
      <c r="K128" s="80"/>
      <c r="L128" s="80"/>
      <c r="M128" s="80"/>
      <c r="N128" s="80"/>
    </row>
    <row r="129" spans="1:14" s="66" customFormat="1" ht="25.35" customHeight="1">
      <c r="A129" s="86" t="s">
        <v>241</v>
      </c>
      <c r="B129" s="62"/>
      <c r="C129" s="80"/>
      <c r="D129" s="80"/>
      <c r="E129" s="80"/>
      <c r="F129" s="80"/>
      <c r="G129" s="80"/>
      <c r="H129" s="80"/>
      <c r="I129" s="80"/>
      <c r="J129" s="80"/>
      <c r="K129" s="80"/>
      <c r="L129" s="80"/>
      <c r="M129" s="80"/>
      <c r="N129" s="80"/>
    </row>
    <row r="130" spans="1:14" s="66" customFormat="1" ht="25.35" customHeight="1">
      <c r="A130" s="86" t="s">
        <v>242</v>
      </c>
      <c r="B130" s="62"/>
      <c r="C130" s="80"/>
      <c r="D130" s="80"/>
      <c r="E130" s="80"/>
      <c r="F130" s="80"/>
      <c r="G130" s="80"/>
      <c r="H130" s="80"/>
      <c r="I130" s="80"/>
      <c r="J130" s="80"/>
      <c r="K130" s="80"/>
      <c r="L130" s="80"/>
      <c r="M130" s="80"/>
      <c r="N130" s="80"/>
    </row>
    <row r="131" spans="1:14" s="66" customFormat="1" ht="25.35" customHeight="1">
      <c r="A131" s="86" t="s">
        <v>243</v>
      </c>
      <c r="B131" s="62"/>
      <c r="C131" s="80"/>
      <c r="D131" s="80"/>
      <c r="E131" s="80"/>
      <c r="F131" s="80"/>
      <c r="G131" s="80"/>
      <c r="H131" s="80"/>
      <c r="I131" s="80"/>
      <c r="J131" s="80"/>
      <c r="K131" s="80"/>
      <c r="L131" s="80"/>
      <c r="M131" s="80"/>
      <c r="N131" s="80"/>
    </row>
    <row r="132" spans="1:14" s="66" customFormat="1" ht="25.35" customHeight="1">
      <c r="A132" s="86"/>
      <c r="B132" s="62"/>
      <c r="C132" s="80"/>
      <c r="D132" s="80"/>
      <c r="E132" s="80"/>
      <c r="F132" s="80"/>
      <c r="G132" s="80"/>
      <c r="H132" s="80"/>
      <c r="I132" s="80"/>
      <c r="J132" s="80"/>
      <c r="K132" s="80"/>
      <c r="L132" s="80"/>
      <c r="M132" s="80"/>
      <c r="N132" s="80"/>
    </row>
    <row r="133" spans="1:14" s="66" customFormat="1" ht="25.35" customHeight="1">
      <c r="A133" s="86"/>
      <c r="B133" s="62"/>
      <c r="C133" s="80"/>
      <c r="D133" s="80"/>
      <c r="E133" s="80"/>
      <c r="F133" s="80"/>
      <c r="G133" s="80"/>
      <c r="H133" s="80"/>
      <c r="I133" s="80"/>
      <c r="J133" s="80"/>
      <c r="K133" s="80"/>
      <c r="L133" s="80"/>
      <c r="M133" s="80"/>
      <c r="N133" s="80"/>
    </row>
    <row r="134" spans="1:14" ht="25.35" customHeight="1">
      <c r="A134" s="79"/>
      <c r="B134" s="61"/>
      <c r="C134" s="80" t="s">
        <v>9</v>
      </c>
      <c r="D134" s="80"/>
      <c r="E134" s="62"/>
      <c r="F134" s="60"/>
      <c r="G134" s="60"/>
      <c r="H134" s="113"/>
      <c r="I134" s="114"/>
      <c r="J134" s="60"/>
      <c r="K134" s="60"/>
      <c r="L134" s="60"/>
    </row>
    <row r="135" spans="1:14" ht="25.35" customHeight="1">
      <c r="A135" s="79"/>
      <c r="B135" s="61"/>
      <c r="C135" s="80" t="s">
        <v>10</v>
      </c>
      <c r="D135" s="80"/>
      <c r="E135" s="62"/>
      <c r="F135" s="60"/>
      <c r="G135" s="60"/>
      <c r="H135" s="113"/>
      <c r="I135" s="114"/>
      <c r="J135" s="60"/>
      <c r="K135" s="60"/>
      <c r="L135" s="60"/>
    </row>
    <row r="136" spans="1:14" ht="30" customHeight="1">
      <c r="A136" s="654" t="s">
        <v>244</v>
      </c>
      <c r="B136" s="654"/>
      <c r="C136" s="654"/>
      <c r="D136" s="654"/>
      <c r="E136" s="654"/>
      <c r="F136" s="654"/>
      <c r="G136" s="654"/>
      <c r="H136" s="654"/>
      <c r="I136" s="654"/>
      <c r="J136" s="654"/>
      <c r="K136" s="654"/>
      <c r="L136" s="60"/>
    </row>
    <row r="137" spans="1:14" ht="30" customHeight="1">
      <c r="A137" s="81"/>
      <c r="B137" s="81"/>
      <c r="C137" s="81"/>
      <c r="D137" s="81"/>
      <c r="E137" s="81"/>
      <c r="F137" s="81"/>
      <c r="G137" s="81"/>
      <c r="H137" s="81"/>
      <c r="I137" s="81"/>
      <c r="J137" s="81"/>
      <c r="K137" s="81"/>
      <c r="L137" s="60"/>
    </row>
    <row r="138" spans="1:14" ht="30" customHeight="1">
      <c r="A138" s="79" t="s">
        <v>159</v>
      </c>
      <c r="B138" s="81"/>
      <c r="C138" s="81"/>
      <c r="D138" s="81"/>
      <c r="E138" s="81"/>
      <c r="F138" s="81"/>
      <c r="G138" s="81"/>
      <c r="H138" s="81"/>
      <c r="I138" s="81"/>
      <c r="J138" s="81"/>
      <c r="K138" s="81"/>
      <c r="L138" s="60"/>
    </row>
    <row r="139" spans="1:14" s="66" customFormat="1" ht="30" customHeight="1">
      <c r="A139" s="123" t="s">
        <v>245</v>
      </c>
      <c r="B139" s="62"/>
      <c r="C139" s="80"/>
      <c r="D139" s="80"/>
      <c r="E139" s="80"/>
      <c r="F139" s="80"/>
      <c r="G139" s="80"/>
      <c r="H139" s="80"/>
      <c r="I139" s="80"/>
      <c r="J139" s="80"/>
      <c r="K139" s="80"/>
      <c r="L139" s="80"/>
      <c r="M139" s="80"/>
      <c r="N139" s="80"/>
    </row>
    <row r="140" spans="1:14" s="66" customFormat="1" ht="30" customHeight="1">
      <c r="A140" s="86" t="s">
        <v>246</v>
      </c>
      <c r="B140" s="62"/>
      <c r="C140" s="80"/>
      <c r="D140" s="80"/>
      <c r="E140" s="80"/>
      <c r="F140" s="80"/>
      <c r="G140" s="80"/>
      <c r="H140" s="80"/>
      <c r="I140" s="80"/>
      <c r="J140" s="80"/>
      <c r="K140" s="80"/>
      <c r="L140" s="80"/>
      <c r="M140" s="80"/>
      <c r="N140" s="80"/>
    </row>
    <row r="141" spans="1:14" s="66" customFormat="1" ht="30" customHeight="1">
      <c r="A141" s="86" t="s">
        <v>247</v>
      </c>
      <c r="B141" s="62"/>
      <c r="C141" s="80"/>
      <c r="D141" s="80"/>
      <c r="E141" s="80"/>
      <c r="F141" s="80"/>
      <c r="G141" s="80"/>
      <c r="H141" s="80"/>
      <c r="I141" s="80"/>
      <c r="J141" s="80"/>
      <c r="K141" s="80"/>
      <c r="L141" s="80"/>
      <c r="M141" s="80"/>
      <c r="N141" s="80"/>
    </row>
    <row r="142" spans="1:14" s="66" customFormat="1" ht="30" customHeight="1">
      <c r="A142" s="86" t="s">
        <v>248</v>
      </c>
      <c r="B142" s="62"/>
      <c r="C142" s="80"/>
      <c r="D142" s="80"/>
      <c r="E142" s="80"/>
      <c r="F142" s="80"/>
      <c r="G142" s="80"/>
      <c r="H142" s="80"/>
      <c r="I142" s="80"/>
      <c r="J142" s="80"/>
      <c r="K142" s="80"/>
      <c r="L142" s="80"/>
      <c r="M142" s="80"/>
      <c r="N142" s="80"/>
    </row>
    <row r="143" spans="1:14" s="66" customFormat="1" ht="30" customHeight="1">
      <c r="A143" s="86" t="s">
        <v>249</v>
      </c>
      <c r="B143" s="62"/>
      <c r="C143" s="80"/>
      <c r="D143" s="80"/>
      <c r="E143" s="80"/>
      <c r="F143" s="80"/>
      <c r="G143" s="80"/>
      <c r="H143" s="80"/>
      <c r="I143" s="80"/>
      <c r="J143" s="80"/>
      <c r="K143" s="80"/>
      <c r="L143" s="80"/>
      <c r="M143" s="80"/>
      <c r="N143" s="80"/>
    </row>
    <row r="144" spans="1:14" s="66" customFormat="1" ht="30" customHeight="1">
      <c r="A144" s="86" t="s">
        <v>250</v>
      </c>
      <c r="B144" s="62"/>
      <c r="C144" s="80"/>
      <c r="D144" s="80"/>
      <c r="E144" s="80"/>
      <c r="F144" s="80"/>
      <c r="G144" s="80"/>
      <c r="H144" s="80"/>
      <c r="I144" s="80"/>
      <c r="J144" s="80"/>
      <c r="K144" s="80"/>
      <c r="L144" s="80"/>
      <c r="M144" s="80"/>
      <c r="N144" s="80"/>
    </row>
    <row r="145" spans="1:14" s="66" customFormat="1" ht="30" customHeight="1">
      <c r="A145" s="86" t="s">
        <v>251</v>
      </c>
      <c r="B145" s="62"/>
      <c r="C145" s="80"/>
      <c r="D145" s="80"/>
      <c r="E145" s="80"/>
      <c r="F145" s="80"/>
      <c r="G145" s="80"/>
      <c r="H145" s="80"/>
      <c r="I145" s="80"/>
      <c r="J145" s="80"/>
      <c r="K145" s="80"/>
      <c r="L145" s="80"/>
      <c r="M145" s="80"/>
      <c r="N145" s="80"/>
    </row>
    <row r="146" spans="1:14" s="66" customFormat="1" ht="30" customHeight="1">
      <c r="A146" s="86" t="s">
        <v>252</v>
      </c>
      <c r="B146" s="62"/>
      <c r="C146" s="80"/>
      <c r="D146" s="80"/>
      <c r="E146" s="80"/>
      <c r="F146" s="80"/>
      <c r="G146" s="80"/>
      <c r="H146" s="80"/>
      <c r="I146" s="80"/>
      <c r="J146" s="80"/>
      <c r="K146" s="80"/>
      <c r="L146" s="80"/>
      <c r="M146" s="80"/>
      <c r="N146" s="80"/>
    </row>
    <row r="147" spans="1:14" s="66" customFormat="1" ht="30" customHeight="1">
      <c r="A147" s="86" t="s">
        <v>253</v>
      </c>
      <c r="B147" s="62"/>
      <c r="C147" s="80"/>
      <c r="D147" s="80"/>
      <c r="E147" s="80"/>
      <c r="F147" s="80"/>
      <c r="G147" s="80"/>
      <c r="H147" s="80"/>
      <c r="I147" s="80"/>
      <c r="J147" s="80"/>
      <c r="K147" s="80"/>
      <c r="L147" s="80"/>
      <c r="M147" s="80"/>
      <c r="N147" s="80"/>
    </row>
    <row r="148" spans="1:14" s="66" customFormat="1" ht="30" customHeight="1">
      <c r="A148" s="123" t="s">
        <v>254</v>
      </c>
      <c r="B148" s="62"/>
      <c r="C148" s="80"/>
      <c r="D148" s="80"/>
      <c r="E148" s="80"/>
      <c r="F148" s="80"/>
      <c r="G148" s="80"/>
      <c r="H148" s="80"/>
      <c r="I148" s="80"/>
      <c r="J148" s="80"/>
      <c r="K148" s="80"/>
      <c r="L148" s="80"/>
      <c r="M148" s="80"/>
      <c r="N148" s="80"/>
    </row>
    <row r="149" spans="1:14" s="66" customFormat="1" ht="30" customHeight="1">
      <c r="A149" s="86" t="s">
        <v>255</v>
      </c>
      <c r="B149" s="62"/>
      <c r="C149" s="80"/>
      <c r="D149" s="80"/>
      <c r="E149" s="80"/>
      <c r="F149" s="80"/>
      <c r="G149" s="80"/>
      <c r="H149" s="80"/>
      <c r="I149" s="80"/>
      <c r="J149" s="80"/>
      <c r="K149" s="80"/>
      <c r="L149" s="80"/>
      <c r="M149" s="80"/>
      <c r="N149" s="80"/>
    </row>
    <row r="150" spans="1:14" s="66" customFormat="1" ht="30" customHeight="1">
      <c r="A150" s="86" t="s">
        <v>256</v>
      </c>
      <c r="B150" s="62"/>
      <c r="C150" s="80"/>
      <c r="D150" s="80"/>
      <c r="E150" s="80"/>
      <c r="F150" s="80"/>
      <c r="G150" s="80"/>
      <c r="H150" s="80"/>
      <c r="I150" s="80"/>
      <c r="J150" s="80"/>
      <c r="K150" s="80"/>
      <c r="L150" s="80"/>
      <c r="M150" s="80"/>
      <c r="N150" s="80"/>
    </row>
    <row r="151" spans="1:14" s="66" customFormat="1" ht="30" customHeight="1">
      <c r="A151" s="86" t="s">
        <v>257</v>
      </c>
      <c r="B151" s="62"/>
      <c r="C151" s="80"/>
      <c r="D151" s="80"/>
      <c r="E151" s="80"/>
      <c r="F151" s="80"/>
      <c r="G151" s="80"/>
      <c r="H151" s="80"/>
      <c r="I151" s="80"/>
      <c r="J151" s="80"/>
      <c r="K151" s="80"/>
      <c r="L151" s="80"/>
      <c r="M151" s="80"/>
      <c r="N151" s="80"/>
    </row>
    <row r="152" spans="1:14" s="66" customFormat="1" ht="30" customHeight="1">
      <c r="A152" s="86" t="s">
        <v>258</v>
      </c>
      <c r="B152" s="62"/>
      <c r="C152" s="80"/>
      <c r="D152" s="80"/>
      <c r="E152" s="80"/>
      <c r="F152" s="80"/>
      <c r="G152" s="80"/>
      <c r="H152" s="80"/>
      <c r="I152" s="80"/>
      <c r="J152" s="80"/>
      <c r="K152" s="80"/>
      <c r="L152" s="80"/>
      <c r="M152" s="80"/>
      <c r="N152" s="80"/>
    </row>
    <row r="153" spans="1:14" s="66" customFormat="1" ht="30" customHeight="1">
      <c r="A153" s="86" t="s">
        <v>259</v>
      </c>
      <c r="B153" s="62"/>
      <c r="C153" s="80"/>
      <c r="D153" s="80"/>
      <c r="E153" s="80"/>
      <c r="F153" s="80"/>
      <c r="G153" s="80"/>
      <c r="H153" s="80"/>
      <c r="I153" s="80"/>
      <c r="J153" s="80"/>
      <c r="K153" s="80"/>
      <c r="L153" s="80"/>
      <c r="M153" s="80"/>
      <c r="N153" s="80"/>
    </row>
    <row r="154" spans="1:14" s="66" customFormat="1" ht="30" customHeight="1">
      <c r="A154" s="86" t="s">
        <v>260</v>
      </c>
      <c r="B154" s="62"/>
      <c r="C154" s="80"/>
      <c r="D154" s="80"/>
      <c r="E154" s="80"/>
      <c r="F154" s="80"/>
      <c r="G154" s="80"/>
      <c r="H154" s="80"/>
      <c r="I154" s="80"/>
      <c r="J154" s="80"/>
      <c r="K154" s="80"/>
      <c r="L154" s="80"/>
      <c r="M154" s="80"/>
      <c r="N154" s="80"/>
    </row>
    <row r="155" spans="1:14" s="66" customFormat="1" ht="30" customHeight="1">
      <c r="A155" s="86" t="s">
        <v>261</v>
      </c>
      <c r="B155" s="62"/>
      <c r="C155" s="80"/>
      <c r="D155" s="80"/>
      <c r="E155" s="80"/>
      <c r="F155" s="80"/>
      <c r="G155" s="80"/>
      <c r="H155" s="80"/>
      <c r="I155" s="80"/>
      <c r="J155" s="80"/>
      <c r="K155" s="80"/>
      <c r="L155" s="80"/>
      <c r="M155" s="80"/>
      <c r="N155" s="80"/>
    </row>
    <row r="156" spans="1:14" s="66" customFormat="1" ht="30" customHeight="1">
      <c r="A156" s="86" t="s">
        <v>262</v>
      </c>
      <c r="B156" s="62"/>
      <c r="C156" s="80"/>
      <c r="D156" s="80"/>
      <c r="E156" s="80"/>
      <c r="F156" s="80"/>
      <c r="G156" s="80"/>
      <c r="H156" s="80"/>
      <c r="I156" s="80"/>
      <c r="J156" s="80"/>
      <c r="K156" s="80"/>
      <c r="L156" s="80"/>
      <c r="M156" s="80"/>
      <c r="N156" s="80"/>
    </row>
    <row r="157" spans="1:14" s="66" customFormat="1" ht="30" customHeight="1">
      <c r="A157" s="123" t="s">
        <v>263</v>
      </c>
      <c r="B157" s="62"/>
      <c r="C157" s="80"/>
      <c r="D157" s="80"/>
      <c r="E157" s="80"/>
      <c r="F157" s="80"/>
      <c r="G157" s="80"/>
      <c r="H157" s="80"/>
      <c r="I157" s="80"/>
      <c r="J157" s="80"/>
      <c r="K157" s="80"/>
      <c r="L157" s="80"/>
      <c r="M157" s="80"/>
      <c r="N157" s="80"/>
    </row>
    <row r="158" spans="1:14" s="66" customFormat="1" ht="30" customHeight="1">
      <c r="A158" s="86" t="s">
        <v>264</v>
      </c>
      <c r="B158" s="62"/>
      <c r="C158" s="80"/>
      <c r="D158" s="80"/>
      <c r="E158" s="80"/>
      <c r="F158" s="80"/>
      <c r="G158" s="80"/>
      <c r="H158" s="80"/>
      <c r="I158" s="80"/>
      <c r="J158" s="80"/>
      <c r="K158" s="80"/>
      <c r="L158" s="80"/>
      <c r="M158" s="80"/>
      <c r="N158" s="80"/>
    </row>
    <row r="159" spans="1:14" s="66" customFormat="1" ht="30" customHeight="1">
      <c r="A159" s="86" t="s">
        <v>265</v>
      </c>
      <c r="B159" s="62"/>
      <c r="C159" s="80"/>
      <c r="D159" s="80"/>
      <c r="E159" s="80"/>
      <c r="F159" s="80"/>
      <c r="G159" s="80"/>
      <c r="H159" s="80"/>
      <c r="I159" s="80"/>
      <c r="J159" s="80"/>
      <c r="K159" s="80"/>
      <c r="L159" s="80"/>
      <c r="M159" s="80"/>
      <c r="N159" s="80"/>
    </row>
    <row r="160" spans="1:14" s="66" customFormat="1" ht="30" customHeight="1">
      <c r="A160" s="86" t="s">
        <v>266</v>
      </c>
      <c r="B160" s="62"/>
      <c r="C160" s="80"/>
      <c r="D160" s="80"/>
      <c r="E160" s="80"/>
      <c r="F160" s="80"/>
      <c r="G160" s="80"/>
      <c r="H160" s="80"/>
      <c r="I160" s="80"/>
      <c r="J160" s="80"/>
      <c r="K160" s="80"/>
      <c r="L160" s="80"/>
      <c r="M160" s="80"/>
      <c r="N160" s="80"/>
    </row>
    <row r="161" spans="1:14" s="66" customFormat="1" ht="21.75" customHeight="1">
      <c r="A161" s="86"/>
      <c r="B161" s="62"/>
      <c r="C161" s="80"/>
      <c r="D161" s="80"/>
      <c r="E161" s="80"/>
      <c r="F161" s="80"/>
      <c r="G161" s="80"/>
      <c r="H161" s="80"/>
      <c r="I161" s="80"/>
      <c r="J161" s="80"/>
      <c r="K161" s="80"/>
      <c r="L161" s="80"/>
      <c r="M161" s="80"/>
      <c r="N161" s="80"/>
    </row>
    <row r="162" spans="1:14" s="66" customFormat="1" ht="30" customHeight="1">
      <c r="A162" s="86"/>
      <c r="B162" s="62"/>
      <c r="C162" s="80"/>
      <c r="D162" s="80"/>
      <c r="E162" s="80"/>
      <c r="F162" s="80"/>
      <c r="G162" s="80"/>
      <c r="H162" s="80"/>
      <c r="I162" s="80"/>
      <c r="J162" s="80"/>
      <c r="K162" s="80"/>
      <c r="L162" s="80"/>
      <c r="M162" s="80"/>
      <c r="N162" s="80"/>
    </row>
    <row r="163" spans="1:14" s="66" customFormat="1" ht="30" customHeight="1">
      <c r="A163" s="86"/>
      <c r="B163" s="62"/>
      <c r="C163" s="80"/>
      <c r="D163" s="80"/>
      <c r="E163" s="80"/>
      <c r="F163" s="80"/>
      <c r="G163" s="80"/>
      <c r="H163" s="80"/>
      <c r="I163" s="80"/>
      <c r="J163" s="80"/>
      <c r="K163" s="80"/>
      <c r="L163" s="80"/>
      <c r="M163" s="80"/>
      <c r="N163" s="80"/>
    </row>
    <row r="164" spans="1:14" ht="30" customHeight="1">
      <c r="A164" s="79"/>
      <c r="B164" s="61"/>
      <c r="C164" s="80" t="s">
        <v>9</v>
      </c>
      <c r="D164" s="80"/>
      <c r="E164" s="62"/>
      <c r="F164" s="60"/>
      <c r="G164" s="60"/>
      <c r="H164" s="113"/>
      <c r="I164" s="114"/>
      <c r="J164" s="60"/>
      <c r="K164" s="60"/>
      <c r="L164" s="60"/>
    </row>
    <row r="165" spans="1:14" ht="30" customHeight="1">
      <c r="A165" s="79"/>
      <c r="B165" s="61"/>
      <c r="C165" s="80" t="s">
        <v>10</v>
      </c>
      <c r="D165" s="80"/>
      <c r="E165" s="62"/>
      <c r="F165" s="60"/>
      <c r="G165" s="60"/>
      <c r="H165" s="113"/>
      <c r="I165" s="114"/>
      <c r="J165" s="60"/>
      <c r="K165" s="60"/>
      <c r="L165" s="60"/>
    </row>
    <row r="166" spans="1:14" ht="25.5" customHeight="1">
      <c r="A166" s="654" t="s">
        <v>267</v>
      </c>
      <c r="B166" s="654"/>
      <c r="C166" s="654"/>
      <c r="D166" s="654"/>
      <c r="E166" s="654"/>
      <c r="F166" s="654"/>
      <c r="G166" s="654"/>
      <c r="H166" s="654"/>
      <c r="I166" s="654"/>
      <c r="J166" s="654"/>
      <c r="K166" s="654"/>
      <c r="L166" s="60"/>
    </row>
    <row r="167" spans="1:14" ht="25.5" customHeight="1">
      <c r="A167" s="81"/>
      <c r="B167" s="81"/>
      <c r="C167" s="81"/>
      <c r="D167" s="81"/>
      <c r="E167" s="81"/>
      <c r="F167" s="81"/>
      <c r="G167" s="81"/>
      <c r="H167" s="81"/>
      <c r="I167" s="81"/>
      <c r="J167" s="81"/>
      <c r="K167" s="81"/>
      <c r="L167" s="60"/>
    </row>
    <row r="168" spans="1:14" ht="25.5" customHeight="1">
      <c r="A168" s="79" t="s">
        <v>159</v>
      </c>
      <c r="B168" s="81"/>
      <c r="C168" s="81"/>
      <c r="D168" s="81"/>
      <c r="E168" s="81"/>
      <c r="F168" s="81"/>
      <c r="G168" s="81"/>
      <c r="H168" s="81"/>
      <c r="I168" s="81"/>
      <c r="J168" s="81"/>
      <c r="K168" s="81"/>
      <c r="L168" s="60"/>
    </row>
    <row r="169" spans="1:14" ht="25.5" customHeight="1">
      <c r="A169" s="122" t="s">
        <v>268</v>
      </c>
      <c r="B169" s="118"/>
      <c r="C169" s="60"/>
      <c r="D169" s="60"/>
      <c r="E169" s="60"/>
      <c r="F169" s="60"/>
      <c r="G169" s="60"/>
      <c r="H169" s="60"/>
      <c r="I169" s="81"/>
      <c r="J169" s="60"/>
      <c r="K169" s="60"/>
      <c r="L169" s="71"/>
    </row>
    <row r="170" spans="1:14" ht="25.5" customHeight="1">
      <c r="A170" s="122" t="s">
        <v>269</v>
      </c>
      <c r="B170" s="118"/>
      <c r="C170" s="60"/>
      <c r="D170" s="60"/>
      <c r="E170" s="60"/>
      <c r="F170" s="60"/>
      <c r="G170" s="60"/>
      <c r="H170" s="60"/>
      <c r="I170" s="81"/>
      <c r="J170" s="60"/>
      <c r="K170" s="60"/>
      <c r="L170" s="71"/>
    </row>
    <row r="171" spans="1:14" ht="25.5" customHeight="1">
      <c r="A171" s="122" t="s">
        <v>270</v>
      </c>
      <c r="B171" s="118"/>
      <c r="C171" s="60"/>
      <c r="D171" s="60"/>
      <c r="E171" s="60"/>
      <c r="F171" s="60"/>
      <c r="G171" s="60"/>
      <c r="H171" s="60"/>
      <c r="I171" s="81"/>
      <c r="J171" s="60"/>
      <c r="K171" s="60"/>
      <c r="L171" s="71"/>
    </row>
    <row r="172" spans="1:14" ht="25.5" customHeight="1">
      <c r="A172" s="122" t="s">
        <v>271</v>
      </c>
      <c r="B172" s="118"/>
      <c r="C172" s="60"/>
      <c r="D172" s="60"/>
      <c r="E172" s="60"/>
      <c r="F172" s="60"/>
      <c r="G172" s="60"/>
      <c r="H172" s="60"/>
      <c r="I172" s="81"/>
      <c r="J172" s="60"/>
      <c r="K172" s="60"/>
      <c r="L172" s="71"/>
    </row>
    <row r="173" spans="1:14" ht="25.5" customHeight="1">
      <c r="A173" s="122" t="s">
        <v>272</v>
      </c>
      <c r="B173" s="118"/>
      <c r="C173" s="60"/>
      <c r="D173" s="60"/>
      <c r="E173" s="60"/>
      <c r="F173" s="60"/>
      <c r="G173" s="60"/>
      <c r="H173" s="60"/>
      <c r="I173" s="81"/>
      <c r="J173" s="60"/>
      <c r="K173" s="60"/>
      <c r="L173" s="71"/>
    </row>
    <row r="174" spans="1:14" ht="25.5" customHeight="1">
      <c r="A174" s="122" t="s">
        <v>273</v>
      </c>
      <c r="B174" s="118"/>
      <c r="C174" s="60"/>
      <c r="D174" s="60"/>
      <c r="E174" s="60"/>
      <c r="F174" s="60"/>
      <c r="G174" s="60"/>
      <c r="H174" s="60"/>
      <c r="I174" s="81"/>
      <c r="J174" s="60"/>
      <c r="K174" s="60"/>
      <c r="L174" s="71"/>
    </row>
    <row r="175" spans="1:14" ht="25.5" customHeight="1">
      <c r="A175" s="123" t="s">
        <v>274</v>
      </c>
      <c r="B175" s="118"/>
      <c r="C175" s="60"/>
      <c r="D175" s="60"/>
      <c r="E175" s="60"/>
      <c r="F175" s="60"/>
      <c r="G175" s="60"/>
      <c r="H175" s="60"/>
      <c r="I175" s="81"/>
      <c r="J175" s="60"/>
      <c r="K175" s="60"/>
      <c r="L175" s="71"/>
    </row>
    <row r="176" spans="1:14" ht="25.5" customHeight="1">
      <c r="A176" s="122" t="s">
        <v>275</v>
      </c>
      <c r="B176" s="118"/>
      <c r="C176" s="60"/>
      <c r="D176" s="60"/>
      <c r="E176" s="60"/>
      <c r="F176" s="60"/>
      <c r="G176" s="60"/>
      <c r="H176" s="60"/>
      <c r="I176" s="81"/>
      <c r="J176" s="60"/>
      <c r="K176" s="60"/>
      <c r="L176" s="71"/>
    </row>
    <row r="177" spans="1:14" ht="25.5" customHeight="1">
      <c r="A177" s="122" t="s">
        <v>276</v>
      </c>
      <c r="B177" s="118"/>
      <c r="C177" s="60"/>
      <c r="D177" s="60"/>
      <c r="E177" s="60"/>
      <c r="F177" s="60"/>
      <c r="G177" s="60"/>
      <c r="H177" s="60"/>
      <c r="I177" s="81"/>
      <c r="J177" s="60"/>
      <c r="K177" s="60"/>
      <c r="L177" s="71"/>
    </row>
    <row r="178" spans="1:14" ht="25.5" customHeight="1">
      <c r="A178" s="122" t="s">
        <v>277</v>
      </c>
      <c r="B178" s="118"/>
      <c r="C178" s="60"/>
      <c r="D178" s="60"/>
      <c r="E178" s="60"/>
      <c r="F178" s="60"/>
      <c r="G178" s="60"/>
      <c r="H178" s="60"/>
      <c r="I178" s="81"/>
      <c r="J178" s="60"/>
      <c r="K178" s="60"/>
      <c r="L178" s="71"/>
    </row>
    <row r="179" spans="1:14" ht="25.5" customHeight="1">
      <c r="A179" s="122" t="s">
        <v>278</v>
      </c>
      <c r="B179" s="118"/>
      <c r="C179" s="60"/>
      <c r="D179" s="60"/>
      <c r="E179" s="60"/>
      <c r="F179" s="60"/>
      <c r="G179" s="60"/>
      <c r="H179" s="60"/>
      <c r="I179" s="81"/>
      <c r="J179" s="60"/>
      <c r="K179" s="60"/>
      <c r="L179" s="71"/>
    </row>
    <row r="180" spans="1:14" ht="25.5" customHeight="1">
      <c r="A180" s="122" t="s">
        <v>279</v>
      </c>
      <c r="B180" s="118"/>
      <c r="C180" s="60"/>
      <c r="D180" s="60"/>
      <c r="E180" s="60"/>
      <c r="F180" s="60"/>
      <c r="G180" s="60"/>
      <c r="H180" s="60"/>
      <c r="I180" s="81"/>
      <c r="J180" s="60"/>
      <c r="K180" s="60"/>
      <c r="L180" s="71"/>
    </row>
    <row r="181" spans="1:14" ht="25.5" customHeight="1">
      <c r="A181" s="122" t="s">
        <v>280</v>
      </c>
      <c r="B181" s="118"/>
      <c r="C181" s="60"/>
      <c r="D181" s="60"/>
      <c r="E181" s="60"/>
      <c r="F181" s="60"/>
      <c r="G181" s="60"/>
      <c r="H181" s="60"/>
      <c r="I181" s="81"/>
      <c r="J181" s="60"/>
      <c r="K181" s="60"/>
      <c r="L181" s="71"/>
    </row>
    <row r="182" spans="1:14" s="62" customFormat="1" ht="25.5" customHeight="1">
      <c r="A182" s="124"/>
      <c r="B182" s="125"/>
      <c r="C182" s="80"/>
      <c r="D182" s="80"/>
      <c r="E182" s="80"/>
      <c r="F182" s="80"/>
      <c r="G182" s="80"/>
      <c r="H182" s="80"/>
      <c r="I182" s="108" t="s">
        <v>186</v>
      </c>
      <c r="J182" s="126"/>
      <c r="K182" s="80"/>
      <c r="L182" s="80"/>
      <c r="M182" s="80"/>
      <c r="N182" s="80"/>
    </row>
    <row r="183" spans="1:14" s="62" customFormat="1" ht="25.5" customHeight="1">
      <c r="A183" s="124"/>
      <c r="B183" s="125" t="s">
        <v>281</v>
      </c>
      <c r="C183" s="80"/>
      <c r="D183" s="80"/>
      <c r="E183" s="80"/>
      <c r="F183" s="80"/>
      <c r="G183" s="81"/>
      <c r="H183" s="80"/>
      <c r="I183" s="127" t="s">
        <v>923</v>
      </c>
      <c r="K183" s="80"/>
      <c r="L183" s="80"/>
      <c r="M183" s="80"/>
      <c r="N183" s="60"/>
    </row>
    <row r="184" spans="1:14" s="62" customFormat="1" ht="25.5" customHeight="1">
      <c r="A184" s="124"/>
      <c r="B184" s="80" t="s">
        <v>283</v>
      </c>
      <c r="D184" s="80"/>
      <c r="E184" s="80"/>
      <c r="F184" s="80"/>
      <c r="G184" s="81"/>
      <c r="H184" s="80"/>
      <c r="I184" s="127" t="s">
        <v>284</v>
      </c>
      <c r="K184" s="80"/>
      <c r="L184" s="80"/>
      <c r="M184" s="80"/>
      <c r="N184" s="60"/>
    </row>
    <row r="185" spans="1:14" s="62" customFormat="1" ht="25.5" customHeight="1">
      <c r="A185" s="124"/>
      <c r="B185" s="60" t="s">
        <v>195</v>
      </c>
      <c r="D185" s="80"/>
      <c r="E185" s="80"/>
      <c r="F185" s="80"/>
      <c r="G185" s="81"/>
      <c r="H185" s="80"/>
      <c r="I185" s="127" t="s">
        <v>282</v>
      </c>
      <c r="K185" s="80"/>
      <c r="L185" s="80"/>
      <c r="M185" s="80"/>
      <c r="N185" s="60"/>
    </row>
    <row r="186" spans="1:14" s="62" customFormat="1" ht="25.5" customHeight="1">
      <c r="A186" s="124"/>
      <c r="B186" s="60" t="s">
        <v>198</v>
      </c>
      <c r="D186" s="80"/>
      <c r="E186" s="80"/>
      <c r="F186" s="80"/>
      <c r="G186" s="80"/>
      <c r="H186" s="80"/>
      <c r="I186" s="127" t="s">
        <v>282</v>
      </c>
      <c r="K186" s="80"/>
      <c r="L186" s="80"/>
      <c r="M186" s="80"/>
      <c r="N186" s="60"/>
    </row>
    <row r="187" spans="1:14" ht="25.5" customHeight="1">
      <c r="A187" s="122" t="s">
        <v>285</v>
      </c>
      <c r="B187" s="118"/>
      <c r="C187" s="60"/>
      <c r="D187" s="60"/>
      <c r="E187" s="60"/>
      <c r="F187" s="60"/>
      <c r="G187" s="60"/>
      <c r="H187" s="60"/>
      <c r="I187" s="81"/>
      <c r="J187" s="60"/>
      <c r="K187" s="60"/>
      <c r="L187" s="71"/>
    </row>
    <row r="188" spans="1:14" ht="25.5" customHeight="1">
      <c r="A188" s="122" t="s">
        <v>286</v>
      </c>
      <c r="B188" s="118"/>
      <c r="C188" s="60"/>
      <c r="D188" s="60"/>
      <c r="E188" s="60"/>
      <c r="F188" s="60"/>
      <c r="G188" s="60"/>
      <c r="H188" s="60"/>
      <c r="I188" s="81"/>
      <c r="J188" s="60"/>
      <c r="K188" s="60"/>
      <c r="L188" s="71"/>
      <c r="N188" s="60"/>
    </row>
    <row r="189" spans="1:14" ht="25.5" customHeight="1">
      <c r="A189" s="128" t="s">
        <v>287</v>
      </c>
      <c r="B189" s="118"/>
      <c r="C189" s="60"/>
      <c r="D189" s="60"/>
      <c r="E189" s="60"/>
      <c r="F189" s="60"/>
      <c r="G189" s="60"/>
      <c r="H189" s="60"/>
      <c r="I189" s="81"/>
      <c r="J189" s="60"/>
      <c r="K189" s="60"/>
      <c r="L189" s="71"/>
    </row>
    <row r="190" spans="1:14" ht="25.5" customHeight="1">
      <c r="A190" s="122" t="s">
        <v>288</v>
      </c>
      <c r="B190" s="118"/>
      <c r="C190" s="60"/>
      <c r="D190" s="60"/>
      <c r="E190" s="60"/>
      <c r="F190" s="60"/>
      <c r="G190" s="60"/>
      <c r="H190" s="60"/>
      <c r="I190" s="81"/>
      <c r="J190" s="60"/>
      <c r="K190" s="60"/>
      <c r="L190" s="71"/>
    </row>
    <row r="191" spans="1:14" ht="25.5" customHeight="1">
      <c r="A191" s="122" t="s">
        <v>289</v>
      </c>
      <c r="B191" s="118"/>
      <c r="C191" s="60"/>
      <c r="D191" s="60"/>
      <c r="E191" s="60"/>
      <c r="F191" s="60"/>
      <c r="G191" s="60"/>
      <c r="H191" s="60"/>
      <c r="I191" s="81"/>
      <c r="J191" s="60"/>
      <c r="K191" s="60"/>
      <c r="L191" s="71"/>
    </row>
    <row r="192" spans="1:14" ht="25.5" customHeight="1">
      <c r="A192" s="122" t="s">
        <v>611</v>
      </c>
      <c r="B192" s="118"/>
      <c r="C192" s="60"/>
      <c r="D192" s="60"/>
      <c r="E192" s="60"/>
      <c r="F192" s="60"/>
      <c r="G192" s="60"/>
      <c r="H192" s="60"/>
      <c r="I192" s="81"/>
      <c r="J192" s="60"/>
      <c r="K192" s="60"/>
      <c r="L192" s="71"/>
    </row>
    <row r="193" spans="1:14" ht="25.5" customHeight="1">
      <c r="A193" s="122" t="s">
        <v>290</v>
      </c>
      <c r="B193" s="118"/>
      <c r="C193" s="60"/>
      <c r="D193" s="60"/>
      <c r="E193" s="60"/>
      <c r="F193" s="60"/>
      <c r="G193" s="60"/>
      <c r="H193" s="60"/>
      <c r="I193" s="81"/>
      <c r="J193" s="60"/>
      <c r="K193" s="60"/>
      <c r="L193" s="71"/>
    </row>
    <row r="194" spans="1:14" ht="25.5" customHeight="1">
      <c r="A194" s="122" t="s">
        <v>291</v>
      </c>
      <c r="B194" s="118"/>
      <c r="C194" s="60"/>
      <c r="D194" s="60"/>
      <c r="E194" s="60"/>
      <c r="F194" s="60"/>
      <c r="G194" s="60"/>
      <c r="H194" s="60"/>
      <c r="I194" s="81"/>
      <c r="J194" s="60"/>
      <c r="K194" s="60"/>
      <c r="L194" s="71"/>
    </row>
    <row r="195" spans="1:14" ht="25.5" customHeight="1">
      <c r="A195" s="122" t="s">
        <v>292</v>
      </c>
      <c r="B195" s="118"/>
      <c r="C195" s="60"/>
      <c r="D195" s="60"/>
      <c r="E195" s="60"/>
      <c r="F195" s="60"/>
      <c r="G195" s="60"/>
      <c r="H195" s="60"/>
      <c r="I195" s="81"/>
      <c r="J195" s="60"/>
      <c r="K195" s="60"/>
      <c r="L195" s="71"/>
    </row>
    <row r="196" spans="1:14" ht="25.5" customHeight="1">
      <c r="A196" s="122"/>
      <c r="B196" s="118"/>
      <c r="C196" s="60"/>
      <c r="D196" s="60"/>
      <c r="E196" s="60"/>
      <c r="F196" s="60"/>
      <c r="G196" s="60"/>
      <c r="H196" s="60"/>
      <c r="I196" s="81"/>
      <c r="J196" s="60"/>
      <c r="K196" s="60"/>
      <c r="L196" s="71"/>
    </row>
    <row r="197" spans="1:14" s="66" customFormat="1" ht="25.5" customHeight="1">
      <c r="A197" s="79"/>
      <c r="B197" s="62"/>
      <c r="C197" s="80"/>
      <c r="D197" s="80"/>
      <c r="E197" s="80"/>
      <c r="F197" s="80"/>
      <c r="G197" s="80"/>
      <c r="H197" s="80"/>
      <c r="I197" s="80"/>
      <c r="J197" s="80"/>
      <c r="K197" s="80"/>
      <c r="L197" s="80"/>
      <c r="M197" s="80"/>
      <c r="N197" s="80"/>
    </row>
    <row r="198" spans="1:14" ht="25.5" customHeight="1">
      <c r="A198" s="62"/>
      <c r="B198" s="62"/>
      <c r="C198" s="62"/>
      <c r="D198" s="62"/>
      <c r="E198" s="62"/>
      <c r="F198" s="62"/>
      <c r="G198" s="62"/>
      <c r="H198" s="62"/>
      <c r="I198" s="62"/>
      <c r="J198" s="62"/>
      <c r="K198" s="62"/>
      <c r="L198" s="71"/>
    </row>
    <row r="199" spans="1:14" ht="25.5" customHeight="1">
      <c r="A199" s="129"/>
      <c r="B199" s="130"/>
      <c r="C199" s="80" t="s">
        <v>9</v>
      </c>
      <c r="D199" s="80"/>
      <c r="E199" s="62"/>
      <c r="F199" s="130"/>
      <c r="G199" s="130"/>
      <c r="H199" s="130"/>
      <c r="I199" s="130"/>
      <c r="J199" s="130"/>
      <c r="K199" s="130"/>
      <c r="L199" s="130"/>
    </row>
    <row r="200" spans="1:14" ht="25.5" customHeight="1">
      <c r="A200" s="129"/>
      <c r="B200" s="130"/>
      <c r="C200" s="80" t="s">
        <v>10</v>
      </c>
      <c r="D200" s="80"/>
      <c r="E200" s="62"/>
      <c r="F200" s="130"/>
      <c r="G200" s="130"/>
      <c r="H200" s="130"/>
      <c r="I200" s="130"/>
      <c r="J200" s="130"/>
      <c r="K200" s="130"/>
      <c r="L200" s="130"/>
    </row>
    <row r="201" spans="1:14" ht="28.35" customHeight="1">
      <c r="A201" s="654" t="s">
        <v>293</v>
      </c>
      <c r="B201" s="654"/>
      <c r="C201" s="654"/>
      <c r="D201" s="654"/>
      <c r="E201" s="654"/>
      <c r="F201" s="654"/>
      <c r="G201" s="654"/>
      <c r="H201" s="654"/>
      <c r="I201" s="654"/>
      <c r="J201" s="654"/>
      <c r="K201" s="654"/>
      <c r="L201" s="130"/>
    </row>
    <row r="202" spans="1:14" ht="28.35" customHeight="1">
      <c r="A202" s="81"/>
      <c r="B202" s="81"/>
      <c r="C202" s="81"/>
      <c r="D202" s="81"/>
      <c r="E202" s="81"/>
      <c r="F202" s="81"/>
      <c r="G202" s="81"/>
      <c r="H202" s="81"/>
      <c r="I202" s="81"/>
      <c r="J202" s="81"/>
      <c r="K202" s="81"/>
      <c r="L202" s="130"/>
    </row>
    <row r="203" spans="1:14" ht="28.35" customHeight="1">
      <c r="A203" s="79" t="s">
        <v>159</v>
      </c>
      <c r="B203" s="130"/>
      <c r="C203" s="130"/>
      <c r="D203" s="74"/>
      <c r="E203" s="74"/>
      <c r="F203" s="130"/>
      <c r="G203" s="130"/>
      <c r="H203" s="130"/>
      <c r="I203" s="130"/>
      <c r="J203" s="130"/>
      <c r="K203" s="130"/>
      <c r="L203" s="130"/>
    </row>
    <row r="204" spans="1:14" ht="28.35" customHeight="1">
      <c r="A204" s="122" t="s">
        <v>294</v>
      </c>
      <c r="B204" s="118"/>
      <c r="C204" s="60"/>
      <c r="D204" s="60"/>
      <c r="E204" s="60"/>
      <c r="F204" s="60"/>
      <c r="G204" s="60"/>
      <c r="H204" s="60"/>
      <c r="I204" s="81"/>
      <c r="J204" s="60"/>
      <c r="K204" s="60"/>
      <c r="L204" s="71"/>
    </row>
    <row r="205" spans="1:14" ht="28.35" customHeight="1">
      <c r="A205" s="122" t="s">
        <v>295</v>
      </c>
      <c r="B205" s="118"/>
      <c r="C205" s="60"/>
      <c r="D205" s="60"/>
      <c r="E205" s="60"/>
      <c r="F205" s="60"/>
      <c r="G205" s="60"/>
      <c r="H205" s="60"/>
      <c r="I205" s="81"/>
      <c r="J205" s="60"/>
      <c r="K205" s="60"/>
      <c r="L205" s="71"/>
    </row>
    <row r="206" spans="1:14" ht="28.35" customHeight="1">
      <c r="A206" s="122" t="s">
        <v>296</v>
      </c>
      <c r="B206" s="118"/>
      <c r="C206" s="60"/>
      <c r="D206" s="60"/>
      <c r="E206" s="60"/>
      <c r="F206" s="60"/>
      <c r="G206" s="60"/>
      <c r="H206" s="60"/>
      <c r="I206" s="81"/>
      <c r="J206" s="60"/>
      <c r="K206" s="60"/>
      <c r="L206" s="71"/>
    </row>
    <row r="207" spans="1:14" ht="28.35" customHeight="1">
      <c r="A207" s="122" t="s">
        <v>297</v>
      </c>
      <c r="B207" s="118"/>
      <c r="C207" s="60"/>
      <c r="D207" s="60"/>
      <c r="E207" s="60"/>
      <c r="F207" s="60"/>
      <c r="G207" s="60"/>
      <c r="H207" s="60"/>
      <c r="I207" s="81"/>
      <c r="J207" s="60"/>
      <c r="K207" s="60"/>
      <c r="L207" s="71"/>
    </row>
    <row r="208" spans="1:14" ht="28.35" customHeight="1">
      <c r="A208" s="122" t="s">
        <v>298</v>
      </c>
      <c r="B208" s="118"/>
      <c r="C208" s="60"/>
      <c r="D208" s="60"/>
      <c r="E208" s="60"/>
      <c r="F208" s="60"/>
      <c r="G208" s="60"/>
      <c r="H208" s="60"/>
      <c r="I208" s="81"/>
      <c r="J208" s="60"/>
      <c r="K208" s="60"/>
      <c r="L208" s="71"/>
    </row>
    <row r="209" spans="1:12" ht="28.35" customHeight="1">
      <c r="A209" s="128" t="s">
        <v>299</v>
      </c>
      <c r="B209" s="118"/>
      <c r="C209" s="60"/>
      <c r="D209" s="60"/>
      <c r="E209" s="60"/>
      <c r="F209" s="60"/>
      <c r="G209" s="60"/>
      <c r="H209" s="60"/>
      <c r="I209" s="81"/>
      <c r="J209" s="60"/>
      <c r="K209" s="60"/>
      <c r="L209" s="71"/>
    </row>
    <row r="210" spans="1:12" ht="28.35" customHeight="1">
      <c r="A210" s="122" t="s">
        <v>300</v>
      </c>
      <c r="B210" s="118"/>
      <c r="C210" s="60"/>
      <c r="D210" s="60"/>
      <c r="E210" s="60"/>
      <c r="F210" s="60"/>
      <c r="G210" s="60"/>
      <c r="H210" s="60"/>
      <c r="I210" s="81"/>
      <c r="J210" s="60"/>
      <c r="K210" s="60"/>
      <c r="L210" s="71"/>
    </row>
    <row r="211" spans="1:12" ht="28.35" customHeight="1">
      <c r="A211" s="122" t="s">
        <v>301</v>
      </c>
      <c r="B211" s="118"/>
      <c r="C211" s="60"/>
      <c r="D211" s="60"/>
      <c r="E211" s="60"/>
      <c r="F211" s="60"/>
      <c r="G211" s="60"/>
      <c r="H211" s="60"/>
      <c r="I211" s="81"/>
      <c r="J211" s="60"/>
      <c r="K211" s="60"/>
      <c r="L211" s="71"/>
    </row>
    <row r="212" spans="1:12" ht="28.35" customHeight="1">
      <c r="A212" s="119" t="s">
        <v>302</v>
      </c>
      <c r="B212" s="118"/>
      <c r="C212" s="60"/>
      <c r="D212" s="60"/>
      <c r="E212" s="60"/>
      <c r="F212" s="60"/>
      <c r="G212" s="60"/>
      <c r="H212" s="60"/>
      <c r="I212" s="81"/>
      <c r="J212" s="60"/>
      <c r="K212" s="60"/>
      <c r="L212" s="71"/>
    </row>
    <row r="213" spans="1:12" ht="28.35" customHeight="1">
      <c r="A213" s="121" t="s">
        <v>303</v>
      </c>
      <c r="B213" s="118"/>
      <c r="C213" s="60"/>
      <c r="D213" s="60"/>
      <c r="E213" s="60"/>
      <c r="F213" s="60"/>
      <c r="G213" s="60"/>
      <c r="H213" s="60"/>
      <c r="I213" s="81"/>
      <c r="J213" s="60"/>
      <c r="K213" s="60"/>
      <c r="L213" s="71"/>
    </row>
    <row r="214" spans="1:12" ht="28.35" customHeight="1">
      <c r="A214" s="120" t="s">
        <v>304</v>
      </c>
      <c r="B214" s="118"/>
      <c r="C214" s="60"/>
      <c r="D214" s="60"/>
      <c r="E214" s="60"/>
      <c r="F214" s="60"/>
      <c r="G214" s="60"/>
      <c r="H214" s="60"/>
      <c r="I214" s="81"/>
      <c r="J214" s="60"/>
      <c r="K214" s="60"/>
      <c r="L214" s="71"/>
    </row>
    <row r="215" spans="1:12" ht="28.35" customHeight="1">
      <c r="A215" s="131" t="s">
        <v>305</v>
      </c>
      <c r="B215" s="130"/>
      <c r="C215" s="130"/>
      <c r="D215" s="130"/>
      <c r="E215" s="130"/>
      <c r="F215" s="130"/>
      <c r="G215" s="130"/>
      <c r="H215" s="132"/>
      <c r="I215" s="132"/>
      <c r="J215" s="132"/>
      <c r="K215" s="132"/>
      <c r="L215" s="71"/>
    </row>
    <row r="216" spans="1:12" ht="28.35" customHeight="1">
      <c r="A216" s="131" t="s">
        <v>306</v>
      </c>
      <c r="B216" s="130"/>
      <c r="C216" s="130"/>
      <c r="D216" s="130"/>
      <c r="E216" s="130"/>
      <c r="F216" s="130"/>
      <c r="G216" s="130"/>
      <c r="H216" s="130"/>
      <c r="I216" s="132"/>
      <c r="J216" s="132"/>
      <c r="K216" s="132"/>
      <c r="L216" s="71"/>
    </row>
    <row r="217" spans="1:12" ht="28.35" customHeight="1">
      <c r="A217" s="131" t="s">
        <v>307</v>
      </c>
      <c r="B217" s="130"/>
      <c r="C217" s="130"/>
      <c r="D217" s="130"/>
      <c r="E217" s="130"/>
      <c r="F217" s="130"/>
      <c r="G217" s="130"/>
      <c r="H217" s="130"/>
      <c r="I217" s="132"/>
      <c r="J217" s="132"/>
      <c r="K217" s="132"/>
      <c r="L217" s="71"/>
    </row>
    <row r="218" spans="1:12" ht="28.35" customHeight="1">
      <c r="A218" s="131" t="s">
        <v>308</v>
      </c>
      <c r="B218" s="130"/>
      <c r="C218" s="130"/>
      <c r="D218" s="130"/>
      <c r="E218" s="130"/>
      <c r="F218" s="130"/>
      <c r="G218" s="130"/>
      <c r="H218" s="130"/>
      <c r="I218" s="132"/>
      <c r="J218" s="132"/>
      <c r="K218" s="132"/>
      <c r="L218" s="71"/>
    </row>
    <row r="219" spans="1:12" ht="28.35" customHeight="1">
      <c r="A219" s="131" t="s">
        <v>309</v>
      </c>
      <c r="B219" s="130"/>
      <c r="C219" s="130"/>
      <c r="D219" s="130"/>
      <c r="E219" s="130"/>
      <c r="F219" s="130"/>
      <c r="G219" s="130"/>
      <c r="H219" s="130"/>
      <c r="I219" s="132"/>
      <c r="J219" s="132"/>
      <c r="K219" s="132"/>
      <c r="L219" s="80"/>
    </row>
    <row r="220" spans="1:12" ht="28.35" customHeight="1">
      <c r="A220" s="131" t="s">
        <v>310</v>
      </c>
      <c r="B220" s="130"/>
      <c r="C220" s="130"/>
      <c r="D220" s="130"/>
      <c r="E220" s="130"/>
      <c r="F220" s="130"/>
      <c r="G220" s="130"/>
      <c r="H220" s="130"/>
      <c r="I220" s="132"/>
      <c r="J220" s="132"/>
      <c r="K220" s="132"/>
      <c r="L220" s="80"/>
    </row>
    <row r="221" spans="1:12" ht="28.35" customHeight="1">
      <c r="A221" s="131" t="s">
        <v>311</v>
      </c>
      <c r="B221" s="130"/>
      <c r="C221" s="130"/>
      <c r="D221" s="130"/>
      <c r="E221" s="130"/>
      <c r="F221" s="130"/>
      <c r="G221" s="130"/>
      <c r="H221" s="130"/>
      <c r="I221" s="132"/>
      <c r="J221" s="132"/>
      <c r="K221" s="132"/>
      <c r="L221" s="80"/>
    </row>
    <row r="222" spans="1:12" ht="28.35" customHeight="1">
      <c r="A222" s="131" t="s">
        <v>312</v>
      </c>
      <c r="B222" s="130"/>
      <c r="C222" s="130"/>
      <c r="D222" s="130"/>
      <c r="E222" s="130"/>
      <c r="F222" s="130"/>
      <c r="G222" s="130"/>
      <c r="H222" s="130"/>
      <c r="I222" s="132"/>
      <c r="J222" s="132"/>
      <c r="K222" s="132"/>
      <c r="L222" s="80"/>
    </row>
    <row r="223" spans="1:12" ht="28.35" customHeight="1">
      <c r="A223" s="131" t="s">
        <v>313</v>
      </c>
      <c r="B223" s="130"/>
      <c r="C223" s="130"/>
      <c r="D223" s="130"/>
      <c r="E223" s="130"/>
      <c r="F223" s="130"/>
      <c r="G223" s="130"/>
      <c r="H223" s="130"/>
      <c r="I223" s="132"/>
      <c r="J223" s="132"/>
      <c r="K223" s="132"/>
      <c r="L223" s="80"/>
    </row>
    <row r="224" spans="1:12" ht="28.35" customHeight="1">
      <c r="A224" s="131" t="s">
        <v>314</v>
      </c>
      <c r="B224" s="130"/>
      <c r="C224" s="130"/>
      <c r="D224" s="130"/>
      <c r="E224" s="130"/>
      <c r="F224" s="130"/>
      <c r="G224" s="130"/>
      <c r="H224" s="130"/>
      <c r="I224" s="132"/>
      <c r="J224" s="132"/>
      <c r="K224" s="132"/>
      <c r="L224" s="80"/>
    </row>
    <row r="225" spans="1:12" ht="28.35" customHeight="1">
      <c r="A225" s="131" t="s">
        <v>315</v>
      </c>
      <c r="B225" s="130"/>
      <c r="C225" s="130"/>
      <c r="D225" s="130"/>
      <c r="E225" s="130"/>
      <c r="F225" s="130"/>
      <c r="G225" s="130"/>
      <c r="H225" s="130"/>
      <c r="I225" s="132"/>
      <c r="J225" s="132"/>
      <c r="K225" s="132"/>
      <c r="L225" s="80"/>
    </row>
    <row r="226" spans="1:12" ht="28.35" customHeight="1">
      <c r="A226" s="131" t="s">
        <v>316</v>
      </c>
      <c r="B226" s="130"/>
      <c r="C226" s="130"/>
      <c r="D226" s="74"/>
      <c r="E226" s="74"/>
      <c r="F226" s="130"/>
      <c r="G226" s="130"/>
      <c r="H226" s="130"/>
      <c r="I226" s="130"/>
      <c r="J226" s="130"/>
      <c r="K226" s="130"/>
      <c r="L226" s="80"/>
    </row>
    <row r="227" spans="1:12" ht="28.35" customHeight="1">
      <c r="A227" s="131" t="s">
        <v>317</v>
      </c>
      <c r="B227" s="130"/>
      <c r="C227" s="130"/>
      <c r="D227" s="74"/>
      <c r="E227" s="74"/>
      <c r="F227" s="130"/>
      <c r="G227" s="130"/>
      <c r="H227" s="130"/>
      <c r="I227" s="130"/>
      <c r="J227" s="130"/>
      <c r="K227" s="130"/>
      <c r="L227" s="80"/>
    </row>
    <row r="228" spans="1:12" ht="28.35" customHeight="1">
      <c r="A228" s="131"/>
      <c r="B228" s="130"/>
      <c r="C228" s="130"/>
      <c r="D228" s="74"/>
      <c r="E228" s="74"/>
      <c r="F228" s="130"/>
      <c r="G228" s="130"/>
      <c r="H228" s="130"/>
      <c r="I228" s="130"/>
      <c r="J228" s="130"/>
      <c r="K228" s="130"/>
      <c r="L228" s="80"/>
    </row>
    <row r="229" spans="1:12" ht="28.35" customHeight="1">
      <c r="A229" s="79"/>
      <c r="B229" s="61"/>
      <c r="C229" s="80"/>
      <c r="D229" s="120"/>
      <c r="E229" s="120"/>
      <c r="F229" s="120"/>
      <c r="G229" s="120"/>
      <c r="H229" s="120"/>
      <c r="I229" s="120"/>
      <c r="J229" s="110"/>
      <c r="K229" s="110"/>
      <c r="L229" s="130"/>
    </row>
    <row r="230" spans="1:12" ht="28.35" customHeight="1">
      <c r="A230" s="129"/>
      <c r="B230" s="130"/>
      <c r="C230" s="80" t="s">
        <v>9</v>
      </c>
      <c r="D230" s="80"/>
      <c r="E230" s="62"/>
      <c r="F230" s="130"/>
      <c r="G230" s="130"/>
      <c r="H230" s="130"/>
      <c r="I230" s="130"/>
      <c r="J230" s="130"/>
      <c r="K230" s="130"/>
      <c r="L230" s="130"/>
    </row>
    <row r="231" spans="1:12" ht="28.35" customHeight="1">
      <c r="A231" s="129"/>
      <c r="B231" s="130"/>
      <c r="C231" s="80" t="s">
        <v>10</v>
      </c>
      <c r="D231" s="80"/>
      <c r="E231" s="62"/>
      <c r="F231" s="130"/>
      <c r="G231" s="130"/>
      <c r="H231" s="130"/>
      <c r="I231" s="130"/>
      <c r="J231" s="130"/>
      <c r="K231" s="130"/>
      <c r="L231" s="130"/>
    </row>
    <row r="232" spans="1:12" ht="26.25" customHeight="1">
      <c r="A232" s="654" t="s">
        <v>318</v>
      </c>
      <c r="B232" s="654"/>
      <c r="C232" s="654"/>
      <c r="D232" s="654"/>
      <c r="E232" s="654"/>
      <c r="F232" s="654"/>
      <c r="G232" s="654"/>
      <c r="H232" s="654"/>
      <c r="I232" s="654"/>
      <c r="J232" s="654"/>
      <c r="K232" s="654"/>
      <c r="L232" s="130"/>
    </row>
    <row r="233" spans="1:12" ht="26.25" customHeight="1">
      <c r="A233" s="81"/>
      <c r="B233" s="81"/>
      <c r="C233" s="81"/>
      <c r="D233" s="81"/>
      <c r="E233" s="81"/>
      <c r="F233" s="81"/>
      <c r="G233" s="81"/>
      <c r="H233" s="81"/>
      <c r="I233" s="81"/>
      <c r="J233" s="81"/>
      <c r="K233" s="81"/>
      <c r="L233" s="130"/>
    </row>
    <row r="234" spans="1:12" ht="26.25" customHeight="1">
      <c r="A234" s="79" t="s">
        <v>159</v>
      </c>
      <c r="B234" s="130"/>
      <c r="C234" s="130"/>
      <c r="D234" s="74"/>
      <c r="E234" s="74"/>
      <c r="F234" s="130"/>
      <c r="G234" s="130"/>
      <c r="H234" s="130"/>
      <c r="I234" s="130"/>
      <c r="J234" s="130"/>
      <c r="K234" s="130"/>
      <c r="L234" s="130"/>
    </row>
    <row r="235" spans="1:12" ht="26.25" customHeight="1">
      <c r="A235" s="131" t="s">
        <v>319</v>
      </c>
      <c r="B235" s="130"/>
      <c r="C235" s="130"/>
      <c r="D235" s="74"/>
      <c r="E235" s="74"/>
      <c r="F235" s="130"/>
      <c r="G235" s="130"/>
      <c r="H235" s="130"/>
      <c r="I235" s="130"/>
      <c r="J235" s="130"/>
      <c r="K235" s="130"/>
      <c r="L235" s="132"/>
    </row>
    <row r="236" spans="1:12" ht="26.25" customHeight="1">
      <c r="A236" s="131" t="s">
        <v>320</v>
      </c>
      <c r="B236" s="130"/>
      <c r="C236" s="130"/>
      <c r="D236" s="74"/>
      <c r="E236" s="74"/>
      <c r="F236" s="130"/>
      <c r="G236" s="130"/>
      <c r="H236" s="130"/>
      <c r="I236" s="130"/>
      <c r="J236" s="130"/>
      <c r="K236" s="130"/>
      <c r="L236" s="132"/>
    </row>
    <row r="237" spans="1:12" ht="26.25" customHeight="1">
      <c r="A237" s="131" t="s">
        <v>321</v>
      </c>
      <c r="B237" s="130"/>
      <c r="C237" s="130"/>
      <c r="D237" s="74"/>
      <c r="E237" s="74"/>
      <c r="F237" s="130"/>
      <c r="G237" s="130"/>
      <c r="H237" s="130"/>
      <c r="I237" s="130"/>
      <c r="J237" s="130"/>
      <c r="K237" s="130"/>
      <c r="L237" s="132"/>
    </row>
    <row r="238" spans="1:12" ht="26.25" customHeight="1">
      <c r="A238" s="131" t="s">
        <v>322</v>
      </c>
      <c r="B238" s="130"/>
      <c r="C238" s="130"/>
      <c r="D238" s="74"/>
      <c r="E238" s="74"/>
      <c r="F238" s="130"/>
      <c r="G238" s="130"/>
      <c r="H238" s="130"/>
      <c r="I238" s="130"/>
      <c r="J238" s="130"/>
      <c r="K238" s="130"/>
      <c r="L238" s="132"/>
    </row>
    <row r="239" spans="1:12" ht="26.25" customHeight="1">
      <c r="A239" s="131" t="s">
        <v>323</v>
      </c>
      <c r="B239" s="130"/>
      <c r="C239" s="130"/>
      <c r="D239" s="74"/>
      <c r="E239" s="74"/>
      <c r="F239" s="130"/>
      <c r="G239" s="130"/>
      <c r="H239" s="130"/>
      <c r="I239" s="130"/>
      <c r="J239" s="130"/>
      <c r="K239" s="130"/>
      <c r="L239" s="132"/>
    </row>
    <row r="240" spans="1:12" ht="26.25" customHeight="1">
      <c r="A240" s="71" t="s">
        <v>324</v>
      </c>
      <c r="B240" s="130"/>
      <c r="C240" s="130"/>
      <c r="D240" s="74"/>
      <c r="E240" s="74"/>
      <c r="F240" s="130"/>
      <c r="G240" s="130"/>
      <c r="H240" s="130"/>
      <c r="I240" s="130"/>
      <c r="J240" s="130"/>
      <c r="K240" s="130"/>
      <c r="L240" s="132"/>
    </row>
    <row r="241" spans="1:12" ht="26.25" customHeight="1">
      <c r="A241" s="71" t="s">
        <v>325</v>
      </c>
      <c r="B241" s="130"/>
      <c r="C241" s="130"/>
      <c r="D241" s="74"/>
      <c r="E241" s="74"/>
      <c r="F241" s="130"/>
      <c r="G241" s="130"/>
      <c r="H241" s="130"/>
      <c r="I241" s="130"/>
      <c r="J241" s="130"/>
      <c r="K241" s="130"/>
      <c r="L241" s="132"/>
    </row>
    <row r="242" spans="1:12" ht="26.25" customHeight="1">
      <c r="A242" s="71" t="s">
        <v>326</v>
      </c>
      <c r="B242" s="130"/>
      <c r="C242" s="130"/>
      <c r="D242" s="74"/>
      <c r="E242" s="74"/>
      <c r="F242" s="130"/>
      <c r="G242" s="130"/>
      <c r="H242" s="130"/>
      <c r="I242" s="130"/>
      <c r="J242" s="130"/>
      <c r="K242" s="130"/>
      <c r="L242" s="132"/>
    </row>
    <row r="243" spans="1:12" ht="26.25" customHeight="1">
      <c r="A243" s="71" t="s">
        <v>327</v>
      </c>
      <c r="B243" s="71"/>
      <c r="C243" s="71"/>
      <c r="D243" s="71"/>
      <c r="E243" s="71"/>
      <c r="F243" s="71"/>
      <c r="G243" s="71"/>
      <c r="H243" s="71"/>
      <c r="I243" s="71"/>
      <c r="J243" s="71"/>
      <c r="K243" s="71"/>
      <c r="L243" s="132"/>
    </row>
    <row r="244" spans="1:12" ht="26.25" customHeight="1">
      <c r="A244" s="71"/>
      <c r="B244" s="71" t="s">
        <v>328</v>
      </c>
      <c r="C244" s="71"/>
      <c r="D244" s="71"/>
      <c r="E244" s="71"/>
      <c r="F244" s="71"/>
      <c r="G244" s="71"/>
      <c r="H244" s="71"/>
      <c r="I244" s="71"/>
      <c r="J244" s="71"/>
      <c r="K244" s="71"/>
      <c r="L244" s="130"/>
    </row>
    <row r="245" spans="1:12" ht="26.25" customHeight="1">
      <c r="A245" s="71" t="s">
        <v>329</v>
      </c>
      <c r="B245" s="71"/>
      <c r="C245" s="71"/>
      <c r="D245" s="71"/>
      <c r="E245" s="71"/>
      <c r="F245" s="71"/>
      <c r="G245" s="71"/>
      <c r="H245" s="71"/>
      <c r="I245" s="71"/>
      <c r="J245" s="71"/>
      <c r="K245" s="71"/>
      <c r="L245" s="130"/>
    </row>
    <row r="246" spans="1:12" ht="26.25" customHeight="1">
      <c r="A246" s="71" t="s">
        <v>330</v>
      </c>
      <c r="B246" s="71"/>
      <c r="C246" s="71"/>
      <c r="D246" s="71"/>
      <c r="E246" s="71"/>
      <c r="F246" s="71"/>
      <c r="G246" s="71"/>
      <c r="H246" s="71"/>
      <c r="I246" s="71"/>
      <c r="J246" s="71"/>
      <c r="K246" s="71"/>
      <c r="L246" s="130"/>
    </row>
    <row r="247" spans="1:12" ht="26.25" customHeight="1">
      <c r="A247" s="71" t="s">
        <v>331</v>
      </c>
      <c r="B247" s="71"/>
      <c r="C247" s="71"/>
      <c r="D247" s="71"/>
      <c r="E247" s="71"/>
      <c r="F247" s="71"/>
      <c r="G247" s="71"/>
      <c r="H247" s="71"/>
      <c r="I247" s="71"/>
      <c r="J247" s="71"/>
      <c r="K247" s="71"/>
      <c r="L247" s="130"/>
    </row>
    <row r="248" spans="1:12" ht="26.25" customHeight="1">
      <c r="A248" s="71" t="s">
        <v>332</v>
      </c>
      <c r="B248" s="71"/>
      <c r="C248" s="71"/>
      <c r="D248" s="71"/>
      <c r="E248" s="71"/>
      <c r="F248" s="71"/>
      <c r="G248" s="71"/>
      <c r="H248" s="71"/>
      <c r="I248" s="71"/>
      <c r="J248" s="71"/>
      <c r="K248" s="71"/>
      <c r="L248" s="130"/>
    </row>
    <row r="249" spans="1:12" ht="26.25" customHeight="1">
      <c r="A249" s="125"/>
      <c r="B249" s="71" t="s">
        <v>333</v>
      </c>
      <c r="C249" s="71"/>
      <c r="D249" s="71"/>
      <c r="E249" s="71"/>
      <c r="F249" s="71"/>
      <c r="G249" s="71"/>
      <c r="H249" s="71"/>
      <c r="I249" s="71"/>
      <c r="J249" s="71"/>
      <c r="K249" s="71"/>
      <c r="L249" s="130"/>
    </row>
    <row r="250" spans="1:12" ht="26.25" customHeight="1">
      <c r="A250" s="125" t="s">
        <v>334</v>
      </c>
      <c r="B250" s="66"/>
      <c r="C250" s="71"/>
      <c r="D250" s="71"/>
      <c r="E250" s="71"/>
      <c r="F250" s="71"/>
      <c r="G250" s="71"/>
      <c r="H250" s="71"/>
      <c r="I250" s="71"/>
      <c r="J250" s="71"/>
      <c r="K250" s="71"/>
      <c r="L250" s="130"/>
    </row>
    <row r="251" spans="1:12" ht="26.25" customHeight="1">
      <c r="A251" s="125" t="s">
        <v>335</v>
      </c>
      <c r="B251" s="66"/>
      <c r="C251" s="71"/>
      <c r="D251" s="71"/>
      <c r="E251" s="71"/>
      <c r="F251" s="71"/>
      <c r="G251" s="71"/>
      <c r="H251" s="71"/>
      <c r="I251" s="71"/>
      <c r="J251" s="71"/>
      <c r="K251" s="71"/>
      <c r="L251" s="130"/>
    </row>
    <row r="252" spans="1:12" ht="26.25" customHeight="1">
      <c r="A252" s="125"/>
      <c r="B252" s="71" t="s">
        <v>336</v>
      </c>
      <c r="C252" s="71"/>
      <c r="D252" s="71"/>
      <c r="E252" s="71"/>
      <c r="F252" s="71"/>
      <c r="G252" s="71"/>
      <c r="H252" s="71"/>
      <c r="I252" s="71"/>
      <c r="J252" s="71"/>
      <c r="K252" s="71"/>
      <c r="L252" s="130"/>
    </row>
    <row r="253" spans="1:12" ht="26.25" customHeight="1">
      <c r="A253" s="125" t="s">
        <v>337</v>
      </c>
      <c r="C253" s="80"/>
      <c r="D253" s="120"/>
      <c r="E253" s="120"/>
      <c r="F253" s="120"/>
      <c r="G253" s="120"/>
      <c r="H253" s="120"/>
      <c r="I253" s="120"/>
      <c r="J253" s="110"/>
      <c r="K253" s="110"/>
      <c r="L253" s="71"/>
    </row>
    <row r="254" spans="1:12" ht="26.25" customHeight="1">
      <c r="A254" s="110" t="s">
        <v>338</v>
      </c>
      <c r="B254" s="61"/>
      <c r="C254" s="80"/>
      <c r="D254" s="120"/>
      <c r="E254" s="120"/>
      <c r="F254" s="120"/>
      <c r="G254" s="120"/>
      <c r="H254" s="120"/>
      <c r="I254" s="120"/>
      <c r="J254" s="110"/>
      <c r="K254" s="110"/>
      <c r="L254" s="71"/>
    </row>
    <row r="255" spans="1:12" ht="26.25" customHeight="1">
      <c r="A255" s="120" t="s">
        <v>339</v>
      </c>
      <c r="B255" s="61"/>
      <c r="C255" s="80"/>
      <c r="D255" s="120"/>
      <c r="E255" s="120"/>
      <c r="F255" s="120"/>
      <c r="G255" s="120"/>
      <c r="H255" s="120"/>
      <c r="I255" s="120"/>
      <c r="J255" s="110"/>
      <c r="K255" s="110"/>
      <c r="L255" s="71"/>
    </row>
    <row r="256" spans="1:12" ht="26.25" customHeight="1">
      <c r="A256" s="120" t="s">
        <v>340</v>
      </c>
      <c r="B256" s="61"/>
      <c r="C256" s="80"/>
      <c r="D256" s="120"/>
      <c r="E256" s="120"/>
      <c r="F256" s="120"/>
      <c r="G256" s="120"/>
      <c r="H256" s="120"/>
      <c r="I256" s="120"/>
      <c r="J256" s="110"/>
      <c r="K256" s="110"/>
      <c r="L256" s="71"/>
    </row>
    <row r="257" spans="1:12" ht="26.25" customHeight="1">
      <c r="A257" s="120" t="s">
        <v>341</v>
      </c>
      <c r="B257" s="61"/>
      <c r="C257" s="80"/>
      <c r="D257" s="120"/>
      <c r="E257" s="120"/>
      <c r="F257" s="120"/>
      <c r="G257" s="120"/>
      <c r="H257" s="120"/>
      <c r="I257" s="120"/>
      <c r="J257" s="110"/>
      <c r="K257" s="110"/>
      <c r="L257" s="71"/>
    </row>
    <row r="258" spans="1:12" ht="26.25" customHeight="1">
      <c r="A258" s="133" t="s">
        <v>342</v>
      </c>
      <c r="B258" s="61"/>
      <c r="C258" s="80"/>
      <c r="D258" s="120"/>
      <c r="E258" s="120"/>
      <c r="F258" s="120"/>
      <c r="G258" s="120"/>
      <c r="H258" s="120"/>
      <c r="I258" s="120"/>
      <c r="J258" s="110"/>
      <c r="K258" s="110"/>
      <c r="L258" s="71"/>
    </row>
    <row r="259" spans="1:12" ht="26.25" customHeight="1">
      <c r="A259" s="134" t="s">
        <v>343</v>
      </c>
      <c r="B259" s="61"/>
      <c r="C259" s="80"/>
      <c r="D259" s="120"/>
      <c r="E259" s="120"/>
      <c r="F259" s="120"/>
      <c r="G259" s="120"/>
      <c r="H259" s="120"/>
      <c r="I259" s="120"/>
      <c r="J259" s="110"/>
      <c r="K259" s="110"/>
      <c r="L259" s="71"/>
    </row>
    <row r="260" spans="1:12" ht="26.25" customHeight="1">
      <c r="A260" s="134" t="s">
        <v>344</v>
      </c>
      <c r="B260" s="61"/>
      <c r="C260" s="80"/>
      <c r="D260" s="120"/>
      <c r="E260" s="120"/>
      <c r="F260" s="120"/>
      <c r="G260" s="120"/>
      <c r="H260" s="120"/>
      <c r="I260" s="120"/>
      <c r="J260" s="110"/>
      <c r="K260" s="110"/>
      <c r="L260" s="71"/>
    </row>
    <row r="261" spans="1:12" ht="26.25" customHeight="1">
      <c r="A261" s="134" t="s">
        <v>345</v>
      </c>
      <c r="B261" s="61"/>
      <c r="C261" s="80"/>
      <c r="D261" s="120"/>
      <c r="E261" s="120"/>
      <c r="F261" s="120"/>
      <c r="G261" s="120"/>
      <c r="H261" s="120"/>
      <c r="I261" s="120"/>
      <c r="J261" s="110"/>
      <c r="K261" s="110"/>
      <c r="L261" s="71"/>
    </row>
    <row r="262" spans="1:12" ht="26.25" customHeight="1">
      <c r="A262" s="134"/>
      <c r="B262" s="61"/>
      <c r="C262" s="80"/>
      <c r="D262" s="120"/>
      <c r="E262" s="120"/>
      <c r="F262" s="120"/>
      <c r="G262" s="120"/>
      <c r="H262" s="120"/>
      <c r="I262" s="120"/>
      <c r="J262" s="110"/>
      <c r="K262" s="110"/>
      <c r="L262" s="71"/>
    </row>
    <row r="263" spans="1:12" ht="26.25" customHeight="1">
      <c r="A263" s="134"/>
      <c r="B263" s="61"/>
      <c r="C263" s="80"/>
      <c r="D263" s="120"/>
      <c r="E263" s="120"/>
      <c r="F263" s="120"/>
      <c r="G263" s="120"/>
      <c r="H263" s="120"/>
      <c r="I263" s="120"/>
      <c r="J263" s="110"/>
      <c r="K263" s="110"/>
      <c r="L263" s="71"/>
    </row>
    <row r="264" spans="1:12" ht="26.25" customHeight="1">
      <c r="A264" s="79"/>
      <c r="B264" s="61"/>
      <c r="C264" s="80" t="s">
        <v>9</v>
      </c>
      <c r="D264" s="80"/>
      <c r="E264" s="62"/>
      <c r="F264" s="120"/>
      <c r="G264" s="120"/>
      <c r="H264" s="120"/>
      <c r="I264" s="120"/>
      <c r="J264" s="110"/>
      <c r="K264" s="110"/>
      <c r="L264" s="71"/>
    </row>
    <row r="265" spans="1:12" ht="26.25" customHeight="1">
      <c r="A265" s="79"/>
      <c r="B265" s="61"/>
      <c r="C265" s="80" t="s">
        <v>10</v>
      </c>
      <c r="D265" s="80"/>
      <c r="E265" s="62"/>
      <c r="F265" s="120"/>
      <c r="G265" s="120"/>
      <c r="H265" s="120"/>
      <c r="I265" s="120"/>
      <c r="J265" s="110"/>
      <c r="K265" s="110"/>
      <c r="L265" s="71"/>
    </row>
    <row r="266" spans="1:12" ht="29.25" customHeight="1">
      <c r="A266" s="654" t="s">
        <v>346</v>
      </c>
      <c r="B266" s="654"/>
      <c r="C266" s="654"/>
      <c r="D266" s="654"/>
      <c r="E266" s="654"/>
      <c r="F266" s="654"/>
      <c r="G266" s="654"/>
      <c r="H266" s="654"/>
      <c r="I266" s="654"/>
      <c r="J266" s="654"/>
      <c r="K266" s="654"/>
      <c r="L266" s="71"/>
    </row>
    <row r="267" spans="1:12" ht="29.25" customHeight="1">
      <c r="A267" s="79"/>
      <c r="B267" s="61"/>
      <c r="C267" s="80"/>
      <c r="D267" s="120"/>
      <c r="E267" s="120"/>
      <c r="F267" s="120"/>
      <c r="G267" s="120"/>
      <c r="H267" s="120"/>
      <c r="I267" s="120"/>
      <c r="J267" s="110"/>
      <c r="K267" s="110"/>
      <c r="L267" s="71"/>
    </row>
    <row r="268" spans="1:12" ht="29.25" customHeight="1">
      <c r="A268" s="79" t="s">
        <v>159</v>
      </c>
      <c r="B268" s="130"/>
      <c r="C268" s="130"/>
      <c r="D268" s="74"/>
      <c r="E268" s="74"/>
      <c r="F268" s="130"/>
      <c r="G268" s="130"/>
      <c r="H268" s="130"/>
      <c r="I268" s="130"/>
      <c r="J268" s="130"/>
      <c r="K268" s="130"/>
      <c r="L268" s="130"/>
    </row>
    <row r="269" spans="1:12" ht="29.25" customHeight="1">
      <c r="A269" s="71" t="s">
        <v>347</v>
      </c>
      <c r="B269" s="61"/>
      <c r="C269" s="80"/>
      <c r="D269" s="120"/>
      <c r="E269" s="120"/>
      <c r="F269" s="120"/>
      <c r="G269" s="120"/>
      <c r="H269" s="120"/>
      <c r="I269" s="120"/>
      <c r="J269" s="110"/>
      <c r="K269" s="110"/>
      <c r="L269" s="60"/>
    </row>
    <row r="270" spans="1:12" ht="29.25" customHeight="1">
      <c r="A270" s="134" t="s">
        <v>348</v>
      </c>
      <c r="B270" s="61"/>
      <c r="C270" s="80"/>
      <c r="D270" s="120"/>
      <c r="E270" s="120"/>
      <c r="F270" s="120"/>
      <c r="G270" s="120"/>
      <c r="H270" s="120"/>
      <c r="I270" s="120"/>
      <c r="J270" s="110"/>
      <c r="K270" s="110"/>
      <c r="L270" s="71"/>
    </row>
    <row r="271" spans="1:12" ht="29.25" customHeight="1">
      <c r="A271" s="71" t="s">
        <v>349</v>
      </c>
      <c r="B271" s="61"/>
      <c r="C271" s="80"/>
      <c r="D271" s="120"/>
      <c r="E271" s="120"/>
      <c r="F271" s="120"/>
      <c r="G271" s="120"/>
      <c r="H271" s="120"/>
      <c r="I271" s="120"/>
      <c r="J271" s="110"/>
      <c r="K271" s="110"/>
      <c r="L271" s="71"/>
    </row>
    <row r="272" spans="1:12" ht="29.25" customHeight="1">
      <c r="A272" s="71" t="s">
        <v>350</v>
      </c>
      <c r="B272" s="61"/>
      <c r="C272" s="80"/>
      <c r="D272" s="120"/>
      <c r="E272" s="120"/>
      <c r="F272" s="120"/>
      <c r="G272" s="120"/>
      <c r="H272" s="120"/>
      <c r="I272" s="120"/>
      <c r="J272" s="110"/>
      <c r="K272" s="110"/>
      <c r="L272" s="71"/>
    </row>
    <row r="273" spans="1:12" ht="29.25" customHeight="1">
      <c r="A273" s="71" t="s">
        <v>351</v>
      </c>
      <c r="B273" s="61"/>
      <c r="C273" s="80"/>
      <c r="D273" s="120"/>
      <c r="E273" s="120"/>
      <c r="F273" s="120"/>
      <c r="G273" s="120"/>
      <c r="H273" s="120"/>
      <c r="I273" s="120"/>
      <c r="J273" s="110"/>
      <c r="K273" s="110"/>
      <c r="L273" s="71"/>
    </row>
    <row r="274" spans="1:12" ht="29.25" customHeight="1">
      <c r="A274" s="71" t="s">
        <v>352</v>
      </c>
      <c r="B274" s="61"/>
      <c r="C274" s="80"/>
      <c r="D274" s="120"/>
      <c r="E274" s="120"/>
      <c r="F274" s="120"/>
      <c r="G274" s="120"/>
      <c r="H274" s="120"/>
      <c r="I274" s="120"/>
      <c r="J274" s="110"/>
      <c r="K274" s="110"/>
      <c r="L274" s="71"/>
    </row>
    <row r="275" spans="1:12" ht="29.25" customHeight="1">
      <c r="A275" s="71" t="s">
        <v>353</v>
      </c>
      <c r="B275" s="61"/>
      <c r="C275" s="80"/>
      <c r="D275" s="120"/>
      <c r="E275" s="120"/>
      <c r="F275" s="120"/>
      <c r="G275" s="120"/>
      <c r="H275" s="120"/>
      <c r="I275" s="120"/>
      <c r="J275" s="110"/>
      <c r="K275" s="110"/>
      <c r="L275" s="71"/>
    </row>
    <row r="276" spans="1:12" ht="29.25" customHeight="1">
      <c r="A276" s="135" t="s">
        <v>354</v>
      </c>
      <c r="B276" s="79"/>
      <c r="C276" s="135"/>
      <c r="D276" s="60"/>
      <c r="E276" s="60"/>
      <c r="F276" s="60"/>
      <c r="G276" s="60"/>
      <c r="H276" s="60"/>
      <c r="I276" s="60"/>
      <c r="J276" s="60"/>
      <c r="K276" s="60"/>
      <c r="L276" s="71"/>
    </row>
    <row r="277" spans="1:12" ht="29.25" customHeight="1">
      <c r="A277" s="136"/>
      <c r="B277" s="79" t="s">
        <v>355</v>
      </c>
      <c r="C277" s="136"/>
      <c r="D277" s="60"/>
      <c r="E277" s="60"/>
      <c r="G277" s="60"/>
      <c r="H277" s="136"/>
      <c r="I277" s="108" t="s">
        <v>99</v>
      </c>
      <c r="J277" s="136"/>
      <c r="K277" s="60"/>
      <c r="L277" s="71"/>
    </row>
    <row r="278" spans="1:12" ht="29.25" customHeight="1">
      <c r="A278" s="137" t="s">
        <v>356</v>
      </c>
      <c r="B278" s="138"/>
      <c r="C278" s="137"/>
      <c r="D278" s="139"/>
      <c r="E278" s="139"/>
      <c r="G278" s="139" t="s">
        <v>104</v>
      </c>
      <c r="H278" s="139"/>
      <c r="I278" s="139"/>
      <c r="J278" s="137"/>
      <c r="K278" s="139"/>
      <c r="L278" s="71"/>
    </row>
    <row r="279" spans="1:12" ht="29.25" customHeight="1">
      <c r="A279" s="136" t="s">
        <v>357</v>
      </c>
      <c r="B279" s="79"/>
      <c r="C279" s="136"/>
      <c r="D279" s="60"/>
      <c r="E279" s="60"/>
      <c r="G279" s="60" t="s">
        <v>104</v>
      </c>
      <c r="H279" s="60"/>
      <c r="I279" s="60"/>
      <c r="J279" s="136"/>
      <c r="K279" s="60"/>
      <c r="L279" s="71"/>
    </row>
    <row r="280" spans="1:12" ht="29.25" customHeight="1">
      <c r="A280" s="136" t="s">
        <v>358</v>
      </c>
      <c r="B280" s="79"/>
      <c r="C280" s="136"/>
      <c r="D280" s="60"/>
      <c r="E280" s="60"/>
      <c r="G280" s="60" t="s">
        <v>359</v>
      </c>
      <c r="H280" s="60"/>
      <c r="I280" s="60"/>
      <c r="J280" s="136"/>
      <c r="K280" s="60"/>
      <c r="L280" s="71"/>
    </row>
    <row r="281" spans="1:12" ht="29.25" customHeight="1">
      <c r="A281" s="136" t="s">
        <v>360</v>
      </c>
      <c r="B281" s="79"/>
      <c r="C281" s="136"/>
      <c r="D281" s="60"/>
      <c r="E281" s="60"/>
      <c r="G281" s="60"/>
      <c r="H281" s="60"/>
      <c r="I281" s="60"/>
      <c r="J281" s="136"/>
      <c r="K281" s="60"/>
      <c r="L281" s="71"/>
    </row>
    <row r="282" spans="1:12" ht="29.25" customHeight="1">
      <c r="A282" s="136" t="s">
        <v>361</v>
      </c>
      <c r="B282" s="79"/>
      <c r="C282" s="136"/>
      <c r="D282" s="60"/>
      <c r="E282" s="60"/>
      <c r="G282" s="60" t="s">
        <v>362</v>
      </c>
      <c r="H282" s="60"/>
      <c r="I282" s="60"/>
      <c r="J282" s="136"/>
      <c r="K282" s="60"/>
      <c r="L282" s="71"/>
    </row>
    <row r="283" spans="1:12" ht="29.25" customHeight="1">
      <c r="A283" s="136" t="s">
        <v>363</v>
      </c>
      <c r="B283" s="61"/>
      <c r="C283" s="80"/>
      <c r="D283" s="120"/>
      <c r="E283" s="120"/>
      <c r="F283" s="140"/>
      <c r="G283" s="60" t="s">
        <v>362</v>
      </c>
      <c r="H283" s="120"/>
      <c r="I283" s="120"/>
      <c r="J283" s="110"/>
      <c r="K283" s="110"/>
      <c r="L283" s="60"/>
    </row>
    <row r="284" spans="1:12" ht="29.25" customHeight="1">
      <c r="A284" s="136" t="s">
        <v>364</v>
      </c>
      <c r="B284" s="61"/>
      <c r="C284" s="80"/>
      <c r="D284" s="120"/>
      <c r="E284" s="120"/>
      <c r="G284" s="120" t="s">
        <v>365</v>
      </c>
      <c r="H284" s="120"/>
      <c r="I284" s="120"/>
      <c r="J284" s="110"/>
      <c r="K284" s="110"/>
      <c r="L284" s="135"/>
    </row>
    <row r="285" spans="1:12" ht="29.25" customHeight="1">
      <c r="A285" s="71"/>
      <c r="B285" s="61"/>
      <c r="C285" s="80"/>
      <c r="D285" s="120"/>
      <c r="E285" s="120"/>
      <c r="G285" s="140" t="s">
        <v>366</v>
      </c>
      <c r="H285" s="120"/>
      <c r="I285" s="120"/>
      <c r="J285" s="110"/>
      <c r="K285" s="110"/>
      <c r="L285" s="60"/>
    </row>
    <row r="286" spans="1:12" ht="29.25" customHeight="1">
      <c r="A286" s="136" t="s">
        <v>367</v>
      </c>
      <c r="B286" s="61"/>
      <c r="C286" s="80"/>
      <c r="D286" s="120"/>
      <c r="E286" s="120"/>
      <c r="G286" s="120" t="s">
        <v>368</v>
      </c>
      <c r="H286" s="120"/>
      <c r="I286" s="120"/>
      <c r="J286" s="110"/>
      <c r="K286" s="110"/>
      <c r="L286" s="60"/>
    </row>
    <row r="287" spans="1:12" ht="29.25" customHeight="1">
      <c r="A287" s="71"/>
      <c r="B287" s="61"/>
      <c r="C287" s="80"/>
      <c r="D287" s="120"/>
      <c r="E287" s="120"/>
      <c r="G287" s="120" t="s">
        <v>369</v>
      </c>
      <c r="H287" s="120"/>
      <c r="I287" s="120"/>
      <c r="J287" s="110"/>
      <c r="K287" s="110"/>
      <c r="L287" s="60"/>
    </row>
    <row r="288" spans="1:12" ht="29.25" customHeight="1">
      <c r="A288" s="136" t="s">
        <v>370</v>
      </c>
      <c r="B288" s="61"/>
      <c r="C288" s="80"/>
      <c r="D288" s="120"/>
      <c r="E288" s="120"/>
      <c r="F288" s="140"/>
      <c r="G288" s="60" t="s">
        <v>362</v>
      </c>
      <c r="H288" s="120"/>
      <c r="I288" s="120"/>
      <c r="J288" s="110"/>
      <c r="K288" s="110"/>
      <c r="L288" s="60"/>
    </row>
    <row r="289" spans="1:12" ht="29.25" customHeight="1">
      <c r="A289" s="136" t="s">
        <v>371</v>
      </c>
      <c r="B289" s="61"/>
      <c r="C289" s="80"/>
      <c r="D289" s="120"/>
      <c r="E289" s="120"/>
      <c r="F289" s="140"/>
      <c r="G289" s="60" t="s">
        <v>362</v>
      </c>
      <c r="H289" s="120"/>
      <c r="I289" s="120"/>
      <c r="J289" s="110"/>
      <c r="K289" s="110"/>
      <c r="L289" s="60"/>
    </row>
    <row r="290" spans="1:12" ht="29.25" customHeight="1">
      <c r="A290" s="136" t="s">
        <v>372</v>
      </c>
      <c r="B290" s="61"/>
      <c r="C290" s="80"/>
      <c r="D290" s="120"/>
      <c r="E290" s="120"/>
      <c r="F290" s="140"/>
      <c r="G290" s="60" t="s">
        <v>373</v>
      </c>
      <c r="H290" s="120"/>
      <c r="I290" s="120"/>
      <c r="J290" s="110"/>
      <c r="K290" s="110"/>
      <c r="L290" s="60"/>
    </row>
    <row r="291" spans="1:12" ht="29.25" customHeight="1">
      <c r="A291" s="136"/>
      <c r="B291" s="61"/>
      <c r="C291" s="80"/>
      <c r="D291" s="120"/>
      <c r="E291" s="120"/>
      <c r="F291" s="140"/>
      <c r="G291" s="60"/>
      <c r="H291" s="120"/>
      <c r="I291" s="120"/>
      <c r="J291" s="110"/>
      <c r="K291" s="110"/>
      <c r="L291" s="60"/>
    </row>
    <row r="292" spans="1:12" ht="29.25" customHeight="1">
      <c r="A292" s="136"/>
      <c r="B292" s="61"/>
      <c r="C292" s="80"/>
      <c r="D292" s="120"/>
      <c r="E292" s="120"/>
      <c r="F292" s="140"/>
      <c r="G292" s="60"/>
      <c r="H292" s="120"/>
      <c r="I292" s="120"/>
      <c r="J292" s="110"/>
      <c r="K292" s="110"/>
      <c r="L292" s="60"/>
    </row>
    <row r="293" spans="1:12" ht="29.25" customHeight="1">
      <c r="A293" s="79"/>
      <c r="B293" s="61"/>
      <c r="C293" s="80" t="s">
        <v>9</v>
      </c>
      <c r="D293" s="80"/>
      <c r="E293" s="62"/>
      <c r="F293" s="120"/>
      <c r="G293" s="120"/>
      <c r="H293" s="120"/>
      <c r="I293" s="120"/>
      <c r="J293" s="110"/>
      <c r="K293" s="110"/>
      <c r="L293" s="71"/>
    </row>
    <row r="294" spans="1:12" ht="29.25" customHeight="1">
      <c r="A294" s="79"/>
      <c r="B294" s="61"/>
      <c r="C294" s="80" t="s">
        <v>10</v>
      </c>
      <c r="D294" s="80"/>
      <c r="E294" s="62"/>
      <c r="F294" s="120"/>
      <c r="G294" s="120"/>
      <c r="H294" s="120"/>
      <c r="I294" s="120"/>
      <c r="J294" s="110"/>
      <c r="K294" s="110"/>
      <c r="L294" s="71"/>
    </row>
    <row r="295" spans="1:12" ht="29.25" customHeight="1">
      <c r="A295" s="79"/>
      <c r="B295" s="61"/>
      <c r="C295" s="80"/>
      <c r="D295" s="80"/>
      <c r="E295" s="62"/>
      <c r="F295" s="120"/>
      <c r="G295" s="120"/>
      <c r="H295" s="120"/>
      <c r="I295" s="120"/>
      <c r="J295" s="110"/>
      <c r="K295" s="110"/>
      <c r="L295" s="71"/>
    </row>
    <row r="296" spans="1:12" ht="21.75" customHeight="1">
      <c r="A296" s="654" t="s">
        <v>374</v>
      </c>
      <c r="B296" s="654"/>
      <c r="C296" s="654"/>
      <c r="D296" s="654"/>
      <c r="E296" s="654"/>
      <c r="F296" s="654"/>
      <c r="G296" s="654"/>
      <c r="H296" s="654"/>
      <c r="I296" s="654"/>
      <c r="J296" s="654"/>
      <c r="K296" s="654"/>
      <c r="L296" s="71"/>
    </row>
    <row r="297" spans="1:12" ht="21.75" customHeight="1">
      <c r="A297" s="79"/>
      <c r="B297" s="61"/>
      <c r="C297" s="80"/>
      <c r="D297" s="120"/>
      <c r="E297" s="120"/>
      <c r="F297" s="120"/>
      <c r="G297" s="120"/>
      <c r="H297" s="120"/>
      <c r="I297" s="120"/>
      <c r="J297" s="110"/>
      <c r="K297" s="110"/>
      <c r="L297" s="71"/>
    </row>
    <row r="298" spans="1:12" ht="21.75" customHeight="1">
      <c r="A298" s="135" t="s">
        <v>375</v>
      </c>
      <c r="B298" s="79"/>
      <c r="C298" s="135"/>
      <c r="D298" s="60"/>
      <c r="E298" s="60"/>
      <c r="F298" s="60"/>
      <c r="G298" s="60"/>
      <c r="H298" s="60"/>
      <c r="I298" s="60"/>
      <c r="J298" s="60"/>
      <c r="K298" s="60"/>
      <c r="L298" s="71"/>
    </row>
    <row r="299" spans="1:12" ht="21.75" customHeight="1">
      <c r="A299" s="79" t="s">
        <v>376</v>
      </c>
      <c r="B299" s="135"/>
      <c r="C299" s="60"/>
      <c r="D299" s="60"/>
      <c r="E299" s="60"/>
      <c r="F299" s="60"/>
      <c r="G299" s="135"/>
      <c r="H299" s="60"/>
      <c r="I299" s="135"/>
      <c r="J299" s="60"/>
      <c r="K299" s="60"/>
      <c r="L299" s="60"/>
    </row>
    <row r="300" spans="1:12" ht="21.75" customHeight="1">
      <c r="A300" s="141"/>
      <c r="B300" s="141" t="s">
        <v>355</v>
      </c>
      <c r="C300" s="141"/>
      <c r="D300" s="80"/>
      <c r="E300" s="141"/>
      <c r="F300" s="141" t="s">
        <v>377</v>
      </c>
      <c r="G300" s="141"/>
      <c r="H300" s="126"/>
      <c r="I300" s="142"/>
      <c r="J300" s="142" t="s">
        <v>378</v>
      </c>
      <c r="K300" s="142"/>
      <c r="L300" s="60"/>
    </row>
    <row r="301" spans="1:12" ht="21.75" customHeight="1">
      <c r="A301" s="125" t="s">
        <v>379</v>
      </c>
      <c r="B301" s="143"/>
      <c r="C301" s="80"/>
      <c r="D301" s="80"/>
      <c r="E301" s="80" t="s">
        <v>380</v>
      </c>
      <c r="F301" s="80"/>
      <c r="G301" s="80"/>
      <c r="H301" s="80"/>
      <c r="I301" s="80" t="s">
        <v>381</v>
      </c>
      <c r="J301" s="144"/>
      <c r="K301" s="143"/>
      <c r="L301" s="145"/>
    </row>
    <row r="302" spans="1:12" ht="21.75" customHeight="1">
      <c r="A302" s="136" t="s">
        <v>382</v>
      </c>
      <c r="B302" s="143"/>
      <c r="C302" s="80"/>
      <c r="D302" s="80"/>
      <c r="E302" s="80" t="s">
        <v>383</v>
      </c>
      <c r="F302" s="80"/>
      <c r="G302" s="80"/>
      <c r="H302" s="80"/>
      <c r="I302" s="144" t="s">
        <v>384</v>
      </c>
      <c r="J302" s="144"/>
      <c r="K302" s="143"/>
      <c r="L302" s="145"/>
    </row>
    <row r="303" spans="1:12" ht="21.75" customHeight="1">
      <c r="A303" s="125" t="s">
        <v>385</v>
      </c>
      <c r="B303" s="143"/>
      <c r="C303" s="80"/>
      <c r="D303" s="80"/>
      <c r="E303" s="80" t="s">
        <v>386</v>
      </c>
      <c r="F303" s="80"/>
      <c r="G303" s="80"/>
      <c r="H303" s="80"/>
      <c r="I303" s="144" t="s">
        <v>387</v>
      </c>
      <c r="J303" s="144"/>
      <c r="K303" s="143"/>
      <c r="L303" s="145"/>
    </row>
    <row r="304" spans="1:12" ht="21.75" customHeight="1">
      <c r="A304" s="125"/>
      <c r="B304" s="143"/>
      <c r="C304" s="80"/>
      <c r="D304" s="80"/>
      <c r="E304" s="80"/>
      <c r="F304" s="80"/>
      <c r="G304" s="80"/>
      <c r="H304" s="80"/>
      <c r="I304" s="71" t="s">
        <v>388</v>
      </c>
      <c r="J304" s="144"/>
      <c r="K304" s="143"/>
      <c r="L304" s="145"/>
    </row>
    <row r="305" spans="1:12" ht="21.75" customHeight="1">
      <c r="A305" s="125"/>
      <c r="B305" s="143"/>
      <c r="C305" s="80"/>
      <c r="D305" s="80"/>
      <c r="E305" s="80" t="s">
        <v>389</v>
      </c>
      <c r="F305" s="80"/>
      <c r="G305" s="80"/>
      <c r="H305" s="80"/>
      <c r="I305" s="144" t="s">
        <v>390</v>
      </c>
      <c r="J305" s="144"/>
      <c r="K305" s="143"/>
      <c r="L305" s="145"/>
    </row>
    <row r="306" spans="1:12" ht="21.75" customHeight="1">
      <c r="A306" s="136" t="s">
        <v>391</v>
      </c>
      <c r="B306" s="143"/>
      <c r="C306" s="80"/>
      <c r="D306" s="80"/>
      <c r="E306" s="80" t="s">
        <v>383</v>
      </c>
      <c r="F306" s="80"/>
      <c r="G306" s="80"/>
      <c r="H306" s="80"/>
      <c r="I306" s="144" t="s">
        <v>392</v>
      </c>
      <c r="J306" s="144"/>
      <c r="K306" s="143"/>
      <c r="L306" s="145"/>
    </row>
    <row r="307" spans="1:12" ht="21.75" customHeight="1">
      <c r="A307" s="136" t="s">
        <v>393</v>
      </c>
      <c r="B307" s="143"/>
      <c r="C307" s="80"/>
      <c r="D307" s="80"/>
      <c r="E307" s="80" t="s">
        <v>389</v>
      </c>
      <c r="F307" s="80"/>
      <c r="G307" s="80"/>
      <c r="H307" s="80"/>
      <c r="I307" s="144" t="s">
        <v>390</v>
      </c>
      <c r="J307" s="144"/>
      <c r="K307" s="143"/>
      <c r="L307" s="145"/>
    </row>
    <row r="308" spans="1:12" ht="21.75" customHeight="1">
      <c r="A308" s="136"/>
      <c r="B308" s="143"/>
      <c r="C308" s="80"/>
      <c r="D308" s="80"/>
      <c r="E308" s="80" t="s">
        <v>383</v>
      </c>
      <c r="F308" s="80"/>
      <c r="G308" s="80"/>
      <c r="H308" s="80"/>
      <c r="I308" s="144" t="s">
        <v>384</v>
      </c>
      <c r="J308" s="144"/>
      <c r="K308" s="143"/>
      <c r="L308" s="145"/>
    </row>
    <row r="309" spans="1:12" ht="21.75" customHeight="1">
      <c r="A309" s="125" t="s">
        <v>394</v>
      </c>
      <c r="B309" s="143"/>
      <c r="C309" s="80"/>
      <c r="D309" s="80"/>
      <c r="E309" s="80" t="s">
        <v>383</v>
      </c>
      <c r="F309" s="80"/>
      <c r="G309" s="80"/>
      <c r="H309" s="80"/>
      <c r="I309" s="144" t="s">
        <v>395</v>
      </c>
      <c r="J309" s="144"/>
      <c r="K309" s="143"/>
      <c r="L309" s="145"/>
    </row>
    <row r="310" spans="1:12" ht="21.75" customHeight="1">
      <c r="A310" s="125"/>
      <c r="B310" s="143"/>
      <c r="C310" s="80"/>
      <c r="D310" s="80"/>
      <c r="E310" s="80"/>
      <c r="F310" s="80"/>
      <c r="G310" s="80"/>
      <c r="H310" s="80"/>
      <c r="I310" s="144" t="s">
        <v>396</v>
      </c>
      <c r="J310" s="144"/>
      <c r="K310" s="143"/>
      <c r="L310" s="145"/>
    </row>
    <row r="311" spans="1:12" ht="21.75" customHeight="1">
      <c r="A311" s="125"/>
      <c r="B311" s="143"/>
      <c r="C311" s="80"/>
      <c r="D311" s="80"/>
      <c r="E311" s="80"/>
      <c r="F311" s="80"/>
      <c r="G311" s="80"/>
      <c r="H311" s="80"/>
      <c r="I311" s="144" t="s">
        <v>397</v>
      </c>
      <c r="J311" s="144"/>
      <c r="K311" s="143"/>
      <c r="L311" s="145"/>
    </row>
    <row r="312" spans="1:12" ht="21.75" customHeight="1">
      <c r="A312" s="125"/>
      <c r="B312" s="143"/>
      <c r="C312" s="80"/>
      <c r="D312" s="80"/>
      <c r="E312" s="80"/>
      <c r="F312" s="80"/>
      <c r="G312" s="80"/>
      <c r="H312" s="80"/>
      <c r="I312" s="144" t="s">
        <v>599</v>
      </c>
      <c r="J312" s="144"/>
      <c r="K312" s="143"/>
      <c r="L312" s="145"/>
    </row>
    <row r="313" spans="1:12" ht="21.75" customHeight="1">
      <c r="A313" s="125" t="s">
        <v>398</v>
      </c>
      <c r="B313" s="143"/>
      <c r="C313" s="80"/>
      <c r="D313" s="80"/>
      <c r="E313" s="80" t="s">
        <v>383</v>
      </c>
      <c r="F313" s="80"/>
      <c r="G313" s="80"/>
      <c r="H313" s="80"/>
      <c r="I313" s="144" t="s">
        <v>399</v>
      </c>
      <c r="J313" s="144"/>
      <c r="K313" s="143"/>
      <c r="L313" s="145"/>
    </row>
    <row r="314" spans="1:12" ht="21.75" customHeight="1">
      <c r="A314" s="125" t="s">
        <v>400</v>
      </c>
      <c r="B314" s="143"/>
      <c r="C314" s="80"/>
      <c r="D314" s="80"/>
      <c r="E314" s="80"/>
      <c r="F314" s="80"/>
      <c r="G314" s="80"/>
      <c r="H314" s="80"/>
      <c r="I314" s="144"/>
      <c r="J314" s="144"/>
      <c r="K314" s="143"/>
      <c r="L314" s="145"/>
    </row>
    <row r="315" spans="1:12" ht="21.75" customHeight="1">
      <c r="A315" s="125" t="s">
        <v>401</v>
      </c>
      <c r="B315" s="143"/>
      <c r="C315" s="80"/>
      <c r="D315" s="80"/>
      <c r="E315" s="80" t="s">
        <v>383</v>
      </c>
      <c r="F315" s="80"/>
      <c r="G315" s="80"/>
      <c r="H315" s="80"/>
      <c r="I315" s="144" t="s">
        <v>392</v>
      </c>
      <c r="J315" s="144"/>
      <c r="K315" s="143"/>
      <c r="L315" s="145"/>
    </row>
    <row r="316" spans="1:12" ht="21.75" customHeight="1">
      <c r="A316" s="79" t="s">
        <v>932</v>
      </c>
      <c r="B316" s="71"/>
      <c r="C316" s="135"/>
      <c r="D316" s="60"/>
      <c r="E316" s="60"/>
      <c r="F316" s="60"/>
      <c r="G316" s="60"/>
      <c r="H316" s="135"/>
      <c r="I316" s="60"/>
      <c r="J316" s="135"/>
      <c r="K316" s="60"/>
      <c r="L316" s="145"/>
    </row>
    <row r="317" spans="1:12" ht="21.75" customHeight="1">
      <c r="A317" s="135"/>
      <c r="B317" s="135"/>
      <c r="C317" s="135"/>
      <c r="D317" s="60"/>
      <c r="E317" s="60"/>
      <c r="F317" s="60"/>
      <c r="G317" s="60"/>
      <c r="H317" s="60"/>
      <c r="I317" s="71"/>
      <c r="J317" s="71"/>
      <c r="K317" s="146" t="s">
        <v>402</v>
      </c>
      <c r="L317" s="145"/>
    </row>
    <row r="318" spans="1:12" ht="21.75" customHeight="1">
      <c r="A318" s="135"/>
      <c r="B318" s="135"/>
      <c r="C318" s="135"/>
      <c r="D318" s="80"/>
      <c r="E318" s="141"/>
      <c r="F318" s="141" t="s">
        <v>403</v>
      </c>
      <c r="G318" s="141"/>
      <c r="H318" s="126"/>
      <c r="I318" s="147"/>
      <c r="J318" s="147" t="s">
        <v>404</v>
      </c>
      <c r="K318" s="147"/>
      <c r="L318" s="145"/>
    </row>
    <row r="319" spans="1:12" ht="21.75" customHeight="1">
      <c r="A319" s="145"/>
      <c r="B319" s="148"/>
      <c r="C319" s="145"/>
      <c r="D319" s="149"/>
      <c r="E319" s="16" t="s">
        <v>931</v>
      </c>
      <c r="F319" s="11"/>
      <c r="G319" s="16" t="s">
        <v>600</v>
      </c>
      <c r="H319" s="126"/>
      <c r="I319" s="149" t="str">
        <f>+E319</f>
        <v>March 31, 2022</v>
      </c>
      <c r="J319" s="61"/>
      <c r="K319" s="149" t="str">
        <f>+G319</f>
        <v>December 31, 2021</v>
      </c>
      <c r="L319" s="145"/>
    </row>
    <row r="320" spans="1:12" ht="21.75" customHeight="1">
      <c r="A320" s="150" t="s">
        <v>405</v>
      </c>
      <c r="B320" s="148"/>
      <c r="C320" s="150"/>
      <c r="D320" s="149"/>
      <c r="E320" s="149"/>
      <c r="F320" s="61"/>
      <c r="G320" s="149"/>
      <c r="H320" s="126"/>
      <c r="I320" s="149"/>
      <c r="J320" s="61"/>
      <c r="K320" s="149"/>
      <c r="L320" s="60"/>
    </row>
    <row r="321" spans="1:14" ht="21.75" customHeight="1">
      <c r="A321" s="151" t="s">
        <v>406</v>
      </c>
      <c r="B321" s="148"/>
      <c r="C321" s="150"/>
      <c r="D321" s="149"/>
      <c r="E321" s="152">
        <v>0</v>
      </c>
      <c r="F321" s="153"/>
      <c r="G321" s="152">
        <v>0</v>
      </c>
      <c r="H321" s="152"/>
      <c r="I321" s="152">
        <v>71360816.879999995</v>
      </c>
      <c r="J321" s="153"/>
      <c r="K321" s="152">
        <v>47767804.670000002</v>
      </c>
      <c r="L321" s="60"/>
    </row>
    <row r="322" spans="1:14" ht="21.75" customHeight="1">
      <c r="A322" s="150" t="s">
        <v>610</v>
      </c>
      <c r="B322" s="148"/>
      <c r="C322" s="150"/>
      <c r="D322" s="149"/>
      <c r="E322" s="149"/>
      <c r="F322" s="61"/>
      <c r="G322" s="149"/>
      <c r="H322" s="332"/>
      <c r="I322" s="149"/>
      <c r="J322" s="61"/>
      <c r="K322" s="149"/>
      <c r="L322" s="60"/>
    </row>
    <row r="323" spans="1:14" ht="21.75" customHeight="1">
      <c r="A323" s="151" t="s">
        <v>406</v>
      </c>
      <c r="B323" s="148"/>
      <c r="C323" s="150"/>
      <c r="D323" s="149"/>
      <c r="E323" s="152">
        <v>0</v>
      </c>
      <c r="F323" s="153"/>
      <c r="G323" s="152">
        <v>0</v>
      </c>
      <c r="H323" s="152"/>
      <c r="I323" s="152">
        <v>21713715.609999999</v>
      </c>
      <c r="J323" s="153"/>
      <c r="K323" s="152">
        <v>2453576.7799999998</v>
      </c>
      <c r="L323" s="60"/>
    </row>
    <row r="324" spans="1:14" ht="21.75" customHeight="1">
      <c r="A324" s="80" t="s">
        <v>407</v>
      </c>
      <c r="B324" s="143"/>
      <c r="C324" s="153"/>
      <c r="D324" s="81"/>
      <c r="E324" s="149"/>
      <c r="F324" s="149"/>
      <c r="G324" s="61"/>
      <c r="H324" s="149"/>
      <c r="I324" s="126"/>
      <c r="J324" s="149"/>
      <c r="K324" s="61"/>
      <c r="L324" s="149"/>
      <c r="M324" s="150"/>
      <c r="N324" s="150"/>
    </row>
    <row r="325" spans="1:14" ht="21.75" customHeight="1">
      <c r="A325" s="151" t="s">
        <v>410</v>
      </c>
      <c r="B325" s="143"/>
      <c r="C325" s="153"/>
      <c r="D325" s="81"/>
      <c r="E325" s="152">
        <v>0</v>
      </c>
      <c r="F325" s="153"/>
      <c r="G325" s="152">
        <v>0</v>
      </c>
      <c r="H325" s="152"/>
      <c r="I325" s="152">
        <v>1387681287.6400001</v>
      </c>
      <c r="J325" s="153"/>
      <c r="K325" s="152">
        <v>1387681287.6400001</v>
      </c>
      <c r="M325" s="150"/>
      <c r="N325" s="150"/>
    </row>
    <row r="326" spans="1:14" ht="21.75" customHeight="1">
      <c r="A326" s="151" t="s">
        <v>435</v>
      </c>
      <c r="B326" s="143"/>
      <c r="C326" s="153"/>
      <c r="D326" s="81"/>
      <c r="E326" s="152">
        <v>115640000</v>
      </c>
      <c r="F326" s="153"/>
      <c r="G326" s="152">
        <v>115640000</v>
      </c>
      <c r="H326" s="152"/>
      <c r="I326" s="152">
        <v>0</v>
      </c>
      <c r="J326" s="153"/>
      <c r="K326" s="152">
        <v>0</v>
      </c>
      <c r="M326" s="150"/>
      <c r="N326" s="150"/>
    </row>
    <row r="327" spans="1:14" ht="21.75" customHeight="1">
      <c r="A327" s="151" t="s">
        <v>408</v>
      </c>
      <c r="B327" s="143"/>
      <c r="C327" s="153"/>
      <c r="D327" s="81"/>
      <c r="E327" s="152">
        <v>31000000</v>
      </c>
      <c r="F327" s="153"/>
      <c r="G327" s="152">
        <v>31000000</v>
      </c>
      <c r="H327" s="152"/>
      <c r="I327" s="152">
        <v>31000000</v>
      </c>
      <c r="J327" s="153"/>
      <c r="K327" s="152">
        <v>31000000</v>
      </c>
      <c r="M327" s="150"/>
      <c r="N327" s="150"/>
    </row>
    <row r="328" spans="1:14" ht="21.75" customHeight="1">
      <c r="A328" s="151" t="s">
        <v>411</v>
      </c>
      <c r="B328" s="143"/>
      <c r="C328" s="153"/>
      <c r="D328" s="81"/>
      <c r="E328" s="152">
        <v>22000000</v>
      </c>
      <c r="F328" s="153"/>
      <c r="G328" s="152">
        <v>18000000</v>
      </c>
      <c r="H328" s="152"/>
      <c r="I328" s="152">
        <v>0</v>
      </c>
      <c r="J328" s="153"/>
      <c r="K328" s="152">
        <v>0</v>
      </c>
      <c r="M328" s="150"/>
      <c r="N328" s="150"/>
    </row>
    <row r="329" spans="1:14" ht="21.75" customHeight="1">
      <c r="B329" s="154" t="s">
        <v>412</v>
      </c>
      <c r="C329" s="153"/>
      <c r="D329" s="81"/>
      <c r="E329" s="155">
        <f>SUM(E325:E328)</f>
        <v>168640000</v>
      </c>
      <c r="F329" s="153"/>
      <c r="G329" s="155">
        <f>SUM(G325:G328)</f>
        <v>164640000</v>
      </c>
      <c r="H329" s="152"/>
      <c r="I329" s="155">
        <f>SUM(I325:I328)</f>
        <v>1418681287.6400001</v>
      </c>
      <c r="J329" s="153"/>
      <c r="K329" s="155">
        <f>SUM(K325:K328)</f>
        <v>1418681287.6400001</v>
      </c>
      <c r="M329" s="150"/>
      <c r="N329" s="150"/>
    </row>
    <row r="330" spans="1:14" ht="21.75" customHeight="1">
      <c r="B330" s="154"/>
      <c r="C330" s="153"/>
      <c r="D330" s="81"/>
      <c r="E330" s="156"/>
      <c r="F330" s="153"/>
      <c r="G330" s="156"/>
      <c r="H330" s="152"/>
      <c r="I330" s="156"/>
      <c r="J330" s="153"/>
      <c r="K330" s="156"/>
      <c r="M330" s="150"/>
      <c r="N330" s="150"/>
    </row>
    <row r="331" spans="1:14" ht="21.75" customHeight="1">
      <c r="A331" s="79"/>
      <c r="B331" s="61"/>
      <c r="C331" s="80" t="s">
        <v>9</v>
      </c>
      <c r="D331" s="80"/>
      <c r="E331" s="62"/>
      <c r="F331" s="120"/>
      <c r="G331" s="120"/>
      <c r="H331" s="120"/>
      <c r="I331" s="120"/>
      <c r="J331" s="110"/>
      <c r="K331" s="110"/>
      <c r="L331" s="71"/>
    </row>
    <row r="332" spans="1:14" ht="21.75" customHeight="1">
      <c r="A332" s="79"/>
      <c r="B332" s="61"/>
      <c r="C332" s="80" t="s">
        <v>10</v>
      </c>
      <c r="D332" s="80"/>
      <c r="E332" s="62"/>
      <c r="F332" s="120"/>
      <c r="G332" s="120"/>
      <c r="H332" s="120"/>
      <c r="I332" s="120"/>
      <c r="J332" s="110"/>
      <c r="K332" s="110"/>
      <c r="L332" s="71"/>
    </row>
    <row r="333" spans="1:14" ht="24.75" customHeight="1">
      <c r="A333" s="654" t="s">
        <v>413</v>
      </c>
      <c r="B333" s="654"/>
      <c r="C333" s="654"/>
      <c r="D333" s="654"/>
      <c r="E333" s="654"/>
      <c r="F333" s="654"/>
      <c r="G333" s="654"/>
      <c r="H333" s="654"/>
      <c r="I333" s="654"/>
      <c r="J333" s="654"/>
      <c r="K333" s="654"/>
      <c r="L333" s="71"/>
    </row>
    <row r="334" spans="1:14" ht="24.75" customHeight="1">
      <c r="A334" s="79"/>
      <c r="B334" s="61"/>
      <c r="C334" s="80"/>
      <c r="D334" s="120"/>
      <c r="E334" s="120"/>
      <c r="F334" s="120"/>
      <c r="G334" s="120"/>
      <c r="H334" s="120"/>
      <c r="I334" s="120"/>
      <c r="J334" s="110"/>
      <c r="K334" s="110"/>
      <c r="L334" s="71"/>
    </row>
    <row r="335" spans="1:14" ht="24.75" customHeight="1">
      <c r="A335" s="135" t="s">
        <v>375</v>
      </c>
      <c r="B335" s="79"/>
      <c r="C335" s="135"/>
      <c r="D335" s="60"/>
      <c r="E335" s="60"/>
      <c r="F335" s="60"/>
      <c r="G335" s="60"/>
      <c r="H335" s="60"/>
      <c r="I335" s="60"/>
      <c r="J335" s="60"/>
      <c r="K335" s="60"/>
      <c r="L335" s="71"/>
    </row>
    <row r="336" spans="1:14" ht="24.75" customHeight="1">
      <c r="A336" s="135"/>
      <c r="B336" s="135"/>
      <c r="C336" s="135"/>
      <c r="D336" s="60"/>
      <c r="E336" s="60"/>
      <c r="F336" s="60"/>
      <c r="G336" s="60"/>
      <c r="H336" s="60"/>
      <c r="I336" s="71"/>
      <c r="J336" s="71"/>
      <c r="K336" s="146" t="s">
        <v>402</v>
      </c>
      <c r="L336" s="145"/>
    </row>
    <row r="337" spans="1:12" ht="24.75" customHeight="1">
      <c r="A337" s="135"/>
      <c r="B337" s="135"/>
      <c r="C337" s="135"/>
      <c r="D337" s="80"/>
      <c r="E337" s="141"/>
      <c r="F337" s="141" t="s">
        <v>403</v>
      </c>
      <c r="G337" s="141"/>
      <c r="H337" s="126"/>
      <c r="I337" s="147"/>
      <c r="J337" s="147" t="s">
        <v>404</v>
      </c>
      <c r="K337" s="147"/>
      <c r="L337" s="145"/>
    </row>
    <row r="338" spans="1:12" ht="24.75" customHeight="1">
      <c r="A338" s="145"/>
      <c r="B338" s="148"/>
      <c r="C338" s="145"/>
      <c r="D338" s="149"/>
      <c r="E338" s="149" t="s">
        <v>931</v>
      </c>
      <c r="F338" s="61"/>
      <c r="G338" s="149" t="s">
        <v>600</v>
      </c>
      <c r="H338" s="126"/>
      <c r="I338" s="149" t="str">
        <f>+E338</f>
        <v>March 31, 2022</v>
      </c>
      <c r="J338" s="61"/>
      <c r="K338" s="149" t="str">
        <f>+G338</f>
        <v>December 31, 2021</v>
      </c>
      <c r="L338" s="145"/>
    </row>
    <row r="339" spans="1:12" ht="24.75" customHeight="1">
      <c r="A339" s="80" t="s">
        <v>414</v>
      </c>
      <c r="B339" s="157"/>
      <c r="C339" s="153"/>
      <c r="D339" s="81"/>
      <c r="E339" s="156"/>
      <c r="F339" s="153"/>
      <c r="G339" s="156"/>
      <c r="H339" s="152"/>
      <c r="I339" s="156"/>
      <c r="J339" s="153"/>
      <c r="K339" s="156"/>
      <c r="L339" s="60"/>
    </row>
    <row r="340" spans="1:12" ht="24.75" customHeight="1">
      <c r="A340" s="151" t="s">
        <v>415</v>
      </c>
      <c r="B340" s="157"/>
      <c r="C340" s="153"/>
      <c r="D340" s="81"/>
      <c r="E340" s="149"/>
      <c r="F340" s="61"/>
      <c r="G340" s="149"/>
      <c r="H340" s="126"/>
      <c r="I340" s="149"/>
      <c r="J340" s="61"/>
      <c r="K340" s="149"/>
      <c r="L340" s="60"/>
    </row>
    <row r="341" spans="1:12" ht="24.75" customHeight="1">
      <c r="A341" s="125" t="s">
        <v>416</v>
      </c>
      <c r="B341" s="157"/>
      <c r="C341" s="153"/>
      <c r="D341" s="81"/>
      <c r="E341" s="152">
        <v>95857699.700000003</v>
      </c>
      <c r="F341" s="153"/>
      <c r="G341" s="152">
        <v>95857699.700000003</v>
      </c>
      <c r="H341" s="152"/>
      <c r="I341" s="152">
        <v>95857699.700000003</v>
      </c>
      <c r="J341" s="153"/>
      <c r="K341" s="152">
        <v>95857699.700000003</v>
      </c>
      <c r="L341" s="60"/>
    </row>
    <row r="342" spans="1:12" ht="24.75" customHeight="1">
      <c r="A342" s="80" t="s">
        <v>417</v>
      </c>
      <c r="B342" s="143"/>
      <c r="C342" s="153"/>
      <c r="D342" s="153"/>
      <c r="E342" s="152"/>
      <c r="F342" s="153"/>
      <c r="G342" s="152"/>
      <c r="H342" s="152"/>
      <c r="I342" s="152"/>
      <c r="J342" s="153"/>
      <c r="K342" s="152"/>
      <c r="L342" s="60"/>
    </row>
    <row r="343" spans="1:12" ht="24.75" customHeight="1">
      <c r="A343" s="151" t="s">
        <v>410</v>
      </c>
      <c r="B343" s="133"/>
      <c r="C343" s="143"/>
      <c r="D343" s="153"/>
      <c r="E343" s="152">
        <v>0</v>
      </c>
      <c r="F343" s="153"/>
      <c r="G343" s="152">
        <v>0</v>
      </c>
      <c r="H343" s="152"/>
      <c r="I343" s="152">
        <v>120986793.44</v>
      </c>
      <c r="J343" s="153"/>
      <c r="K343" s="152">
        <v>107300073.89999999</v>
      </c>
      <c r="L343" s="60"/>
    </row>
    <row r="344" spans="1:12" ht="24.75" customHeight="1">
      <c r="A344" s="151" t="s">
        <v>435</v>
      </c>
      <c r="B344" s="133"/>
      <c r="C344" s="143"/>
      <c r="D344" s="153"/>
      <c r="E344" s="152">
        <v>1609455.35</v>
      </c>
      <c r="F344" s="153"/>
      <c r="G344" s="152">
        <v>468896.44</v>
      </c>
      <c r="H344" s="152"/>
      <c r="I344" s="152">
        <v>0</v>
      </c>
      <c r="J344" s="153"/>
      <c r="K344" s="152">
        <v>0</v>
      </c>
      <c r="L344" s="60"/>
    </row>
    <row r="345" spans="1:12" ht="24.75" customHeight="1">
      <c r="A345" s="151" t="s">
        <v>408</v>
      </c>
      <c r="B345" s="133"/>
      <c r="C345" s="143"/>
      <c r="D345" s="153"/>
      <c r="E345" s="152">
        <v>3244468.49</v>
      </c>
      <c r="F345" s="153"/>
      <c r="G345" s="152">
        <v>2915783.56</v>
      </c>
      <c r="H345" s="152"/>
      <c r="I345" s="152">
        <v>3244468.49</v>
      </c>
      <c r="J345" s="153"/>
      <c r="K345" s="152">
        <v>2915783.56</v>
      </c>
      <c r="L345" s="60"/>
    </row>
    <row r="346" spans="1:12" ht="24.75" customHeight="1">
      <c r="A346" s="151" t="s">
        <v>415</v>
      </c>
      <c r="B346" s="133"/>
      <c r="C346" s="143"/>
      <c r="D346" s="153"/>
      <c r="E346" s="152"/>
      <c r="F346" s="153"/>
      <c r="G346" s="152"/>
      <c r="H346" s="152"/>
      <c r="I346" s="152"/>
      <c r="J346" s="153"/>
      <c r="K346" s="152"/>
      <c r="L346" s="60"/>
    </row>
    <row r="347" spans="1:12" ht="24.75" customHeight="1">
      <c r="A347" s="125" t="s">
        <v>416</v>
      </c>
      <c r="B347" s="125"/>
      <c r="C347" s="143"/>
      <c r="D347" s="153"/>
      <c r="E347" s="152">
        <v>16804483.969999999</v>
      </c>
      <c r="F347" s="153"/>
      <c r="G347" s="152">
        <v>15386315.27</v>
      </c>
      <c r="H347" s="152"/>
      <c r="I347" s="152">
        <v>16804483.969999999</v>
      </c>
      <c r="J347" s="153"/>
      <c r="K347" s="152">
        <v>15386315.27</v>
      </c>
      <c r="L347" s="60"/>
    </row>
    <row r="348" spans="1:12" ht="24.75" customHeight="1">
      <c r="A348" s="151" t="s">
        <v>411</v>
      </c>
      <c r="B348" s="125"/>
      <c r="C348" s="143"/>
      <c r="D348" s="153"/>
      <c r="E348" s="152">
        <v>705035.35</v>
      </c>
      <c r="F348" s="153"/>
      <c r="G348" s="152">
        <v>513890.13999999996</v>
      </c>
      <c r="H348" s="152"/>
      <c r="I348" s="152">
        <v>0</v>
      </c>
      <c r="J348" s="153"/>
      <c r="K348" s="152">
        <v>0</v>
      </c>
      <c r="L348" s="60"/>
    </row>
    <row r="349" spans="1:12" ht="24.75" customHeight="1">
      <c r="A349" s="71"/>
      <c r="B349" s="154" t="s">
        <v>412</v>
      </c>
      <c r="C349" s="133"/>
      <c r="D349" s="153"/>
      <c r="E349" s="155">
        <f>SUM(E343:E348)</f>
        <v>22363443.16</v>
      </c>
      <c r="F349" s="153"/>
      <c r="G349" s="155">
        <f>SUM(G343:G348)</f>
        <v>19284885.41</v>
      </c>
      <c r="H349" s="152"/>
      <c r="I349" s="155">
        <f>SUM(I343:I348)</f>
        <v>141035745.89999998</v>
      </c>
      <c r="J349" s="153"/>
      <c r="K349" s="155">
        <f>SUM(K343:K348)</f>
        <v>125602172.72999999</v>
      </c>
      <c r="L349" s="60"/>
    </row>
    <row r="350" spans="1:12" ht="24.75" customHeight="1">
      <c r="A350" s="158" t="s">
        <v>418</v>
      </c>
      <c r="B350" s="150"/>
      <c r="C350" s="159"/>
      <c r="D350" s="152"/>
      <c r="E350" s="152"/>
      <c r="F350" s="153"/>
      <c r="G350" s="152"/>
      <c r="H350" s="152"/>
      <c r="I350" s="152"/>
      <c r="J350" s="153"/>
      <c r="K350" s="152"/>
      <c r="L350" s="60"/>
    </row>
    <row r="351" spans="1:12" ht="24.75" customHeight="1">
      <c r="A351" s="151" t="s">
        <v>406</v>
      </c>
      <c r="B351" s="133"/>
      <c r="C351" s="160"/>
      <c r="D351" s="152"/>
      <c r="E351" s="152">
        <v>0</v>
      </c>
      <c r="F351" s="153"/>
      <c r="G351" s="152">
        <v>0</v>
      </c>
      <c r="H351" s="152"/>
      <c r="I351" s="152">
        <v>7977.92</v>
      </c>
      <c r="J351" s="153"/>
      <c r="K351" s="152">
        <v>154912.78</v>
      </c>
      <c r="L351" s="60"/>
    </row>
    <row r="352" spans="1:12" ht="24.75" customHeight="1">
      <c r="A352" s="158" t="s">
        <v>419</v>
      </c>
      <c r="B352" s="150"/>
      <c r="C352" s="160"/>
      <c r="D352" s="152"/>
      <c r="E352" s="152"/>
      <c r="F352" s="153"/>
      <c r="G352" s="152"/>
      <c r="H352" s="153"/>
      <c r="I352" s="152"/>
      <c r="J352" s="152"/>
      <c r="K352" s="152"/>
      <c r="L352" s="60"/>
    </row>
    <row r="353" spans="1:12" ht="24.75" customHeight="1">
      <c r="A353" s="151" t="s">
        <v>406</v>
      </c>
      <c r="B353" s="133"/>
      <c r="C353" s="160"/>
      <c r="D353" s="152"/>
      <c r="E353" s="152">
        <v>0</v>
      </c>
      <c r="F353" s="153"/>
      <c r="G353" s="152">
        <v>0</v>
      </c>
      <c r="H353" s="152"/>
      <c r="I353" s="152">
        <v>19679748.469999999</v>
      </c>
      <c r="J353" s="153"/>
      <c r="K353" s="152">
        <v>17291358.23</v>
      </c>
      <c r="L353" s="60"/>
    </row>
    <row r="354" spans="1:12" ht="24.75" customHeight="1">
      <c r="A354" s="151" t="s">
        <v>409</v>
      </c>
      <c r="B354" s="133"/>
      <c r="C354" s="160"/>
      <c r="D354" s="152"/>
      <c r="E354" s="152">
        <v>4299066.68</v>
      </c>
      <c r="F354" s="153"/>
      <c r="G354" s="152">
        <v>4299066.68</v>
      </c>
      <c r="H354" s="152"/>
      <c r="I354" s="152">
        <v>4299066.68</v>
      </c>
      <c r="J354" s="153"/>
      <c r="K354" s="152">
        <v>4299066.68</v>
      </c>
      <c r="L354" s="60"/>
    </row>
    <row r="355" spans="1:12" ht="24.75" customHeight="1">
      <c r="A355" s="133"/>
      <c r="B355" s="154" t="s">
        <v>412</v>
      </c>
      <c r="C355" s="133"/>
      <c r="D355" s="153"/>
      <c r="E355" s="161">
        <f>SUM(E353:E354)</f>
        <v>4299066.68</v>
      </c>
      <c r="F355" s="162"/>
      <c r="G355" s="161">
        <f>SUM(G353:G354)</f>
        <v>4299066.68</v>
      </c>
      <c r="H355" s="152"/>
      <c r="I355" s="161">
        <f>SUM(I353:I354)</f>
        <v>23978815.149999999</v>
      </c>
      <c r="J355" s="153"/>
      <c r="K355" s="161">
        <f>SUM(K353:K354)</f>
        <v>21590424.91</v>
      </c>
      <c r="L355" s="60"/>
    </row>
    <row r="356" spans="1:12" ht="24.75" customHeight="1">
      <c r="A356" s="163" t="s">
        <v>420</v>
      </c>
      <c r="B356" s="163"/>
      <c r="C356" s="163"/>
      <c r="D356" s="164"/>
      <c r="E356" s="156"/>
      <c r="F356" s="153"/>
      <c r="G356" s="156"/>
      <c r="H356" s="152"/>
      <c r="I356" s="156"/>
      <c r="J356" s="153"/>
      <c r="K356" s="156"/>
      <c r="L356" s="60"/>
    </row>
    <row r="357" spans="1:12" ht="24.75" customHeight="1">
      <c r="A357" s="151" t="s">
        <v>421</v>
      </c>
      <c r="B357" s="133"/>
      <c r="C357" s="163"/>
      <c r="D357" s="153"/>
      <c r="E357" s="152">
        <v>0</v>
      </c>
      <c r="F357" s="162"/>
      <c r="G357" s="153">
        <v>0</v>
      </c>
      <c r="H357" s="152"/>
      <c r="I357" s="152">
        <v>3973368.13</v>
      </c>
      <c r="J357" s="153"/>
      <c r="K357" s="152">
        <v>4155184.8299999996</v>
      </c>
      <c r="L357" s="60"/>
    </row>
    <row r="358" spans="1:12" ht="24.75" customHeight="1">
      <c r="A358" s="163" t="s">
        <v>422</v>
      </c>
      <c r="B358" s="135"/>
      <c r="C358" s="136"/>
      <c r="D358" s="163"/>
      <c r="E358" s="153"/>
      <c r="F358" s="162"/>
      <c r="G358" s="153"/>
      <c r="H358" s="162"/>
      <c r="I358" s="153"/>
      <c r="J358" s="152"/>
      <c r="K358" s="153"/>
      <c r="L358" s="60"/>
    </row>
    <row r="359" spans="1:12" ht="24.75" customHeight="1">
      <c r="A359" s="151" t="s">
        <v>421</v>
      </c>
      <c r="B359" s="133"/>
      <c r="C359" s="136"/>
      <c r="D359" s="163"/>
      <c r="E359" s="152">
        <v>0</v>
      </c>
      <c r="F359" s="153"/>
      <c r="G359" s="152">
        <v>0</v>
      </c>
      <c r="H359" s="152"/>
      <c r="I359" s="152">
        <v>32696331.48</v>
      </c>
      <c r="J359" s="153"/>
      <c r="K359" s="152">
        <v>23893164.23</v>
      </c>
      <c r="L359" s="60"/>
    </row>
    <row r="360" spans="1:12" ht="24.75" customHeight="1">
      <c r="A360" s="163" t="s">
        <v>423</v>
      </c>
      <c r="B360" s="133"/>
      <c r="C360" s="136"/>
      <c r="D360" s="163"/>
      <c r="E360" s="152"/>
      <c r="F360" s="153"/>
      <c r="G360" s="152"/>
      <c r="H360" s="152"/>
      <c r="I360" s="152"/>
      <c r="J360" s="153"/>
      <c r="K360" s="152"/>
      <c r="L360" s="60"/>
    </row>
    <row r="361" spans="1:12" ht="24.75" customHeight="1">
      <c r="A361" s="151" t="s">
        <v>406</v>
      </c>
      <c r="B361" s="133"/>
      <c r="C361" s="136"/>
      <c r="D361" s="163"/>
      <c r="E361" s="152">
        <v>0</v>
      </c>
      <c r="F361" s="153"/>
      <c r="G361" s="152">
        <v>0</v>
      </c>
      <c r="H361" s="152"/>
      <c r="I361" s="152">
        <v>18199859.629999999</v>
      </c>
      <c r="J361" s="153"/>
      <c r="K361" s="152">
        <v>1538455.14</v>
      </c>
      <c r="L361" s="60"/>
    </row>
    <row r="362" spans="1:12" ht="24.75" customHeight="1">
      <c r="A362" s="71" t="s">
        <v>424</v>
      </c>
      <c r="C362" s="71"/>
      <c r="D362" s="71"/>
      <c r="E362" s="71"/>
      <c r="F362" s="71"/>
      <c r="G362" s="71"/>
      <c r="H362" s="71"/>
      <c r="I362" s="71"/>
      <c r="J362" s="71"/>
      <c r="K362" s="71"/>
      <c r="L362" s="60"/>
    </row>
    <row r="363" spans="1:12" ht="24.75" customHeight="1">
      <c r="A363" s="151" t="s">
        <v>421</v>
      </c>
      <c r="B363" s="133"/>
      <c r="C363" s="61"/>
      <c r="D363" s="61"/>
      <c r="E363" s="152">
        <v>0</v>
      </c>
      <c r="F363" s="153"/>
      <c r="G363" s="152">
        <v>0</v>
      </c>
      <c r="H363" s="152"/>
      <c r="I363" s="152">
        <v>0</v>
      </c>
      <c r="J363" s="153"/>
      <c r="K363" s="152">
        <v>140379.76999999999</v>
      </c>
      <c r="L363" s="60"/>
    </row>
    <row r="364" spans="1:12" ht="24.75" customHeight="1">
      <c r="D364" s="153"/>
      <c r="E364" s="153"/>
      <c r="F364" s="152"/>
      <c r="G364" s="153"/>
      <c r="H364" s="152"/>
      <c r="I364" s="153"/>
      <c r="J364" s="152"/>
      <c r="K364" s="153"/>
      <c r="L364" s="60"/>
    </row>
    <row r="365" spans="1:12" ht="24.75" customHeight="1">
      <c r="D365" s="153"/>
      <c r="L365" s="60"/>
    </row>
    <row r="366" spans="1:12" ht="24.75" customHeight="1">
      <c r="A366" s="79"/>
      <c r="B366" s="61"/>
      <c r="C366" s="80" t="s">
        <v>9</v>
      </c>
      <c r="D366" s="80"/>
      <c r="E366" s="62"/>
      <c r="F366" s="60"/>
      <c r="G366" s="60"/>
      <c r="H366" s="113"/>
      <c r="I366" s="114"/>
      <c r="J366" s="60"/>
      <c r="K366" s="60"/>
      <c r="L366" s="71"/>
    </row>
    <row r="367" spans="1:12" ht="24.75" customHeight="1">
      <c r="A367" s="79"/>
      <c r="B367" s="61"/>
      <c r="C367" s="80" t="s">
        <v>10</v>
      </c>
      <c r="D367" s="80"/>
      <c r="E367" s="62"/>
      <c r="F367" s="60"/>
      <c r="G367" s="60"/>
      <c r="H367" s="113"/>
      <c r="I367" s="114"/>
      <c r="J367" s="60"/>
      <c r="K367" s="60"/>
      <c r="L367" s="71"/>
    </row>
    <row r="368" spans="1:12" ht="25.5" customHeight="1"/>
  </sheetData>
  <mergeCells count="11">
    <mergeCell ref="A333:K333"/>
    <mergeCell ref="A296:K296"/>
    <mergeCell ref="A1:K1"/>
    <mergeCell ref="A266:K266"/>
    <mergeCell ref="A38:K38"/>
    <mergeCell ref="A201:K201"/>
    <mergeCell ref="A101:K101"/>
    <mergeCell ref="A68:K68"/>
    <mergeCell ref="A136:K136"/>
    <mergeCell ref="A166:K166"/>
    <mergeCell ref="A232:K232"/>
  </mergeCells>
  <pageMargins left="0.78740157480314965" right="0.39370078740157483" top="0.78740157480314965" bottom="0.39370078740157483" header="0.35433070866141736" footer="0.27559055118110237"/>
  <pageSetup paperSize="9" scale="90" fitToHeight="0" orientation="portrait" r:id="rId1"/>
  <headerFooter alignWithMargins="0"/>
  <rowBreaks count="1" manualBreakCount="1">
    <brk id="332" max="11"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9"/>
  <sheetViews>
    <sheetView view="pageBreakPreview" topLeftCell="A52" zoomScaleNormal="110" zoomScaleSheetLayoutView="100" workbookViewId="0">
      <selection activeCell="M143" sqref="M143"/>
    </sheetView>
  </sheetViews>
  <sheetFormatPr defaultColWidth="9.140625" defaultRowHeight="24" customHeight="1"/>
  <cols>
    <col min="1" max="1" width="4.7109375" style="135" customWidth="1"/>
    <col min="2" max="2" width="10.7109375" style="135" customWidth="1"/>
    <col min="3" max="3" width="11.7109375" style="135" customWidth="1"/>
    <col min="4" max="4" width="8.7109375" style="135" customWidth="1"/>
    <col min="5" max="5" width="0.85546875" style="135" customWidth="1"/>
    <col min="6" max="6" width="17.5703125" style="135" bestFit="1" customWidth="1"/>
    <col min="7" max="7" width="0.85546875" style="135" customWidth="1"/>
    <col min="8" max="8" width="15.5703125" style="135" customWidth="1"/>
    <col min="9" max="9" width="0.85546875" style="135" customWidth="1"/>
    <col min="10" max="10" width="15.5703125" style="135" customWidth="1"/>
    <col min="11" max="11" width="0.85546875" style="135" customWidth="1"/>
    <col min="12" max="12" width="17.5703125" style="135" bestFit="1" customWidth="1"/>
    <col min="13" max="13" width="2.42578125" style="135" customWidth="1"/>
    <col min="14" max="16384" width="9.140625" style="107"/>
  </cols>
  <sheetData>
    <row r="1" spans="1:13" ht="23.25" customHeight="1">
      <c r="A1" s="654" t="s">
        <v>425</v>
      </c>
      <c r="B1" s="654"/>
      <c r="C1" s="654"/>
      <c r="D1" s="654"/>
      <c r="E1" s="654"/>
      <c r="F1" s="654"/>
      <c r="G1" s="654"/>
      <c r="H1" s="654"/>
      <c r="I1" s="654"/>
      <c r="J1" s="654"/>
      <c r="K1" s="654"/>
      <c r="L1" s="654"/>
      <c r="M1" s="145"/>
    </row>
    <row r="2" spans="1:13" ht="23.25" customHeight="1">
      <c r="A2" s="81"/>
      <c r="B2" s="136"/>
      <c r="C2" s="81"/>
      <c r="D2" s="81"/>
      <c r="E2" s="81"/>
      <c r="F2" s="81"/>
      <c r="G2" s="81"/>
      <c r="H2" s="81"/>
      <c r="I2" s="81"/>
      <c r="J2" s="81"/>
      <c r="K2" s="81"/>
      <c r="L2" s="81"/>
      <c r="M2" s="150"/>
    </row>
    <row r="3" spans="1:13" ht="23.25" customHeight="1">
      <c r="A3" s="136" t="s">
        <v>426</v>
      </c>
      <c r="B3" s="81"/>
      <c r="C3" s="81"/>
      <c r="D3" s="81"/>
      <c r="E3" s="81"/>
      <c r="F3" s="81"/>
      <c r="G3" s="81"/>
      <c r="H3" s="81"/>
      <c r="I3" s="81"/>
      <c r="J3" s="81"/>
      <c r="K3" s="81"/>
      <c r="L3" s="81"/>
      <c r="M3" s="150"/>
    </row>
    <row r="4" spans="1:13" ht="23.25" customHeight="1">
      <c r="A4" s="172" t="s">
        <v>933</v>
      </c>
      <c r="B4" s="145"/>
      <c r="C4" s="145"/>
      <c r="D4" s="145"/>
      <c r="E4" s="145"/>
      <c r="F4" s="145"/>
      <c r="G4" s="145"/>
      <c r="H4" s="152"/>
      <c r="M4" s="61"/>
    </row>
    <row r="5" spans="1:13" ht="23.25" customHeight="1">
      <c r="A5" s="61"/>
      <c r="B5" s="60"/>
      <c r="C5" s="61"/>
      <c r="D5" s="61"/>
      <c r="E5" s="60"/>
      <c r="F5" s="60"/>
      <c r="G5" s="60"/>
      <c r="H5" s="61"/>
      <c r="I5" s="173"/>
      <c r="J5" s="173"/>
      <c r="K5" s="173"/>
      <c r="L5" s="174" t="s">
        <v>427</v>
      </c>
      <c r="M5" s="61"/>
    </row>
    <row r="6" spans="1:13" s="71" customFormat="1" ht="23.25" customHeight="1">
      <c r="A6" s="61"/>
      <c r="B6" s="60"/>
      <c r="C6" s="61"/>
      <c r="D6" s="61"/>
      <c r="E6" s="61"/>
      <c r="F6" s="175"/>
      <c r="G6" s="175"/>
      <c r="H6" s="175"/>
      <c r="I6" s="176" t="s">
        <v>403</v>
      </c>
      <c r="J6" s="175"/>
      <c r="K6" s="175"/>
      <c r="L6" s="175"/>
    </row>
    <row r="7" spans="1:13" ht="23.25" customHeight="1">
      <c r="A7" s="61"/>
      <c r="B7" s="60"/>
      <c r="C7" s="61"/>
      <c r="D7" s="61"/>
      <c r="E7" s="61"/>
      <c r="F7" s="177" t="s">
        <v>600</v>
      </c>
      <c r="G7" s="60"/>
      <c r="H7" s="178" t="s">
        <v>428</v>
      </c>
      <c r="I7" s="173"/>
      <c r="J7" s="179" t="s">
        <v>429</v>
      </c>
      <c r="K7" s="60"/>
      <c r="L7" s="177" t="s">
        <v>931</v>
      </c>
      <c r="M7" s="61"/>
    </row>
    <row r="8" spans="1:13" ht="23.25" customHeight="1">
      <c r="A8" s="180" t="s">
        <v>407</v>
      </c>
      <c r="B8" s="181"/>
      <c r="C8" s="180"/>
      <c r="D8" s="180"/>
      <c r="E8" s="182"/>
      <c r="F8" s="182"/>
      <c r="G8" s="182"/>
      <c r="H8" s="183"/>
      <c r="I8" s="184"/>
      <c r="J8" s="162"/>
      <c r="K8" s="182"/>
      <c r="L8" s="162"/>
      <c r="M8" s="61"/>
    </row>
    <row r="9" spans="1:13" ht="23.25" customHeight="1">
      <c r="A9" s="107"/>
      <c r="B9" s="133" t="s">
        <v>435</v>
      </c>
      <c r="C9" s="180"/>
      <c r="D9" s="180"/>
      <c r="E9" s="153"/>
      <c r="F9" s="152">
        <v>115640000</v>
      </c>
      <c r="G9" s="153"/>
      <c r="H9" s="152">
        <v>0</v>
      </c>
      <c r="I9" s="152"/>
      <c r="J9" s="185">
        <v>0</v>
      </c>
      <c r="K9" s="153"/>
      <c r="L9" s="152">
        <f>SUM(F9:K9)</f>
        <v>115640000</v>
      </c>
      <c r="M9" s="61"/>
    </row>
    <row r="10" spans="1:13" ht="23.25" customHeight="1">
      <c r="A10" s="107"/>
      <c r="B10" s="133" t="s">
        <v>408</v>
      </c>
      <c r="C10" s="180"/>
      <c r="D10" s="180"/>
      <c r="E10" s="162"/>
      <c r="F10" s="152">
        <v>31000000</v>
      </c>
      <c r="G10" s="153"/>
      <c r="H10" s="152">
        <v>0</v>
      </c>
      <c r="I10" s="152"/>
      <c r="J10" s="185">
        <v>0</v>
      </c>
      <c r="K10" s="153"/>
      <c r="L10" s="152">
        <f>SUM(F10:J10)</f>
        <v>31000000</v>
      </c>
      <c r="M10" s="61"/>
    </row>
    <row r="11" spans="1:13" s="71" customFormat="1" ht="23.25" customHeight="1">
      <c r="A11" s="107"/>
      <c r="B11" s="125" t="s">
        <v>411</v>
      </c>
      <c r="C11" s="180"/>
      <c r="D11" s="180"/>
      <c r="E11" s="153"/>
      <c r="F11" s="152">
        <v>18000000</v>
      </c>
      <c r="G11" s="153"/>
      <c r="H11" s="152">
        <v>4000000</v>
      </c>
      <c r="I11" s="152"/>
      <c r="J11" s="152">
        <v>0</v>
      </c>
      <c r="K11" s="153"/>
      <c r="L11" s="152">
        <f>SUM(F11:J11)</f>
        <v>22000000</v>
      </c>
    </row>
    <row r="12" spans="1:13" s="71" customFormat="1" ht="23.25" customHeight="1">
      <c r="A12" s="154"/>
      <c r="B12" s="107"/>
      <c r="C12" s="150" t="s">
        <v>412</v>
      </c>
      <c r="D12" s="180"/>
      <c r="E12" s="153"/>
      <c r="F12" s="186">
        <f>SUM(F9:F11)</f>
        <v>164640000</v>
      </c>
      <c r="G12" s="153"/>
      <c r="H12" s="186">
        <f>SUM(H9:H11)</f>
        <v>4000000</v>
      </c>
      <c r="I12" s="143"/>
      <c r="J12" s="559">
        <f>SUM(J9:J11)</f>
        <v>0</v>
      </c>
      <c r="K12" s="153"/>
      <c r="L12" s="186">
        <f>SUM(L9:L11)</f>
        <v>168640000</v>
      </c>
    </row>
    <row r="13" spans="1:13" ht="23.25" customHeight="1">
      <c r="A13" s="180" t="s">
        <v>414</v>
      </c>
      <c r="B13" s="181"/>
      <c r="C13" s="180"/>
      <c r="D13" s="180"/>
      <c r="E13" s="153"/>
      <c r="F13" s="143"/>
      <c r="G13" s="153"/>
      <c r="H13" s="143"/>
      <c r="I13" s="143"/>
      <c r="J13" s="143"/>
      <c r="K13" s="143"/>
      <c r="L13" s="143"/>
    </row>
    <row r="14" spans="1:13" ht="23.25" customHeight="1">
      <c r="A14" s="107"/>
      <c r="B14" s="133" t="s">
        <v>415</v>
      </c>
      <c r="C14" s="107"/>
      <c r="D14" s="180"/>
      <c r="E14" s="153"/>
      <c r="F14" s="143"/>
      <c r="G14" s="153"/>
      <c r="H14" s="143"/>
      <c r="I14" s="143"/>
      <c r="J14" s="143"/>
      <c r="K14" s="143"/>
      <c r="L14" s="143"/>
    </row>
    <row r="15" spans="1:13" ht="23.25" customHeight="1">
      <c r="A15" s="107"/>
      <c r="B15" s="133" t="s">
        <v>430</v>
      </c>
      <c r="C15" s="107"/>
      <c r="D15" s="180"/>
      <c r="E15" s="153"/>
      <c r="F15" s="563">
        <v>95857699.700000003</v>
      </c>
      <c r="G15" s="153"/>
      <c r="H15" s="162">
        <v>0</v>
      </c>
      <c r="I15" s="152"/>
      <c r="J15" s="162">
        <v>0</v>
      </c>
      <c r="K15" s="143"/>
      <c r="L15" s="152">
        <f>SUM(F15:K15)</f>
        <v>95857699.700000003</v>
      </c>
    </row>
    <row r="16" spans="1:13" ht="23.25" customHeight="1">
      <c r="A16" s="180" t="s">
        <v>417</v>
      </c>
      <c r="B16" s="136"/>
      <c r="C16" s="136"/>
      <c r="D16" s="136"/>
      <c r="E16" s="136"/>
      <c r="F16" s="153"/>
      <c r="G16" s="162"/>
      <c r="H16" s="62"/>
      <c r="I16" s="62"/>
      <c r="J16" s="62"/>
      <c r="K16" s="136"/>
      <c r="L16" s="136"/>
    </row>
    <row r="17" spans="1:13" ht="23.25" customHeight="1">
      <c r="A17" s="107"/>
      <c r="B17" s="133" t="s">
        <v>435</v>
      </c>
      <c r="C17" s="180"/>
      <c r="D17" s="180"/>
      <c r="E17" s="153"/>
      <c r="F17" s="564">
        <v>468896.44</v>
      </c>
      <c r="G17" s="153"/>
      <c r="H17" s="152">
        <v>1140558.9099999999</v>
      </c>
      <c r="I17" s="152"/>
      <c r="J17" s="185">
        <v>0</v>
      </c>
      <c r="K17" s="153"/>
      <c r="L17" s="152">
        <f>SUM(F17:K17)</f>
        <v>1609455.3499999999</v>
      </c>
      <c r="M17" s="61"/>
    </row>
    <row r="18" spans="1:13" ht="23.25" customHeight="1">
      <c r="A18" s="107"/>
      <c r="B18" s="133" t="s">
        <v>408</v>
      </c>
      <c r="C18" s="107"/>
      <c r="D18" s="136"/>
      <c r="E18" s="136"/>
      <c r="F18" s="564">
        <v>2915783.5599999991</v>
      </c>
      <c r="G18" s="153"/>
      <c r="H18" s="152">
        <v>328684.93</v>
      </c>
      <c r="I18" s="152"/>
      <c r="J18" s="185">
        <v>0</v>
      </c>
      <c r="K18" s="136"/>
      <c r="L18" s="152">
        <f>SUM(F18:K18)</f>
        <v>3244468.4899999993</v>
      </c>
    </row>
    <row r="19" spans="1:13" ht="23.25" customHeight="1">
      <c r="A19" s="107"/>
      <c r="B19" s="133" t="s">
        <v>415</v>
      </c>
      <c r="C19" s="107"/>
      <c r="D19" s="136"/>
      <c r="E19" s="136"/>
      <c r="F19" s="564"/>
      <c r="G19" s="153"/>
      <c r="H19" s="152"/>
      <c r="I19" s="152"/>
      <c r="J19" s="152"/>
      <c r="K19" s="136"/>
      <c r="L19" s="162"/>
    </row>
    <row r="20" spans="1:13" ht="23.25" customHeight="1">
      <c r="A20" s="107"/>
      <c r="B20" s="133" t="s">
        <v>430</v>
      </c>
      <c r="C20" s="107"/>
      <c r="D20" s="136"/>
      <c r="E20" s="136"/>
      <c r="F20" s="564">
        <v>15386315.27</v>
      </c>
      <c r="G20" s="153"/>
      <c r="H20" s="152">
        <v>1418168.7</v>
      </c>
      <c r="I20" s="152"/>
      <c r="J20" s="152">
        <v>0</v>
      </c>
      <c r="K20" s="136"/>
      <c r="L20" s="152">
        <f>SUM(F20:J20)</f>
        <v>16804483.969999999</v>
      </c>
    </row>
    <row r="21" spans="1:13" ht="23.25" customHeight="1">
      <c r="A21" s="107"/>
      <c r="B21" s="125" t="s">
        <v>411</v>
      </c>
      <c r="C21" s="107"/>
      <c r="D21" s="136"/>
      <c r="E21" s="136"/>
      <c r="F21" s="564">
        <v>513890.13999999996</v>
      </c>
      <c r="G21" s="153"/>
      <c r="H21" s="152">
        <v>191145.21</v>
      </c>
      <c r="I21" s="152"/>
      <c r="J21" s="152">
        <v>0</v>
      </c>
      <c r="K21" s="136"/>
      <c r="L21" s="152">
        <f>SUM(F21:K21)</f>
        <v>705035.35</v>
      </c>
    </row>
    <row r="22" spans="1:13" ht="23.25" customHeight="1">
      <c r="A22" s="136"/>
      <c r="B22" s="107"/>
      <c r="C22" s="150" t="s">
        <v>412</v>
      </c>
      <c r="D22" s="136"/>
      <c r="E22" s="136"/>
      <c r="F22" s="186">
        <f>SUM(F17:F21)</f>
        <v>19284885.41</v>
      </c>
      <c r="G22" s="153"/>
      <c r="H22" s="186">
        <f>SUM(H17:H21)</f>
        <v>3078557.75</v>
      </c>
      <c r="I22" s="143"/>
      <c r="J22" s="559">
        <f>SUM(J17:J21)</f>
        <v>0</v>
      </c>
      <c r="K22" s="143"/>
      <c r="L22" s="186">
        <f>SUM(L17:L21)</f>
        <v>22363443.16</v>
      </c>
    </row>
    <row r="23" spans="1:13" ht="10.5" customHeight="1">
      <c r="A23" s="136"/>
      <c r="B23" s="107"/>
      <c r="C23" s="150"/>
      <c r="D23" s="136"/>
      <c r="E23" s="136"/>
      <c r="F23" s="340"/>
      <c r="G23" s="153"/>
      <c r="H23" s="340"/>
      <c r="I23" s="143"/>
      <c r="J23" s="640"/>
      <c r="K23" s="143"/>
      <c r="L23" s="340"/>
    </row>
    <row r="24" spans="1:13" ht="23.25" customHeight="1">
      <c r="A24" s="61"/>
      <c r="B24" s="60"/>
      <c r="C24" s="61"/>
      <c r="D24" s="61"/>
      <c r="E24" s="60"/>
      <c r="F24" s="60"/>
      <c r="G24" s="60"/>
      <c r="H24" s="61"/>
      <c r="I24" s="173"/>
      <c r="J24" s="173"/>
      <c r="K24" s="173"/>
      <c r="L24" s="174" t="s">
        <v>427</v>
      </c>
    </row>
    <row r="25" spans="1:13" ht="23.25" customHeight="1">
      <c r="A25" s="61"/>
      <c r="B25" s="60"/>
      <c r="C25" s="61"/>
      <c r="D25" s="61"/>
      <c r="E25" s="61"/>
      <c r="F25" s="175"/>
      <c r="G25" s="175"/>
      <c r="H25" s="175"/>
      <c r="I25" s="176" t="s">
        <v>404</v>
      </c>
      <c r="J25" s="175"/>
      <c r="K25" s="175"/>
      <c r="L25" s="175"/>
    </row>
    <row r="26" spans="1:13" ht="23.25" customHeight="1">
      <c r="A26" s="61"/>
      <c r="B26" s="60"/>
      <c r="C26" s="61"/>
      <c r="D26" s="61"/>
      <c r="E26" s="61"/>
      <c r="F26" s="177" t="str">
        <f>F7</f>
        <v>December 31, 2021</v>
      </c>
      <c r="G26" s="60"/>
      <c r="H26" s="178" t="s">
        <v>428</v>
      </c>
      <c r="I26" s="173"/>
      <c r="J26" s="179" t="s">
        <v>429</v>
      </c>
      <c r="K26" s="60"/>
      <c r="L26" s="177" t="str">
        <f>L7</f>
        <v>March 31, 2022</v>
      </c>
    </row>
    <row r="27" spans="1:13" ht="23.25" customHeight="1">
      <c r="A27" s="180" t="s">
        <v>431</v>
      </c>
      <c r="B27" s="181"/>
      <c r="C27" s="180"/>
      <c r="D27" s="180"/>
      <c r="E27" s="182"/>
      <c r="F27" s="182"/>
      <c r="G27" s="182"/>
      <c r="H27" s="183"/>
      <c r="I27" s="184"/>
      <c r="J27" s="162"/>
      <c r="K27" s="182"/>
      <c r="L27" s="162"/>
    </row>
    <row r="28" spans="1:13" ht="23.25" customHeight="1">
      <c r="A28" s="107"/>
      <c r="B28" s="133" t="s">
        <v>410</v>
      </c>
      <c r="C28" s="136"/>
      <c r="D28" s="180"/>
      <c r="E28" s="162"/>
      <c r="F28" s="152">
        <v>1387681287.6399999</v>
      </c>
      <c r="G28" s="153"/>
      <c r="H28" s="152">
        <v>0</v>
      </c>
      <c r="I28" s="152"/>
      <c r="J28" s="185">
        <v>0</v>
      </c>
      <c r="K28" s="153"/>
      <c r="L28" s="162">
        <f>SUM(F28:K28)</f>
        <v>1387681287.6399999</v>
      </c>
    </row>
    <row r="29" spans="1:13" ht="23.25" customHeight="1">
      <c r="A29" s="107"/>
      <c r="B29" s="133" t="s">
        <v>408</v>
      </c>
      <c r="C29" s="136"/>
      <c r="D29" s="180"/>
      <c r="E29" s="162"/>
      <c r="F29" s="152">
        <v>31000000</v>
      </c>
      <c r="G29" s="153"/>
      <c r="H29" s="152">
        <v>0</v>
      </c>
      <c r="I29" s="152"/>
      <c r="J29" s="185">
        <v>0</v>
      </c>
      <c r="K29" s="153"/>
      <c r="L29" s="162">
        <f>SUM(F29:K29)</f>
        <v>31000000</v>
      </c>
    </row>
    <row r="30" spans="1:13" ht="23.25" customHeight="1">
      <c r="A30" s="107"/>
      <c r="B30" s="133"/>
      <c r="C30" s="150" t="s">
        <v>412</v>
      </c>
      <c r="D30" s="180"/>
      <c r="E30" s="153"/>
      <c r="F30" s="186">
        <f>SUM(F28:F29)</f>
        <v>1418681287.6399999</v>
      </c>
      <c r="G30" s="153"/>
      <c r="H30" s="186">
        <f>SUM(H28:H29)</f>
        <v>0</v>
      </c>
      <c r="I30" s="143"/>
      <c r="J30" s="559">
        <f>SUM(J28:J29)</f>
        <v>0</v>
      </c>
      <c r="K30" s="143"/>
      <c r="L30" s="186">
        <f>SUM(L28:L29)</f>
        <v>1418681287.6399999</v>
      </c>
    </row>
    <row r="31" spans="1:13" ht="23.25" customHeight="1">
      <c r="A31" s="180" t="s">
        <v>414</v>
      </c>
      <c r="B31" s="181"/>
      <c r="C31" s="180"/>
      <c r="D31" s="180"/>
      <c r="E31" s="153"/>
      <c r="F31" s="143"/>
      <c r="G31" s="153"/>
      <c r="H31" s="143"/>
      <c r="I31" s="143"/>
      <c r="J31" s="143"/>
      <c r="K31" s="143"/>
      <c r="L31" s="143"/>
    </row>
    <row r="32" spans="1:13" ht="23.25" customHeight="1">
      <c r="A32" s="180"/>
      <c r="B32" s="133" t="s">
        <v>415</v>
      </c>
      <c r="C32" s="180"/>
      <c r="D32" s="180"/>
    </row>
    <row r="33" spans="1:13" ht="23.25" customHeight="1">
      <c r="A33" s="180"/>
      <c r="B33" s="125" t="s">
        <v>430</v>
      </c>
      <c r="C33" s="180"/>
      <c r="D33" s="180"/>
      <c r="F33" s="162">
        <v>95857699.700000003</v>
      </c>
      <c r="G33" s="153"/>
      <c r="H33" s="162">
        <v>0</v>
      </c>
      <c r="I33" s="152"/>
      <c r="J33" s="162">
        <v>0</v>
      </c>
      <c r="K33" s="153"/>
      <c r="L33" s="162">
        <f>SUM(F33:K33)</f>
        <v>95857699.700000003</v>
      </c>
    </row>
    <row r="34" spans="1:13" s="71" customFormat="1" ht="23.25" customHeight="1">
      <c r="A34" s="154"/>
      <c r="B34" s="107"/>
      <c r="C34" s="150"/>
      <c r="D34" s="180"/>
      <c r="E34" s="153"/>
      <c r="F34" s="143"/>
      <c r="G34" s="153"/>
      <c r="H34" s="143"/>
      <c r="I34" s="143"/>
      <c r="J34" s="187"/>
      <c r="K34" s="143"/>
      <c r="L34" s="143"/>
    </row>
    <row r="35" spans="1:13" s="71" customFormat="1" ht="23.25" customHeight="1">
      <c r="B35" s="157"/>
      <c r="C35" s="133"/>
      <c r="D35" s="153"/>
      <c r="E35" s="156"/>
      <c r="F35" s="156"/>
      <c r="G35" s="153"/>
      <c r="H35" s="156"/>
      <c r="I35" s="152"/>
      <c r="J35" s="156"/>
      <c r="K35" s="153"/>
      <c r="L35" s="156"/>
    </row>
    <row r="36" spans="1:13" ht="23.25" customHeight="1">
      <c r="A36" s="136"/>
      <c r="B36" s="80"/>
      <c r="C36" s="136"/>
      <c r="D36" s="80" t="s">
        <v>9</v>
      </c>
      <c r="E36" s="80"/>
      <c r="F36" s="62"/>
      <c r="G36" s="136"/>
      <c r="H36" s="136"/>
      <c r="I36" s="136"/>
      <c r="J36" s="136"/>
      <c r="K36" s="136"/>
      <c r="L36" s="136"/>
      <c r="M36" s="136"/>
    </row>
    <row r="37" spans="1:13" ht="23.25" customHeight="1">
      <c r="A37" s="136"/>
      <c r="B37" s="143"/>
      <c r="C37" s="136"/>
      <c r="D37" s="80" t="s">
        <v>10</v>
      </c>
      <c r="E37" s="80"/>
      <c r="F37" s="62"/>
      <c r="G37" s="136"/>
      <c r="H37" s="136"/>
      <c r="I37" s="136"/>
      <c r="J37" s="136"/>
      <c r="K37" s="136"/>
      <c r="L37" s="136"/>
      <c r="M37" s="136"/>
    </row>
    <row r="38" spans="1:13" ht="21.75" customHeight="1">
      <c r="A38" s="661" t="s">
        <v>432</v>
      </c>
      <c r="B38" s="661"/>
      <c r="C38" s="661"/>
      <c r="D38" s="661"/>
      <c r="E38" s="661"/>
      <c r="F38" s="661"/>
      <c r="G38" s="661"/>
      <c r="H38" s="661"/>
      <c r="I38" s="661"/>
      <c r="J38" s="661"/>
      <c r="K38" s="661"/>
      <c r="L38" s="661"/>
      <c r="M38" s="145"/>
    </row>
    <row r="39" spans="1:13" ht="21.75" customHeight="1">
      <c r="B39" s="145"/>
      <c r="C39" s="145"/>
      <c r="D39" s="145"/>
      <c r="E39" s="145"/>
      <c r="F39" s="145"/>
      <c r="G39" s="145"/>
      <c r="H39" s="145"/>
      <c r="I39" s="145"/>
      <c r="J39" s="145"/>
      <c r="K39" s="145"/>
      <c r="L39" s="145"/>
    </row>
    <row r="40" spans="1:13" ht="21.75" customHeight="1">
      <c r="A40" s="135" t="s">
        <v>375</v>
      </c>
      <c r="B40" s="145"/>
      <c r="C40" s="145"/>
      <c r="D40" s="145"/>
      <c r="E40" s="145"/>
      <c r="F40" s="145"/>
      <c r="G40" s="145"/>
      <c r="H40" s="145"/>
      <c r="I40" s="145"/>
      <c r="J40" s="145"/>
      <c r="K40" s="145"/>
      <c r="L40" s="145"/>
    </row>
    <row r="41" spans="1:13" ht="21.75" customHeight="1">
      <c r="A41" s="107"/>
      <c r="E41" s="60"/>
      <c r="F41" s="60"/>
      <c r="G41" s="60"/>
      <c r="H41" s="60"/>
      <c r="I41" s="60"/>
      <c r="J41" s="71"/>
      <c r="K41" s="71"/>
      <c r="L41" s="188" t="s">
        <v>402</v>
      </c>
      <c r="M41" s="145"/>
    </row>
    <row r="42" spans="1:13" ht="21.75" customHeight="1">
      <c r="A42" s="107"/>
      <c r="E42" s="60"/>
      <c r="F42" s="175"/>
      <c r="G42" s="175"/>
      <c r="H42" s="175"/>
      <c r="I42" s="176" t="s">
        <v>404</v>
      </c>
      <c r="J42" s="189"/>
      <c r="K42" s="189"/>
      <c r="L42" s="190"/>
      <c r="M42" s="145"/>
    </row>
    <row r="43" spans="1:13" ht="21.75" customHeight="1">
      <c r="F43" s="177" t="str">
        <f>F26</f>
        <v>December 31, 2021</v>
      </c>
      <c r="G43" s="60"/>
      <c r="H43" s="178" t="s">
        <v>428</v>
      </c>
      <c r="I43" s="173"/>
      <c r="J43" s="179" t="s">
        <v>429</v>
      </c>
      <c r="K43" s="60"/>
      <c r="L43" s="177" t="str">
        <f>L26</f>
        <v>March 31, 2022</v>
      </c>
      <c r="M43" s="145"/>
    </row>
    <row r="44" spans="1:13" ht="21.75" customHeight="1">
      <c r="A44" s="180" t="s">
        <v>417</v>
      </c>
      <c r="B44" s="136"/>
      <c r="C44" s="136"/>
      <c r="D44" s="136"/>
      <c r="F44" s="162"/>
      <c r="G44" s="153"/>
      <c r="H44" s="162"/>
      <c r="I44" s="152"/>
      <c r="J44" s="162"/>
      <c r="K44" s="153"/>
      <c r="L44" s="162"/>
    </row>
    <row r="45" spans="1:13" ht="21.75" customHeight="1">
      <c r="A45" s="107"/>
      <c r="B45" s="133" t="s">
        <v>410</v>
      </c>
      <c r="C45" s="180"/>
      <c r="D45" s="136"/>
      <c r="F45" s="152">
        <v>107300073.90000001</v>
      </c>
      <c r="G45" s="153"/>
      <c r="H45" s="152">
        <v>13686719.539999999</v>
      </c>
      <c r="I45" s="152"/>
      <c r="J45" s="185">
        <v>0</v>
      </c>
      <c r="K45" s="153"/>
      <c r="L45" s="162">
        <f>SUM(F45:K45)</f>
        <v>120986793.44</v>
      </c>
    </row>
    <row r="46" spans="1:13" ht="21.75" customHeight="1">
      <c r="A46" s="107"/>
      <c r="B46" s="133" t="s">
        <v>408</v>
      </c>
      <c r="C46" s="180"/>
      <c r="D46" s="136"/>
      <c r="F46" s="152">
        <v>2915783.56</v>
      </c>
      <c r="G46" s="153"/>
      <c r="H46" s="152">
        <v>328684.93</v>
      </c>
      <c r="I46" s="152"/>
      <c r="J46" s="185">
        <v>0</v>
      </c>
      <c r="K46" s="153"/>
      <c r="L46" s="162">
        <f>SUM(F46:K46)</f>
        <v>3244468.49</v>
      </c>
    </row>
    <row r="47" spans="1:13" ht="21.75" customHeight="1">
      <c r="A47" s="107"/>
      <c r="B47" s="133" t="s">
        <v>415</v>
      </c>
      <c r="C47" s="180"/>
      <c r="D47" s="136"/>
      <c r="F47" s="152"/>
      <c r="G47" s="153"/>
      <c r="H47" s="152"/>
      <c r="I47" s="152"/>
      <c r="J47" s="152"/>
      <c r="K47" s="153"/>
      <c r="L47" s="162"/>
    </row>
    <row r="48" spans="1:13" ht="21.75" customHeight="1">
      <c r="A48" s="107"/>
      <c r="B48" s="125" t="s">
        <v>430</v>
      </c>
      <c r="C48" s="180"/>
      <c r="D48" s="136"/>
      <c r="F48" s="152">
        <v>15386315.27</v>
      </c>
      <c r="G48" s="153"/>
      <c r="H48" s="152">
        <v>1418168.7</v>
      </c>
      <c r="I48" s="152"/>
      <c r="J48" s="152">
        <v>0</v>
      </c>
      <c r="K48" s="153"/>
      <c r="L48" s="162">
        <f>SUM(F48:J48)</f>
        <v>16804483.969999999</v>
      </c>
    </row>
    <row r="49" spans="1:13" ht="21.75" customHeight="1">
      <c r="A49" s="136"/>
      <c r="B49" s="107"/>
      <c r="C49" s="150" t="s">
        <v>412</v>
      </c>
      <c r="D49" s="136"/>
      <c r="F49" s="161">
        <f>SUM(F45:F48)</f>
        <v>125602172.73</v>
      </c>
      <c r="G49" s="153"/>
      <c r="H49" s="161">
        <f>SUM(H45:H48)</f>
        <v>15433573.169999998</v>
      </c>
      <c r="I49" s="152"/>
      <c r="J49" s="560">
        <f>SUM(J45:J48)</f>
        <v>0</v>
      </c>
      <c r="K49" s="153"/>
      <c r="L49" s="161">
        <f>SUM(L45:L48)</f>
        <v>141035745.89999998</v>
      </c>
    </row>
    <row r="50" spans="1:13" ht="21.75" customHeight="1">
      <c r="A50" s="171" t="s">
        <v>443</v>
      </c>
      <c r="B50" s="145" t="s">
        <v>934</v>
      </c>
      <c r="C50" s="153"/>
      <c r="D50" s="153"/>
      <c r="E50" s="153"/>
      <c r="F50" s="162"/>
      <c r="G50" s="153"/>
      <c r="H50" s="162"/>
      <c r="I50" s="152"/>
      <c r="J50" s="162"/>
      <c r="K50" s="153"/>
      <c r="L50" s="162"/>
    </row>
    <row r="51" spans="1:13" ht="21.75" customHeight="1">
      <c r="A51" s="153"/>
      <c r="B51" s="153"/>
      <c r="C51" s="153"/>
      <c r="D51" s="153"/>
      <c r="E51" s="153"/>
      <c r="F51" s="191"/>
      <c r="G51" s="191"/>
      <c r="H51" s="191"/>
      <c r="I51" s="191"/>
      <c r="J51" s="191"/>
      <c r="K51" s="191"/>
      <c r="L51" s="188" t="s">
        <v>402</v>
      </c>
    </row>
    <row r="52" spans="1:13" ht="21.75" customHeight="1">
      <c r="F52" s="141"/>
      <c r="G52" s="141" t="s">
        <v>403</v>
      </c>
      <c r="H52" s="141"/>
      <c r="I52" s="126"/>
      <c r="J52" s="147"/>
      <c r="K52" s="147" t="s">
        <v>404</v>
      </c>
      <c r="L52" s="147"/>
      <c r="M52" s="145"/>
    </row>
    <row r="53" spans="1:13" ht="21.75" customHeight="1">
      <c r="A53" s="145"/>
      <c r="B53" s="148"/>
      <c r="C53" s="145"/>
      <c r="D53" s="192"/>
      <c r="F53" s="149" t="s">
        <v>935</v>
      </c>
      <c r="G53" s="193"/>
      <c r="H53" s="149" t="s">
        <v>433</v>
      </c>
      <c r="I53" s="194"/>
      <c r="J53" s="149" t="str">
        <f>+F53</f>
        <v>2022</v>
      </c>
      <c r="K53" s="193"/>
      <c r="L53" s="149" t="str">
        <f>+H53</f>
        <v>2021</v>
      </c>
      <c r="M53" s="145"/>
    </row>
    <row r="54" spans="1:13" ht="21.75" customHeight="1">
      <c r="A54" s="145" t="s">
        <v>434</v>
      </c>
      <c r="B54" s="148"/>
      <c r="C54" s="145"/>
      <c r="D54" s="192"/>
      <c r="F54" s="149"/>
      <c r="G54" s="193"/>
      <c r="H54" s="149"/>
      <c r="I54" s="194"/>
      <c r="J54" s="149"/>
      <c r="K54" s="193"/>
      <c r="L54" s="149"/>
      <c r="M54" s="145"/>
    </row>
    <row r="55" spans="1:13" ht="21.75" customHeight="1">
      <c r="A55" s="107"/>
      <c r="B55" s="133" t="s">
        <v>406</v>
      </c>
      <c r="C55" s="148"/>
      <c r="D55" s="192"/>
      <c r="F55" s="143">
        <v>0</v>
      </c>
      <c r="G55" s="153"/>
      <c r="H55" s="143">
        <v>0</v>
      </c>
      <c r="I55" s="153"/>
      <c r="J55" s="143">
        <v>69291086.569999993</v>
      </c>
      <c r="K55" s="153"/>
      <c r="L55" s="143">
        <v>40553968.68</v>
      </c>
      <c r="M55" s="145"/>
    </row>
    <row r="56" spans="1:13" ht="21.75" customHeight="1">
      <c r="A56" s="158" t="s">
        <v>436</v>
      </c>
      <c r="B56" s="148"/>
      <c r="C56" s="145"/>
      <c r="D56" s="192"/>
      <c r="E56" s="145"/>
      <c r="F56" s="143"/>
      <c r="G56" s="153"/>
      <c r="H56" s="143"/>
      <c r="I56" s="143"/>
      <c r="J56" s="143"/>
      <c r="K56" s="143"/>
      <c r="L56" s="153"/>
      <c r="M56" s="145"/>
    </row>
    <row r="57" spans="1:13" ht="21.75" customHeight="1">
      <c r="A57" s="107"/>
      <c r="B57" s="133" t="s">
        <v>410</v>
      </c>
      <c r="D57" s="192"/>
      <c r="E57" s="145"/>
      <c r="F57" s="143">
        <v>0</v>
      </c>
      <c r="G57" s="153"/>
      <c r="H57" s="143">
        <v>0</v>
      </c>
      <c r="I57" s="153"/>
      <c r="J57" s="143">
        <v>13686719.539999999</v>
      </c>
      <c r="K57" s="153"/>
      <c r="L57" s="143">
        <v>10107397.25</v>
      </c>
      <c r="M57" s="145"/>
    </row>
    <row r="58" spans="1:13" ht="21.75" customHeight="1">
      <c r="A58" s="107"/>
      <c r="B58" s="133" t="s">
        <v>409</v>
      </c>
      <c r="D58" s="192"/>
      <c r="E58" s="145"/>
      <c r="F58" s="143">
        <v>0</v>
      </c>
      <c r="G58" s="153"/>
      <c r="H58" s="143">
        <v>221453.33</v>
      </c>
      <c r="I58" s="153"/>
      <c r="J58" s="143">
        <v>0</v>
      </c>
      <c r="K58" s="153"/>
      <c r="L58" s="143">
        <v>0</v>
      </c>
      <c r="M58" s="145"/>
    </row>
    <row r="59" spans="1:13" ht="21.75" customHeight="1">
      <c r="A59" s="107"/>
      <c r="B59" s="133" t="s">
        <v>435</v>
      </c>
      <c r="D59" s="192"/>
      <c r="E59" s="145"/>
      <c r="F59" s="143">
        <v>581685.04</v>
      </c>
      <c r="G59" s="153"/>
      <c r="H59" s="143">
        <v>0</v>
      </c>
      <c r="I59" s="153"/>
      <c r="J59" s="143">
        <v>0</v>
      </c>
      <c r="K59" s="153"/>
      <c r="L59" s="143">
        <v>0</v>
      </c>
      <c r="M59" s="145"/>
    </row>
    <row r="60" spans="1:13" ht="21.75" customHeight="1">
      <c r="A60" s="107"/>
      <c r="B60" s="133" t="s">
        <v>408</v>
      </c>
      <c r="D60" s="192"/>
      <c r="E60" s="145"/>
      <c r="F60" s="143">
        <v>328684.93</v>
      </c>
      <c r="G60" s="153"/>
      <c r="H60" s="143">
        <v>619931.51</v>
      </c>
      <c r="I60" s="153"/>
      <c r="J60" s="143">
        <v>328684.93</v>
      </c>
      <c r="K60" s="153"/>
      <c r="L60" s="143">
        <v>619931.51</v>
      </c>
      <c r="M60" s="145"/>
    </row>
    <row r="61" spans="1:13" ht="21.75" customHeight="1">
      <c r="A61" s="107"/>
      <c r="B61" s="133" t="s">
        <v>415</v>
      </c>
      <c r="D61" s="192"/>
      <c r="E61" s="145"/>
      <c r="F61" s="152"/>
      <c r="G61" s="153"/>
      <c r="H61" s="152"/>
      <c r="I61" s="153"/>
      <c r="J61" s="152"/>
      <c r="K61" s="153"/>
      <c r="L61" s="152"/>
      <c r="M61" s="145"/>
    </row>
    <row r="62" spans="1:13" ht="21.75" customHeight="1">
      <c r="A62" s="107"/>
      <c r="B62" s="133" t="s">
        <v>430</v>
      </c>
      <c r="D62" s="192"/>
      <c r="E62" s="145"/>
      <c r="F62" s="152">
        <v>1418168.7</v>
      </c>
      <c r="G62" s="153"/>
      <c r="H62" s="152">
        <v>1296746.79</v>
      </c>
      <c r="I62" s="153"/>
      <c r="J62" s="152">
        <v>1418168.7</v>
      </c>
      <c r="K62" s="153"/>
      <c r="L62" s="152">
        <v>1296746.79</v>
      </c>
      <c r="M62" s="145"/>
    </row>
    <row r="63" spans="1:13" ht="21.75" customHeight="1">
      <c r="A63" s="107"/>
      <c r="B63" s="125" t="s">
        <v>411</v>
      </c>
      <c r="D63" s="192"/>
      <c r="E63" s="145"/>
      <c r="F63" s="152">
        <v>114687.13</v>
      </c>
      <c r="G63" s="153"/>
      <c r="H63" s="152">
        <v>32382.240000000002</v>
      </c>
      <c r="I63" s="153"/>
      <c r="J63" s="152">
        <v>0</v>
      </c>
      <c r="K63" s="153"/>
      <c r="L63" s="152">
        <v>0</v>
      </c>
      <c r="M63" s="145"/>
    </row>
    <row r="64" spans="1:13" ht="21.75" customHeight="1">
      <c r="A64" s="107"/>
      <c r="B64" s="154"/>
      <c r="C64" s="145" t="s">
        <v>412</v>
      </c>
      <c r="D64" s="192"/>
      <c r="E64" s="145"/>
      <c r="F64" s="186">
        <f>SUM(F57:F63)</f>
        <v>2443225.7999999998</v>
      </c>
      <c r="G64" s="153"/>
      <c r="H64" s="186">
        <f>SUM(H57:H63)</f>
        <v>2170513.87</v>
      </c>
      <c r="I64" s="143"/>
      <c r="J64" s="186">
        <f>SUM(J57:J63)</f>
        <v>15433573.169999998</v>
      </c>
      <c r="K64" s="143"/>
      <c r="L64" s="186">
        <f>SUM(L57:L63)</f>
        <v>12024075.550000001</v>
      </c>
      <c r="M64" s="145"/>
    </row>
    <row r="65" spans="1:13" ht="21.75" customHeight="1">
      <c r="A65" s="145" t="s">
        <v>437</v>
      </c>
      <c r="B65" s="148"/>
      <c r="C65" s="145"/>
      <c r="D65" s="192"/>
      <c r="F65" s="149"/>
      <c r="G65" s="193"/>
      <c r="H65" s="149"/>
      <c r="I65" s="194"/>
      <c r="J65" s="149"/>
      <c r="K65" s="193"/>
      <c r="L65" s="149"/>
      <c r="M65" s="145"/>
    </row>
    <row r="66" spans="1:13" ht="21.75" customHeight="1">
      <c r="A66" s="107"/>
      <c r="B66" s="133" t="s">
        <v>406</v>
      </c>
      <c r="C66" s="148"/>
      <c r="D66" s="192"/>
      <c r="F66" s="143">
        <v>0</v>
      </c>
      <c r="G66" s="153"/>
      <c r="H66" s="143">
        <v>0</v>
      </c>
      <c r="I66" s="153"/>
      <c r="J66" s="153">
        <v>37456</v>
      </c>
      <c r="K66" s="143"/>
      <c r="L66" s="153">
        <v>13190.47</v>
      </c>
      <c r="M66" s="145"/>
    </row>
    <row r="67" spans="1:13" ht="21.75" customHeight="1">
      <c r="A67" s="107"/>
      <c r="B67" s="133" t="s">
        <v>435</v>
      </c>
      <c r="C67" s="148"/>
      <c r="D67" s="192"/>
      <c r="F67" s="143">
        <v>42000</v>
      </c>
      <c r="G67" s="143"/>
      <c r="H67" s="143">
        <v>42000</v>
      </c>
      <c r="I67" s="143"/>
      <c r="J67" s="143">
        <v>42000</v>
      </c>
      <c r="K67" s="143"/>
      <c r="L67" s="143">
        <v>42000</v>
      </c>
      <c r="M67" s="62"/>
    </row>
    <row r="68" spans="1:13" ht="21.75" customHeight="1">
      <c r="A68" s="107"/>
      <c r="B68" s="133"/>
      <c r="C68" s="145" t="s">
        <v>412</v>
      </c>
      <c r="D68" s="192"/>
      <c r="F68" s="186">
        <f>SUM(F66:F67)</f>
        <v>42000</v>
      </c>
      <c r="G68" s="153"/>
      <c r="H68" s="186">
        <f>SUM(H66:H67)</f>
        <v>42000</v>
      </c>
      <c r="I68" s="143"/>
      <c r="J68" s="186">
        <f>SUM(J66:J67)</f>
        <v>79456</v>
      </c>
      <c r="K68" s="143"/>
      <c r="L68" s="186">
        <f>SUM(L66:L67)</f>
        <v>55190.47</v>
      </c>
      <c r="M68" s="62"/>
    </row>
    <row r="69" spans="1:13" ht="21.75" customHeight="1">
      <c r="A69" s="107"/>
      <c r="B69" s="133"/>
      <c r="C69" s="145"/>
      <c r="D69" s="192"/>
      <c r="F69" s="340"/>
      <c r="G69" s="153"/>
      <c r="H69" s="340"/>
      <c r="I69" s="143"/>
      <c r="J69" s="340"/>
      <c r="K69" s="143"/>
      <c r="L69" s="340"/>
      <c r="M69" s="62"/>
    </row>
    <row r="70" spans="1:13" ht="21.75" customHeight="1">
      <c r="A70" s="107"/>
      <c r="B70" s="154"/>
      <c r="C70" s="145"/>
      <c r="D70" s="192"/>
      <c r="E70" s="145"/>
      <c r="F70" s="143"/>
      <c r="G70" s="153"/>
      <c r="H70" s="143"/>
      <c r="I70" s="143"/>
      <c r="J70" s="143"/>
      <c r="K70" s="143"/>
      <c r="L70" s="143"/>
      <c r="M70" s="145"/>
    </row>
    <row r="71" spans="1:13" ht="21.75" customHeight="1">
      <c r="A71" s="107"/>
      <c r="B71" s="154"/>
      <c r="C71" s="145"/>
      <c r="D71" s="80" t="s">
        <v>9</v>
      </c>
      <c r="E71" s="80"/>
      <c r="F71" s="62"/>
      <c r="G71" s="153"/>
      <c r="H71" s="143"/>
      <c r="I71" s="143"/>
      <c r="J71" s="143"/>
      <c r="K71" s="143"/>
      <c r="L71" s="143"/>
      <c r="M71" s="145"/>
    </row>
    <row r="72" spans="1:13" ht="21.75" customHeight="1">
      <c r="A72" s="107"/>
      <c r="B72" s="154"/>
      <c r="C72" s="145"/>
      <c r="D72" s="80" t="s">
        <v>10</v>
      </c>
      <c r="E72" s="80"/>
      <c r="F72" s="62"/>
      <c r="G72" s="153"/>
      <c r="H72" s="143"/>
      <c r="I72" s="143"/>
      <c r="J72" s="143"/>
      <c r="K72" s="143"/>
      <c r="L72" s="143"/>
      <c r="M72" s="145"/>
    </row>
    <row r="73" spans="1:13" ht="24" customHeight="1">
      <c r="A73" s="661" t="s">
        <v>438</v>
      </c>
      <c r="B73" s="661"/>
      <c r="C73" s="661"/>
      <c r="D73" s="661"/>
      <c r="E73" s="661"/>
      <c r="F73" s="661"/>
      <c r="G73" s="661"/>
      <c r="H73" s="661"/>
      <c r="I73" s="661"/>
      <c r="J73" s="661"/>
      <c r="K73" s="661"/>
      <c r="L73" s="661"/>
      <c r="M73" s="145"/>
    </row>
    <row r="74" spans="1:13" ht="25.5" customHeight="1">
      <c r="A74" s="107"/>
      <c r="B74" s="154"/>
      <c r="C74" s="145"/>
      <c r="D74" s="192"/>
      <c r="E74" s="145"/>
      <c r="F74" s="143"/>
      <c r="G74" s="153"/>
      <c r="H74" s="143"/>
      <c r="I74" s="143"/>
      <c r="J74" s="143"/>
      <c r="K74" s="143"/>
      <c r="L74" s="143"/>
      <c r="M74" s="145"/>
    </row>
    <row r="75" spans="1:13" ht="25.5" customHeight="1">
      <c r="A75" s="135" t="s">
        <v>375</v>
      </c>
      <c r="B75" s="145"/>
      <c r="C75" s="145"/>
      <c r="D75" s="145"/>
      <c r="E75" s="145"/>
      <c r="F75" s="145"/>
      <c r="G75" s="145"/>
      <c r="H75" s="145"/>
      <c r="I75" s="145"/>
      <c r="J75" s="145"/>
      <c r="K75" s="145"/>
      <c r="L75" s="145"/>
    </row>
    <row r="76" spans="1:13" ht="25.5" customHeight="1">
      <c r="A76" s="153"/>
      <c r="B76" s="153"/>
      <c r="C76" s="153"/>
      <c r="D76" s="153"/>
      <c r="E76" s="153"/>
      <c r="F76" s="191"/>
      <c r="G76" s="191"/>
      <c r="H76" s="191"/>
      <c r="I76" s="191"/>
      <c r="J76" s="191"/>
      <c r="K76" s="191"/>
      <c r="L76" s="188" t="s">
        <v>402</v>
      </c>
      <c r="M76" s="62"/>
    </row>
    <row r="77" spans="1:13" ht="25.5" customHeight="1">
      <c r="F77" s="141"/>
      <c r="G77" s="141" t="s">
        <v>403</v>
      </c>
      <c r="H77" s="141"/>
      <c r="I77" s="126"/>
      <c r="J77" s="147"/>
      <c r="K77" s="147" t="s">
        <v>404</v>
      </c>
      <c r="L77" s="147"/>
      <c r="M77" s="62"/>
    </row>
    <row r="78" spans="1:13" ht="25.5" customHeight="1">
      <c r="A78" s="145"/>
      <c r="B78" s="148"/>
      <c r="C78" s="145"/>
      <c r="D78" s="192"/>
      <c r="F78" s="149" t="s">
        <v>935</v>
      </c>
      <c r="G78" s="193"/>
      <c r="H78" s="149" t="s">
        <v>433</v>
      </c>
      <c r="I78" s="194"/>
      <c r="J78" s="149" t="str">
        <f>+F78</f>
        <v>2022</v>
      </c>
      <c r="K78" s="193"/>
      <c r="L78" s="149" t="str">
        <f>+H78</f>
        <v>2021</v>
      </c>
      <c r="M78" s="62"/>
    </row>
    <row r="79" spans="1:13" ht="25.5" customHeight="1">
      <c r="A79" s="158" t="s">
        <v>439</v>
      </c>
      <c r="B79" s="145"/>
      <c r="C79" s="145"/>
      <c r="D79" s="192"/>
      <c r="E79" s="145"/>
      <c r="F79" s="143"/>
      <c r="G79" s="153"/>
      <c r="H79" s="143"/>
      <c r="I79" s="143"/>
      <c r="J79" s="143"/>
      <c r="K79" s="143"/>
      <c r="L79" s="143"/>
      <c r="M79" s="145"/>
    </row>
    <row r="80" spans="1:13" ht="25.5" customHeight="1">
      <c r="A80" s="107"/>
      <c r="B80" s="133" t="s">
        <v>421</v>
      </c>
      <c r="C80" s="145"/>
      <c r="D80" s="192"/>
      <c r="E80" s="145"/>
      <c r="F80" s="62">
        <v>0</v>
      </c>
      <c r="G80" s="195"/>
      <c r="H80" s="62">
        <v>0</v>
      </c>
      <c r="I80" s="195"/>
      <c r="J80" s="171">
        <v>15490168.34</v>
      </c>
      <c r="K80" s="196"/>
      <c r="L80" s="171">
        <v>16686647.82</v>
      </c>
      <c r="M80" s="145"/>
    </row>
    <row r="81" spans="1:13" ht="25.5" customHeight="1">
      <c r="A81" s="107" t="s">
        <v>440</v>
      </c>
      <c r="B81" s="133"/>
      <c r="C81" s="145"/>
      <c r="D81" s="192"/>
      <c r="E81" s="145"/>
      <c r="F81" s="62"/>
      <c r="G81" s="195"/>
      <c r="H81" s="62"/>
      <c r="I81" s="195"/>
      <c r="J81" s="153"/>
      <c r="K81" s="195"/>
      <c r="L81" s="62"/>
      <c r="M81" s="145"/>
    </row>
    <row r="82" spans="1:13" ht="25.5" customHeight="1">
      <c r="A82" s="107"/>
      <c r="B82" s="133" t="s">
        <v>441</v>
      </c>
      <c r="C82" s="145"/>
      <c r="D82" s="192"/>
      <c r="E82" s="145"/>
      <c r="F82" s="62">
        <v>9557784.5</v>
      </c>
      <c r="G82" s="195"/>
      <c r="H82" s="62">
        <v>8528755</v>
      </c>
      <c r="I82" s="195"/>
      <c r="J82" s="153">
        <v>6075647</v>
      </c>
      <c r="K82" s="195"/>
      <c r="L82" s="62">
        <v>5800985</v>
      </c>
      <c r="M82" s="145"/>
    </row>
    <row r="83" spans="1:13" ht="25.5" customHeight="1">
      <c r="A83" s="107"/>
      <c r="B83" s="133" t="s">
        <v>442</v>
      </c>
      <c r="C83" s="145"/>
      <c r="D83" s="192"/>
      <c r="E83" s="145"/>
      <c r="F83" s="153">
        <v>464889.75</v>
      </c>
      <c r="G83" s="195"/>
      <c r="H83" s="153">
        <v>386733.25</v>
      </c>
      <c r="I83" s="195"/>
      <c r="J83" s="153">
        <v>302316.75</v>
      </c>
      <c r="K83" s="195"/>
      <c r="L83" s="62">
        <v>219750.75</v>
      </c>
      <c r="M83" s="145"/>
    </row>
    <row r="84" spans="1:13" ht="25.5" customHeight="1">
      <c r="A84" s="107"/>
      <c r="B84" s="197" t="s">
        <v>444</v>
      </c>
      <c r="C84" s="145"/>
      <c r="D84" s="192"/>
      <c r="E84" s="145"/>
      <c r="F84" s="186">
        <f>SUM(F82:F83)</f>
        <v>10022674.25</v>
      </c>
      <c r="G84" s="153"/>
      <c r="H84" s="186">
        <f>SUM(H82:H83)</f>
        <v>8915488.25</v>
      </c>
      <c r="I84" s="143"/>
      <c r="J84" s="186">
        <f>SUM(J82:J83)</f>
        <v>6377963.75</v>
      </c>
      <c r="K84" s="143"/>
      <c r="L84" s="186">
        <f>SUM(L82:L83)</f>
        <v>6020735.75</v>
      </c>
      <c r="M84" s="145"/>
    </row>
    <row r="85" spans="1:13" ht="31.5" customHeight="1">
      <c r="A85" s="191"/>
      <c r="B85" s="191" t="s">
        <v>936</v>
      </c>
      <c r="C85" s="150"/>
      <c r="D85" s="198"/>
      <c r="E85" s="143"/>
      <c r="F85" s="156"/>
      <c r="G85" s="156"/>
      <c r="H85" s="143"/>
      <c r="I85" s="156"/>
      <c r="J85" s="143"/>
      <c r="K85" s="143"/>
      <c r="L85" s="143"/>
    </row>
    <row r="86" spans="1:13" ht="25.5" customHeight="1">
      <c r="A86" s="191" t="s">
        <v>612</v>
      </c>
      <c r="B86" s="191"/>
      <c r="C86" s="150"/>
      <c r="D86" s="198"/>
      <c r="E86" s="143"/>
      <c r="F86" s="156"/>
      <c r="G86" s="156"/>
      <c r="H86" s="143"/>
      <c r="I86" s="156"/>
      <c r="J86" s="143"/>
      <c r="K86" s="143"/>
      <c r="L86" s="143"/>
    </row>
    <row r="87" spans="1:13" ht="25.5" customHeight="1">
      <c r="A87" s="107"/>
      <c r="B87" s="158" t="s">
        <v>937</v>
      </c>
      <c r="C87" s="143"/>
      <c r="D87" s="143"/>
      <c r="E87" s="143"/>
      <c r="F87" s="143"/>
      <c r="G87" s="143"/>
      <c r="H87" s="143"/>
      <c r="I87" s="143"/>
      <c r="J87" s="143"/>
      <c r="K87" s="143"/>
      <c r="L87" s="143"/>
    </row>
    <row r="88" spans="1:13" ht="25.5" customHeight="1">
      <c r="A88" s="158" t="s">
        <v>1035</v>
      </c>
      <c r="B88" s="143"/>
      <c r="C88" s="143"/>
      <c r="D88" s="143"/>
      <c r="E88" s="143"/>
      <c r="F88" s="143"/>
      <c r="G88" s="143"/>
      <c r="H88" s="143"/>
      <c r="I88" s="143"/>
      <c r="J88" s="143"/>
      <c r="K88" s="143"/>
      <c r="L88" s="143"/>
    </row>
    <row r="89" spans="1:13" ht="25.5" customHeight="1">
      <c r="A89" s="158" t="s">
        <v>1034</v>
      </c>
      <c r="B89" s="143"/>
      <c r="C89" s="143"/>
      <c r="D89" s="143"/>
      <c r="E89" s="143"/>
      <c r="F89" s="143"/>
      <c r="G89" s="143"/>
      <c r="H89" s="143"/>
      <c r="I89" s="143"/>
      <c r="J89" s="143"/>
      <c r="K89" s="143"/>
      <c r="L89" s="143"/>
    </row>
    <row r="90" spans="1:13" ht="25.5" customHeight="1">
      <c r="A90" s="86"/>
      <c r="B90" s="71" t="s">
        <v>938</v>
      </c>
      <c r="C90" s="143"/>
      <c r="D90" s="143"/>
      <c r="E90" s="143"/>
      <c r="F90" s="143"/>
      <c r="G90" s="143"/>
      <c r="H90" s="143"/>
      <c r="I90" s="143"/>
      <c r="J90" s="143"/>
      <c r="K90" s="143"/>
      <c r="L90" s="143"/>
    </row>
    <row r="91" spans="1:13" ht="25.5" customHeight="1">
      <c r="A91" s="62" t="s">
        <v>1036</v>
      </c>
      <c r="B91" s="62"/>
      <c r="C91" s="150"/>
      <c r="D91" s="198"/>
      <c r="E91" s="143"/>
      <c r="F91" s="156"/>
      <c r="G91" s="156"/>
      <c r="H91" s="143"/>
      <c r="I91" s="156"/>
      <c r="J91" s="143"/>
      <c r="K91" s="143"/>
      <c r="L91" s="143"/>
    </row>
    <row r="92" spans="1:13" ht="25.5" customHeight="1">
      <c r="A92" s="60" t="s">
        <v>445</v>
      </c>
      <c r="B92" s="79"/>
      <c r="C92" s="60"/>
      <c r="D92" s="60"/>
      <c r="E92" s="60"/>
      <c r="F92" s="60"/>
      <c r="G92" s="60"/>
      <c r="H92" s="60"/>
      <c r="I92" s="60"/>
      <c r="J92" s="60"/>
      <c r="K92" s="60"/>
      <c r="L92" s="71"/>
    </row>
    <row r="93" spans="1:13" ht="25.5" customHeight="1">
      <c r="A93" s="10" t="s">
        <v>939</v>
      </c>
      <c r="B93" s="79"/>
      <c r="C93" s="60"/>
      <c r="D93" s="60"/>
      <c r="E93" s="60"/>
      <c r="F93" s="60"/>
      <c r="G93" s="60"/>
      <c r="H93" s="60"/>
      <c r="I93" s="60"/>
      <c r="J93" s="60"/>
      <c r="K93" s="60"/>
      <c r="L93" s="71"/>
    </row>
    <row r="94" spans="1:13" ht="25.5" customHeight="1">
      <c r="A94" s="60"/>
      <c r="B94" s="79"/>
      <c r="C94" s="60"/>
      <c r="D94" s="60"/>
      <c r="E94" s="60"/>
      <c r="F94" s="60"/>
      <c r="G94" s="60"/>
      <c r="H94" s="60"/>
      <c r="I94" s="60"/>
      <c r="J94" s="60"/>
      <c r="K94" s="71"/>
      <c r="L94" s="199" t="s">
        <v>402</v>
      </c>
    </row>
    <row r="95" spans="1:13" ht="25.5" customHeight="1">
      <c r="A95" s="60"/>
      <c r="B95" s="79"/>
      <c r="C95" s="60"/>
      <c r="D95" s="60"/>
      <c r="E95" s="71"/>
      <c r="F95" s="659" t="s">
        <v>403</v>
      </c>
      <c r="G95" s="659"/>
      <c r="H95" s="659"/>
      <c r="I95" s="126"/>
      <c r="J95" s="660" t="s">
        <v>404</v>
      </c>
      <c r="K95" s="660"/>
      <c r="L95" s="660"/>
    </row>
    <row r="96" spans="1:13" ht="25.5" customHeight="1">
      <c r="A96" s="60"/>
      <c r="B96" s="108"/>
      <c r="C96" s="108"/>
      <c r="D96" s="108"/>
      <c r="E96" s="61"/>
      <c r="F96" s="149" t="s">
        <v>931</v>
      </c>
      <c r="G96" s="61"/>
      <c r="H96" s="149" t="s">
        <v>600</v>
      </c>
      <c r="I96" s="126"/>
      <c r="J96" s="149" t="str">
        <f>+F96</f>
        <v>March 31, 2022</v>
      </c>
      <c r="K96" s="61"/>
      <c r="L96" s="149" t="str">
        <f>+H96</f>
        <v>December 31, 2021</v>
      </c>
    </row>
    <row r="97" spans="1:12" ht="25.5" customHeight="1">
      <c r="A97" s="60"/>
      <c r="B97" s="79" t="s">
        <v>446</v>
      </c>
      <c r="C97" s="60"/>
      <c r="D97" s="60"/>
      <c r="E97" s="71"/>
      <c r="F97" s="62">
        <v>1460000</v>
      </c>
      <c r="G97" s="80"/>
      <c r="H97" s="62">
        <v>225000</v>
      </c>
      <c r="I97" s="80"/>
      <c r="J97" s="62">
        <v>1145000</v>
      </c>
      <c r="K97" s="200"/>
      <c r="L97" s="62">
        <v>0</v>
      </c>
    </row>
    <row r="98" spans="1:12" ht="25.5" customHeight="1">
      <c r="A98" s="60"/>
      <c r="B98" s="79" t="s">
        <v>447</v>
      </c>
      <c r="C98" s="60"/>
      <c r="D98" s="60"/>
      <c r="E98" s="61"/>
      <c r="F98" s="62">
        <v>7813854.0099999998</v>
      </c>
      <c r="G98" s="80"/>
      <c r="H98" s="62">
        <v>7007522.0999996308</v>
      </c>
      <c r="I98" s="80"/>
      <c r="J98" s="62">
        <v>648999.62</v>
      </c>
      <c r="K98" s="200"/>
      <c r="L98" s="62">
        <v>1981538.76</v>
      </c>
    </row>
    <row r="99" spans="1:12" ht="25.5" customHeight="1">
      <c r="A99" s="60"/>
      <c r="B99" s="79" t="s">
        <v>448</v>
      </c>
      <c r="C99" s="60"/>
      <c r="D99" s="60"/>
      <c r="E99" s="61"/>
      <c r="F99" s="62">
        <v>545638502.98000002</v>
      </c>
      <c r="G99" s="80"/>
      <c r="H99" s="62">
        <v>658987359.12999988</v>
      </c>
      <c r="I99" s="80"/>
      <c r="J99" s="62">
        <v>225633515.40000001</v>
      </c>
      <c r="K99" s="80"/>
      <c r="L99" s="62">
        <v>377461751.24999988</v>
      </c>
    </row>
    <row r="100" spans="1:12" ht="25.5" customHeight="1">
      <c r="A100" s="60"/>
      <c r="B100" s="79" t="s">
        <v>449</v>
      </c>
      <c r="C100" s="60"/>
      <c r="D100" s="60"/>
      <c r="E100" s="71"/>
      <c r="F100" s="62">
        <v>15300000</v>
      </c>
      <c r="G100" s="80"/>
      <c r="H100" s="62">
        <v>0</v>
      </c>
      <c r="I100" s="80"/>
      <c r="J100" s="62">
        <v>0</v>
      </c>
      <c r="K100" s="200"/>
      <c r="L100" s="62">
        <v>0</v>
      </c>
    </row>
    <row r="101" spans="1:12" ht="25.5" customHeight="1">
      <c r="A101" s="60"/>
      <c r="B101" s="61" t="s">
        <v>450</v>
      </c>
      <c r="C101" s="60"/>
      <c r="D101" s="60"/>
      <c r="E101" s="61"/>
      <c r="F101" s="62">
        <v>13826704.040000001</v>
      </c>
      <c r="G101" s="80"/>
      <c r="H101" s="62">
        <v>13814688.43</v>
      </c>
      <c r="I101" s="80"/>
      <c r="J101" s="62">
        <v>13826704.040000001</v>
      </c>
      <c r="K101" s="80"/>
      <c r="L101" s="62">
        <v>13814688.43</v>
      </c>
    </row>
    <row r="102" spans="1:12" ht="25.5" customHeight="1" thickBot="1">
      <c r="A102" s="60"/>
      <c r="B102" s="79"/>
      <c r="C102" s="60" t="s">
        <v>412</v>
      </c>
      <c r="D102" s="60"/>
      <c r="E102" s="61"/>
      <c r="F102" s="201">
        <f>SUM(F97:F101)</f>
        <v>584039061.02999997</v>
      </c>
      <c r="G102" s="60"/>
      <c r="H102" s="202">
        <f>SUM(H97:H101)</f>
        <v>680034569.65999949</v>
      </c>
      <c r="I102" s="60"/>
      <c r="J102" s="201">
        <f>SUM(J97:J101)</f>
        <v>241254219.06</v>
      </c>
      <c r="K102" s="60"/>
      <c r="L102" s="202">
        <f>SUM(L97:L101)</f>
        <v>393257978.43999988</v>
      </c>
    </row>
    <row r="103" spans="1:12" ht="31.5" customHeight="1" thickTop="1">
      <c r="A103" s="79" t="s">
        <v>451</v>
      </c>
      <c r="B103" s="61"/>
      <c r="C103" s="60"/>
      <c r="D103" s="60"/>
      <c r="E103" s="203"/>
      <c r="F103" s="60"/>
      <c r="G103" s="203"/>
      <c r="H103" s="60"/>
      <c r="I103" s="203"/>
      <c r="J103" s="60"/>
      <c r="K103" s="203"/>
      <c r="L103" s="61"/>
    </row>
    <row r="104" spans="1:12" ht="21.75">
      <c r="A104" s="79"/>
      <c r="B104" s="61"/>
      <c r="C104" s="60"/>
      <c r="D104" s="60"/>
      <c r="E104" s="203"/>
      <c r="F104" s="60"/>
      <c r="G104" s="203"/>
      <c r="H104" s="60"/>
      <c r="I104" s="203"/>
      <c r="J104" s="60"/>
      <c r="K104" s="203"/>
      <c r="L104" s="61"/>
    </row>
    <row r="105" spans="1:12" ht="21.75">
      <c r="A105" s="79"/>
      <c r="B105" s="61"/>
      <c r="C105" s="60"/>
      <c r="D105" s="60"/>
      <c r="E105" s="203"/>
      <c r="F105" s="60"/>
      <c r="G105" s="203"/>
      <c r="H105" s="60"/>
      <c r="I105" s="203"/>
      <c r="J105" s="60"/>
      <c r="K105" s="203"/>
      <c r="L105" s="61"/>
    </row>
    <row r="106" spans="1:12" ht="25.5" customHeight="1">
      <c r="A106" s="170"/>
      <c r="B106" s="171"/>
      <c r="C106" s="170"/>
      <c r="D106" s="80" t="s">
        <v>9</v>
      </c>
      <c r="E106" s="80"/>
      <c r="F106" s="62"/>
      <c r="G106" s="170"/>
      <c r="H106" s="170"/>
      <c r="I106" s="170"/>
      <c r="J106" s="170"/>
      <c r="K106" s="170"/>
      <c r="L106" s="170"/>
    </row>
    <row r="107" spans="1:12" ht="25.5" customHeight="1">
      <c r="A107" s="107"/>
      <c r="B107" s="107"/>
      <c r="C107" s="107"/>
      <c r="D107" s="80" t="s">
        <v>10</v>
      </c>
      <c r="E107" s="80"/>
      <c r="F107" s="62"/>
      <c r="G107" s="170"/>
      <c r="H107" s="170"/>
      <c r="I107" s="170"/>
      <c r="J107" s="170"/>
      <c r="K107" s="107"/>
      <c r="L107" s="107"/>
    </row>
    <row r="108" spans="1:12" ht="24" customHeight="1">
      <c r="C108" s="191"/>
      <c r="D108" s="191"/>
      <c r="E108" s="191"/>
      <c r="F108" s="191"/>
      <c r="G108" s="191"/>
      <c r="H108" s="191"/>
      <c r="I108" s="191"/>
      <c r="J108" s="191"/>
      <c r="K108" s="191"/>
      <c r="L108" s="191"/>
    </row>
    <row r="109" spans="1:12" ht="24" customHeight="1">
      <c r="C109" s="191"/>
      <c r="D109" s="191"/>
      <c r="E109" s="191"/>
      <c r="F109" s="191"/>
      <c r="G109" s="191"/>
      <c r="H109" s="191"/>
      <c r="I109" s="191"/>
      <c r="J109" s="191"/>
      <c r="K109" s="191"/>
      <c r="L109" s="191"/>
    </row>
  </sheetData>
  <mergeCells count="5">
    <mergeCell ref="F95:H95"/>
    <mergeCell ref="J95:L95"/>
    <mergeCell ref="A1:L1"/>
    <mergeCell ref="A38:L38"/>
    <mergeCell ref="A73:L73"/>
  </mergeCells>
  <pageMargins left="0.78740157480314965" right="0.39370078740157483" top="0.78740157480314965" bottom="0.39370078740157483" header="0.35433070866141736" footer="0.31496062992125984"/>
  <pageSetup paperSize="9" scale="90" fitToHeight="0" orientation="portrait" r:id="rId1"/>
  <rowBreaks count="2" manualBreakCount="2">
    <brk id="37" max="16383" man="1"/>
    <brk id="72"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77"/>
  <sheetViews>
    <sheetView topLeftCell="A82" zoomScaleNormal="100" zoomScaleSheetLayoutView="100" workbookViewId="0">
      <selection activeCell="M143" sqref="M143"/>
    </sheetView>
  </sheetViews>
  <sheetFormatPr defaultColWidth="9.140625" defaultRowHeight="24" customHeight="1"/>
  <cols>
    <col min="1" max="1" width="4.42578125" style="61" customWidth="1"/>
    <col min="2" max="4" width="9.140625" style="61" customWidth="1"/>
    <col min="5" max="5" width="2.7109375" style="61" customWidth="1"/>
    <col min="6" max="6" width="16.140625" style="61" customWidth="1"/>
    <col min="7" max="7" width="1.7109375" style="61" customWidth="1"/>
    <col min="8" max="8" width="17.5703125" style="61" bestFit="1" customWidth="1"/>
    <col min="9" max="9" width="1.7109375" style="61" customWidth="1"/>
    <col min="10" max="10" width="16.140625" style="61" customWidth="1"/>
    <col min="11" max="11" width="1.7109375" style="61" customWidth="1"/>
    <col min="12" max="12" width="17.5703125" style="61" bestFit="1" customWidth="1"/>
    <col min="13" max="13" width="1.85546875" style="61" customWidth="1"/>
    <col min="14" max="16384" width="9.140625" style="61"/>
  </cols>
  <sheetData>
    <row r="1" spans="1:12" s="71" customFormat="1" ht="19.5" customHeight="1">
      <c r="A1" s="654" t="s">
        <v>602</v>
      </c>
      <c r="B1" s="653"/>
      <c r="C1" s="653"/>
      <c r="D1" s="653"/>
      <c r="E1" s="653"/>
      <c r="F1" s="653"/>
      <c r="G1" s="653"/>
      <c r="H1" s="653"/>
      <c r="I1" s="653"/>
      <c r="J1" s="653"/>
      <c r="K1" s="653"/>
      <c r="L1" s="653"/>
    </row>
    <row r="2" spans="1:12" s="71" customFormat="1" ht="19.5" customHeight="1">
      <c r="A2" s="81"/>
      <c r="B2" s="108"/>
      <c r="C2" s="108"/>
      <c r="D2" s="108"/>
      <c r="E2" s="108"/>
      <c r="F2" s="108"/>
      <c r="G2" s="108"/>
      <c r="H2" s="108"/>
      <c r="I2" s="108"/>
      <c r="J2" s="108"/>
      <c r="K2" s="108"/>
      <c r="L2" s="108"/>
    </row>
    <row r="3" spans="1:12" ht="19.5" customHeight="1">
      <c r="A3" s="60" t="s">
        <v>453</v>
      </c>
      <c r="B3" s="79"/>
      <c r="C3" s="60"/>
      <c r="D3" s="60"/>
      <c r="E3" s="60"/>
      <c r="F3" s="60"/>
      <c r="G3" s="60"/>
      <c r="H3" s="60"/>
      <c r="I3" s="60"/>
      <c r="J3" s="71"/>
      <c r="K3" s="71"/>
      <c r="L3" s="71"/>
    </row>
    <row r="4" spans="1:12" ht="19.5" customHeight="1">
      <c r="A4" s="60"/>
      <c r="B4" s="79" t="s">
        <v>940</v>
      </c>
      <c r="C4" s="60"/>
      <c r="D4" s="60"/>
      <c r="E4" s="60"/>
      <c r="F4" s="60"/>
      <c r="G4" s="60"/>
      <c r="H4" s="60"/>
      <c r="I4" s="60"/>
      <c r="J4" s="71"/>
      <c r="K4" s="71"/>
      <c r="L4" s="71"/>
    </row>
    <row r="5" spans="1:12" ht="19.5" customHeight="1">
      <c r="A5" s="60"/>
      <c r="B5" s="79"/>
      <c r="C5" s="60"/>
      <c r="D5" s="60"/>
      <c r="E5" s="60"/>
      <c r="F5" s="60"/>
      <c r="G5" s="60"/>
      <c r="H5" s="60"/>
      <c r="I5" s="60"/>
      <c r="J5" s="191"/>
      <c r="K5" s="191"/>
      <c r="L5" s="215" t="s">
        <v>402</v>
      </c>
    </row>
    <row r="6" spans="1:12" ht="19.5" customHeight="1">
      <c r="A6" s="60"/>
      <c r="B6" s="79"/>
      <c r="C6" s="60"/>
      <c r="D6" s="60"/>
      <c r="E6" s="60"/>
      <c r="F6" s="659" t="s">
        <v>403</v>
      </c>
      <c r="G6" s="659"/>
      <c r="H6" s="659"/>
      <c r="I6" s="126"/>
      <c r="J6" s="660" t="s">
        <v>404</v>
      </c>
      <c r="K6" s="660"/>
      <c r="L6" s="660"/>
    </row>
    <row r="7" spans="1:12" ht="19.5" customHeight="1">
      <c r="A7" s="60"/>
      <c r="B7" s="79"/>
      <c r="C7" s="60"/>
      <c r="D7" s="60"/>
      <c r="E7" s="60"/>
      <c r="F7" s="16" t="s">
        <v>931</v>
      </c>
      <c r="G7" s="11"/>
      <c r="H7" s="16" t="s">
        <v>600</v>
      </c>
      <c r="I7" s="126"/>
      <c r="J7" s="216" t="str">
        <f>+F7</f>
        <v>March 31, 2022</v>
      </c>
      <c r="K7" s="64"/>
      <c r="L7" s="216" t="str">
        <f>+H7</f>
        <v>December 31, 2021</v>
      </c>
    </row>
    <row r="8" spans="1:12" ht="19.5" customHeight="1">
      <c r="A8" s="217" t="s">
        <v>454</v>
      </c>
      <c r="C8" s="60"/>
      <c r="D8" s="60"/>
      <c r="E8" s="60"/>
      <c r="F8" s="60"/>
      <c r="G8" s="60"/>
      <c r="H8" s="60"/>
      <c r="I8" s="60"/>
      <c r="J8" s="218"/>
      <c r="K8" s="218"/>
      <c r="L8" s="218"/>
    </row>
    <row r="9" spans="1:12" ht="19.5" customHeight="1">
      <c r="A9" s="219" t="s">
        <v>455</v>
      </c>
      <c r="C9" s="60"/>
      <c r="D9" s="60"/>
      <c r="E9" s="60"/>
      <c r="F9" s="60"/>
      <c r="G9" s="60"/>
      <c r="H9" s="60"/>
      <c r="I9" s="60"/>
      <c r="J9" s="59"/>
      <c r="K9" s="220"/>
      <c r="L9" s="59"/>
    </row>
    <row r="10" spans="1:12" ht="19.5" customHeight="1">
      <c r="A10" s="219" t="s">
        <v>456</v>
      </c>
      <c r="C10" s="60"/>
      <c r="D10" s="60"/>
      <c r="E10" s="60"/>
      <c r="F10" s="59">
        <v>7458869.4399999995</v>
      </c>
      <c r="G10" s="220"/>
      <c r="H10" s="59">
        <v>41594890.770000003</v>
      </c>
      <c r="I10" s="126"/>
      <c r="J10" s="59">
        <v>7458869.4399999995</v>
      </c>
      <c r="K10" s="220"/>
      <c r="L10" s="59">
        <v>41594890.770000003</v>
      </c>
    </row>
    <row r="11" spans="1:12" ht="19.5" customHeight="1">
      <c r="A11" s="217" t="s">
        <v>457</v>
      </c>
      <c r="C11" s="60"/>
      <c r="D11" s="60"/>
      <c r="E11" s="60"/>
      <c r="F11" s="60"/>
      <c r="G11" s="60"/>
      <c r="H11" s="60"/>
      <c r="I11" s="60"/>
      <c r="J11" s="127"/>
      <c r="K11" s="127"/>
      <c r="L11" s="127"/>
    </row>
    <row r="12" spans="1:12" ht="19.5" customHeight="1">
      <c r="A12" s="219" t="s">
        <v>458</v>
      </c>
      <c r="C12" s="60"/>
      <c r="D12" s="60"/>
      <c r="E12" s="60"/>
      <c r="F12" s="60"/>
      <c r="G12" s="60"/>
      <c r="H12" s="60"/>
      <c r="I12" s="60"/>
      <c r="J12" s="127"/>
      <c r="K12" s="127"/>
      <c r="L12" s="127"/>
    </row>
    <row r="13" spans="1:12" ht="19.5" customHeight="1">
      <c r="A13" s="219" t="s">
        <v>459</v>
      </c>
      <c r="C13" s="60"/>
      <c r="D13" s="60"/>
      <c r="E13" s="60"/>
      <c r="F13" s="60"/>
      <c r="G13" s="60"/>
      <c r="H13" s="60"/>
      <c r="I13" s="60"/>
      <c r="J13" s="127"/>
      <c r="K13" s="127"/>
      <c r="L13" s="127"/>
    </row>
    <row r="14" spans="1:12" ht="19.5" customHeight="1">
      <c r="A14" s="217" t="s">
        <v>460</v>
      </c>
      <c r="C14" s="60"/>
      <c r="D14" s="60"/>
      <c r="E14" s="60"/>
      <c r="F14" s="218">
        <v>262326191.16</v>
      </c>
      <c r="G14" s="218"/>
      <c r="H14" s="218">
        <v>262011911.06999999</v>
      </c>
      <c r="I14" s="126"/>
      <c r="J14" s="218">
        <v>255915360.81999999</v>
      </c>
      <c r="K14" s="218"/>
      <c r="L14" s="218">
        <v>255608761.22999999</v>
      </c>
    </row>
    <row r="15" spans="1:12" ht="19.5" customHeight="1" thickBot="1">
      <c r="A15" s="219" t="s">
        <v>461</v>
      </c>
      <c r="D15" s="60"/>
      <c r="E15" s="60"/>
      <c r="F15" s="221">
        <f>SUM(F9:F14)</f>
        <v>269785060.60000002</v>
      </c>
      <c r="G15" s="220"/>
      <c r="H15" s="221">
        <f>SUM(H9:H14)</f>
        <v>303606801.83999997</v>
      </c>
      <c r="I15" s="60"/>
      <c r="J15" s="221">
        <f>SUM(J9:J14)</f>
        <v>263374230.25999999</v>
      </c>
      <c r="K15" s="220"/>
      <c r="L15" s="221">
        <f>SUM(L9:L14)</f>
        <v>297203652</v>
      </c>
    </row>
    <row r="16" spans="1:12" ht="19.5" customHeight="1" thickTop="1">
      <c r="A16" s="61" t="s">
        <v>462</v>
      </c>
      <c r="B16" s="191"/>
      <c r="C16" s="60"/>
      <c r="D16" s="60"/>
      <c r="E16" s="60"/>
      <c r="F16" s="60"/>
      <c r="G16" s="60"/>
      <c r="H16" s="60"/>
      <c r="I16" s="60"/>
      <c r="J16" s="71"/>
      <c r="K16" s="71"/>
      <c r="L16" s="71"/>
    </row>
    <row r="17" spans="1:12" s="71" customFormat="1" ht="19.5" customHeight="1">
      <c r="A17" s="60" t="s">
        <v>463</v>
      </c>
      <c r="B17" s="79"/>
      <c r="C17" s="60"/>
      <c r="D17" s="60"/>
      <c r="E17" s="60"/>
      <c r="F17" s="60"/>
      <c r="G17" s="60"/>
      <c r="H17" s="60"/>
      <c r="I17" s="60"/>
      <c r="J17" s="60"/>
      <c r="K17" s="60"/>
      <c r="L17" s="60"/>
    </row>
    <row r="18" spans="1:12" s="71" customFormat="1" ht="19.5" customHeight="1">
      <c r="A18" s="60" t="s">
        <v>941</v>
      </c>
      <c r="B18" s="79"/>
      <c r="C18" s="60"/>
      <c r="D18" s="60"/>
      <c r="E18" s="60"/>
      <c r="F18" s="60"/>
      <c r="G18" s="60"/>
      <c r="H18" s="60"/>
      <c r="I18" s="60"/>
      <c r="J18" s="60"/>
      <c r="K18" s="60"/>
      <c r="L18" s="60"/>
    </row>
    <row r="19" spans="1:12" s="71" customFormat="1" ht="19.5" customHeight="1">
      <c r="A19" s="60"/>
      <c r="B19" s="79"/>
      <c r="C19" s="60"/>
      <c r="D19" s="60"/>
      <c r="E19" s="60"/>
      <c r="F19" s="60"/>
      <c r="G19" s="60"/>
      <c r="H19" s="60"/>
      <c r="I19" s="60"/>
      <c r="L19" s="199" t="s">
        <v>402</v>
      </c>
    </row>
    <row r="20" spans="1:12" s="71" customFormat="1" ht="19.5" customHeight="1">
      <c r="A20" s="60"/>
      <c r="B20" s="79"/>
      <c r="C20" s="60"/>
      <c r="D20" s="60"/>
      <c r="E20" s="60"/>
      <c r="F20" s="659" t="s">
        <v>403</v>
      </c>
      <c r="G20" s="659"/>
      <c r="H20" s="659"/>
      <c r="I20" s="126"/>
      <c r="J20" s="660" t="s">
        <v>404</v>
      </c>
      <c r="K20" s="660"/>
      <c r="L20" s="660"/>
    </row>
    <row r="21" spans="1:12" s="71" customFormat="1" ht="19.5" customHeight="1">
      <c r="A21" s="60"/>
      <c r="B21" s="108"/>
      <c r="C21" s="108"/>
      <c r="D21" s="108"/>
      <c r="E21" s="108"/>
      <c r="F21" s="16" t="s">
        <v>931</v>
      </c>
      <c r="G21" s="11"/>
      <c r="H21" s="16" t="s">
        <v>102</v>
      </c>
      <c r="I21" s="126"/>
      <c r="J21" s="216" t="str">
        <f>+F21</f>
        <v>March 31, 2022</v>
      </c>
      <c r="K21" s="64"/>
      <c r="L21" s="216" t="str">
        <f>+H21</f>
        <v>December 31, 2020</v>
      </c>
    </row>
    <row r="22" spans="1:12" s="71" customFormat="1" ht="19.5" customHeight="1">
      <c r="A22" s="60"/>
      <c r="B22" s="60" t="s">
        <v>464</v>
      </c>
      <c r="C22" s="60"/>
      <c r="D22" s="108"/>
      <c r="E22" s="108"/>
      <c r="F22" s="222"/>
      <c r="G22" s="222"/>
      <c r="H22" s="222"/>
      <c r="I22" s="222"/>
      <c r="J22" s="222"/>
      <c r="K22" s="222"/>
      <c r="L22" s="222"/>
    </row>
    <row r="23" spans="1:12" s="71" customFormat="1" ht="19.5" customHeight="1">
      <c r="A23" s="60"/>
      <c r="B23" s="79" t="s">
        <v>465</v>
      </c>
      <c r="C23" s="60"/>
      <c r="D23" s="108"/>
      <c r="E23" s="108"/>
      <c r="F23" s="222"/>
      <c r="G23" s="222"/>
      <c r="H23" s="222"/>
      <c r="I23" s="222"/>
      <c r="J23" s="222"/>
      <c r="K23" s="222"/>
      <c r="L23" s="222"/>
    </row>
    <row r="24" spans="1:12" s="71" customFormat="1" ht="19.5" customHeight="1">
      <c r="A24" s="60"/>
      <c r="B24" s="79" t="s">
        <v>466</v>
      </c>
      <c r="C24" s="108"/>
      <c r="D24" s="108"/>
      <c r="E24" s="108"/>
      <c r="F24" s="62">
        <v>356094720.37</v>
      </c>
      <c r="G24" s="223"/>
      <c r="H24" s="62">
        <v>436331388.94</v>
      </c>
      <c r="I24" s="223"/>
      <c r="J24" s="200">
        <v>330827256.00999999</v>
      </c>
      <c r="K24" s="200"/>
      <c r="L24" s="200">
        <v>409096150.98999995</v>
      </c>
    </row>
    <row r="25" spans="1:12" s="71" customFormat="1" ht="19.5" customHeight="1">
      <c r="A25" s="60"/>
      <c r="B25" s="79" t="s">
        <v>467</v>
      </c>
      <c r="C25" s="60"/>
      <c r="D25" s="60"/>
      <c r="E25" s="60"/>
      <c r="F25" s="200"/>
      <c r="G25" s="223"/>
      <c r="H25" s="200"/>
      <c r="I25" s="223"/>
      <c r="J25" s="200"/>
      <c r="K25" s="200"/>
      <c r="L25" s="200"/>
    </row>
    <row r="26" spans="1:12" s="71" customFormat="1" ht="19.5" customHeight="1">
      <c r="A26" s="60"/>
      <c r="B26" s="79" t="s">
        <v>468</v>
      </c>
      <c r="C26" s="60"/>
      <c r="D26" s="60"/>
      <c r="E26" s="60"/>
      <c r="F26" s="62">
        <v>82446401.170000002</v>
      </c>
      <c r="G26" s="80"/>
      <c r="H26" s="62">
        <v>88433374.280000001</v>
      </c>
      <c r="I26" s="80"/>
      <c r="J26" s="200">
        <v>93681322.739999995</v>
      </c>
      <c r="K26" s="80"/>
      <c r="L26" s="200">
        <v>74027837.390000001</v>
      </c>
    </row>
    <row r="27" spans="1:12" s="71" customFormat="1" ht="19.5" customHeight="1">
      <c r="A27" s="60"/>
      <c r="B27" s="79" t="s">
        <v>469</v>
      </c>
      <c r="C27" s="60"/>
      <c r="D27" s="60"/>
      <c r="E27" s="60"/>
      <c r="F27" s="62">
        <v>8466615.2299999986</v>
      </c>
      <c r="G27" s="80"/>
      <c r="H27" s="62">
        <v>2857317.7700000005</v>
      </c>
      <c r="I27" s="80"/>
      <c r="J27" s="200">
        <v>27659.5</v>
      </c>
      <c r="K27" s="80"/>
      <c r="L27" s="200">
        <v>0</v>
      </c>
    </row>
    <row r="28" spans="1:12" s="71" customFormat="1" ht="19.5" customHeight="1">
      <c r="A28" s="60"/>
      <c r="B28" s="79" t="s">
        <v>470</v>
      </c>
      <c r="C28" s="60"/>
      <c r="D28" s="60"/>
      <c r="E28" s="60"/>
      <c r="F28" s="62">
        <v>2050806.38</v>
      </c>
      <c r="G28" s="80"/>
      <c r="H28" s="62">
        <v>1221677.8699999999</v>
      </c>
      <c r="I28" s="80"/>
      <c r="J28" s="200">
        <v>0</v>
      </c>
      <c r="K28" s="80"/>
      <c r="L28" s="200">
        <v>0</v>
      </c>
    </row>
    <row r="29" spans="1:12" s="71" customFormat="1" ht="19.5" customHeight="1">
      <c r="A29" s="60"/>
      <c r="B29" s="79" t="s">
        <v>471</v>
      </c>
      <c r="C29" s="60"/>
      <c r="D29" s="60"/>
      <c r="E29" s="60"/>
      <c r="F29" s="224">
        <v>1576874.6</v>
      </c>
      <c r="G29" s="80"/>
      <c r="H29" s="224">
        <v>901375.31</v>
      </c>
      <c r="I29" s="80"/>
      <c r="J29" s="224">
        <v>901375.31</v>
      </c>
      <c r="K29" s="80"/>
      <c r="L29" s="224">
        <v>901375.31</v>
      </c>
    </row>
    <row r="30" spans="1:12" s="71" customFormat="1" ht="19.5" customHeight="1">
      <c r="A30" s="60"/>
      <c r="B30" s="79"/>
      <c r="C30" s="60" t="s">
        <v>412</v>
      </c>
      <c r="D30" s="60"/>
      <c r="E30" s="60"/>
      <c r="F30" s="173">
        <f>SUM(F24:F29)</f>
        <v>450635417.75000006</v>
      </c>
      <c r="G30" s="173"/>
      <c r="H30" s="173">
        <f>SUM(H24:H29)</f>
        <v>529745134.17000002</v>
      </c>
      <c r="I30" s="173"/>
      <c r="J30" s="173">
        <f>SUM(J24:J29)</f>
        <v>425437613.56</v>
      </c>
      <c r="K30" s="173"/>
      <c r="L30" s="173">
        <f>SUM(L24:L29)</f>
        <v>484025363.68999994</v>
      </c>
    </row>
    <row r="31" spans="1:12" s="71" customFormat="1" ht="19.5" customHeight="1">
      <c r="A31" s="60"/>
      <c r="B31" s="79" t="s">
        <v>472</v>
      </c>
      <c r="C31" s="60"/>
      <c r="D31" s="60"/>
      <c r="E31" s="60"/>
      <c r="F31" s="187"/>
      <c r="G31" s="187"/>
      <c r="H31" s="187"/>
      <c r="I31" s="187"/>
      <c r="J31" s="187"/>
      <c r="K31" s="187"/>
      <c r="L31" s="187"/>
    </row>
    <row r="32" spans="1:12" s="71" customFormat="1" ht="19.5" customHeight="1">
      <c r="A32" s="60"/>
      <c r="B32" s="79" t="s">
        <v>473</v>
      </c>
      <c r="C32" s="60"/>
      <c r="D32" s="60"/>
      <c r="E32" s="60"/>
      <c r="F32" s="225">
        <v>-2341375.31</v>
      </c>
      <c r="G32" s="226"/>
      <c r="H32" s="225">
        <v>-2341375.31</v>
      </c>
      <c r="I32" s="226"/>
      <c r="J32" s="225">
        <v>-901375.31</v>
      </c>
      <c r="K32" s="226"/>
      <c r="L32" s="225">
        <v>-901375.31</v>
      </c>
    </row>
    <row r="33" spans="1:12" s="71" customFormat="1" ht="19.5" customHeight="1">
      <c r="A33" s="60"/>
      <c r="B33" s="79" t="s">
        <v>474</v>
      </c>
      <c r="C33" s="60"/>
      <c r="D33" s="60"/>
      <c r="E33" s="60"/>
      <c r="F33" s="227">
        <f>SUM(F30:F32)</f>
        <v>448294042.44000006</v>
      </c>
      <c r="G33" s="173"/>
      <c r="H33" s="227">
        <f>SUM(H30:H32)</f>
        <v>527403758.86000001</v>
      </c>
      <c r="I33" s="173"/>
      <c r="J33" s="227">
        <f>SUM(J30:J32)</f>
        <v>424536238.25</v>
      </c>
      <c r="K33" s="173"/>
      <c r="L33" s="227">
        <f>SUM(L30:L32)</f>
        <v>483123988.37999994</v>
      </c>
    </row>
    <row r="34" spans="1:12" s="71" customFormat="1" ht="19.5" customHeight="1">
      <c r="A34" s="60"/>
      <c r="B34" s="61" t="s">
        <v>475</v>
      </c>
      <c r="C34" s="60"/>
      <c r="D34" s="60"/>
      <c r="E34" s="60"/>
      <c r="F34" s="222"/>
      <c r="G34" s="222"/>
      <c r="H34" s="222"/>
      <c r="I34" s="222"/>
      <c r="J34" s="222"/>
      <c r="K34" s="222"/>
      <c r="L34" s="222"/>
    </row>
    <row r="35" spans="1:12" s="71" customFormat="1" ht="19.5" customHeight="1">
      <c r="A35" s="60"/>
      <c r="B35" s="79" t="s">
        <v>476</v>
      </c>
      <c r="C35" s="108"/>
      <c r="D35" s="108"/>
      <c r="E35" s="108"/>
      <c r="F35" s="62">
        <v>38378728.129999995</v>
      </c>
      <c r="G35" s="80"/>
      <c r="H35" s="62">
        <v>39012935.399999999</v>
      </c>
      <c r="I35" s="80"/>
      <c r="J35" s="80">
        <v>33298892.379999999</v>
      </c>
      <c r="K35" s="80"/>
      <c r="L35" s="80">
        <v>36342749.799999997</v>
      </c>
    </row>
    <row r="36" spans="1:12" s="71" customFormat="1" ht="19.5" customHeight="1">
      <c r="A36" s="60"/>
      <c r="B36" s="79" t="s">
        <v>417</v>
      </c>
      <c r="C36" s="108"/>
      <c r="D36" s="108"/>
      <c r="E36" s="108"/>
      <c r="F36" s="62">
        <v>22451480.909999967</v>
      </c>
      <c r="G36" s="80"/>
      <c r="H36" s="62">
        <v>19629010.359999999</v>
      </c>
      <c r="I36" s="80"/>
      <c r="J36" s="80">
        <v>141123241.28999996</v>
      </c>
      <c r="K36" s="80"/>
      <c r="L36" s="80">
        <v>125943012.87</v>
      </c>
    </row>
    <row r="37" spans="1:12" s="71" customFormat="1" ht="19.5" customHeight="1">
      <c r="A37" s="60"/>
      <c r="B37" s="79" t="s">
        <v>477</v>
      </c>
      <c r="C37" s="108"/>
      <c r="D37" s="108"/>
      <c r="E37" s="108"/>
      <c r="F37" s="62">
        <v>14703050.02</v>
      </c>
      <c r="G37" s="80"/>
      <c r="H37" s="62">
        <v>12640182.43</v>
      </c>
      <c r="I37" s="80"/>
      <c r="J37" s="80">
        <v>14442604.48</v>
      </c>
      <c r="K37" s="80"/>
      <c r="L37" s="80">
        <v>12413983.82</v>
      </c>
    </row>
    <row r="38" spans="1:12" s="71" customFormat="1" ht="19.5" customHeight="1">
      <c r="A38" s="60"/>
      <c r="B38" s="228" t="s">
        <v>604</v>
      </c>
      <c r="C38" s="108"/>
      <c r="D38" s="108"/>
      <c r="E38" s="108"/>
      <c r="F38" s="62">
        <v>23158800</v>
      </c>
      <c r="G38" s="80"/>
      <c r="H38" s="62">
        <v>16074000</v>
      </c>
      <c r="I38" s="80"/>
      <c r="J38" s="80">
        <v>0</v>
      </c>
      <c r="K38" s="80"/>
      <c r="L38" s="80">
        <v>0</v>
      </c>
    </row>
    <row r="39" spans="1:12" s="71" customFormat="1" ht="19.5" customHeight="1">
      <c r="A39" s="60"/>
      <c r="B39" s="79" t="s">
        <v>478</v>
      </c>
      <c r="C39" s="108"/>
      <c r="D39" s="108"/>
      <c r="E39" s="108"/>
      <c r="F39" s="62">
        <v>1962218.4</v>
      </c>
      <c r="G39" s="80"/>
      <c r="H39" s="62">
        <v>2229978.5299999998</v>
      </c>
      <c r="I39" s="80"/>
      <c r="J39" s="80">
        <v>1441142.44</v>
      </c>
      <c r="K39" s="80"/>
      <c r="L39" s="80">
        <v>2049022</v>
      </c>
    </row>
    <row r="40" spans="1:12" s="71" customFormat="1" ht="19.5" customHeight="1">
      <c r="A40" s="60"/>
      <c r="B40" s="79" t="s">
        <v>479</v>
      </c>
      <c r="C40" s="60"/>
      <c r="D40" s="108"/>
      <c r="E40" s="108"/>
      <c r="F40" s="229">
        <f>SUM(F35:F39)</f>
        <v>100654277.45999996</v>
      </c>
      <c r="G40" s="222"/>
      <c r="H40" s="229">
        <f>SUM(H35:H39)</f>
        <v>89586106.719999999</v>
      </c>
      <c r="I40" s="222"/>
      <c r="J40" s="229">
        <f>SUM(J35:J39)</f>
        <v>190305880.58999994</v>
      </c>
      <c r="K40" s="222"/>
      <c r="L40" s="229">
        <f>SUM(L35:L39)</f>
        <v>176748768.49000001</v>
      </c>
    </row>
    <row r="41" spans="1:12" s="71" customFormat="1" ht="19.5" customHeight="1">
      <c r="A41" s="60"/>
      <c r="B41" s="61" t="s">
        <v>480</v>
      </c>
      <c r="C41" s="60"/>
      <c r="D41" s="108"/>
      <c r="E41" s="108"/>
      <c r="F41" s="222"/>
      <c r="G41" s="222"/>
      <c r="H41" s="222"/>
      <c r="I41" s="222"/>
      <c r="J41" s="222"/>
      <c r="K41" s="222"/>
      <c r="L41" s="222"/>
    </row>
    <row r="42" spans="1:12" s="71" customFormat="1" ht="19.5" customHeight="1" thickBot="1">
      <c r="A42" s="60"/>
      <c r="B42" s="61" t="s">
        <v>481</v>
      </c>
      <c r="C42" s="60"/>
      <c r="D42" s="108"/>
      <c r="E42" s="108"/>
      <c r="F42" s="230">
        <f>F33+F40</f>
        <v>548948319.89999998</v>
      </c>
      <c r="G42" s="222"/>
      <c r="H42" s="230">
        <f>H33+H40</f>
        <v>616989865.58000004</v>
      </c>
      <c r="I42" s="222"/>
      <c r="J42" s="230">
        <f>J33+J40</f>
        <v>614842118.83999991</v>
      </c>
      <c r="K42" s="222"/>
      <c r="L42" s="230">
        <f>L33+L40</f>
        <v>659872756.86999989</v>
      </c>
    </row>
    <row r="43" spans="1:12" s="71" customFormat="1" ht="19.5" customHeight="1" thickTop="1">
      <c r="A43" s="60"/>
      <c r="B43" s="61"/>
      <c r="C43" s="60"/>
      <c r="D43" s="108"/>
      <c r="E43" s="108"/>
      <c r="F43" s="222"/>
      <c r="G43" s="222"/>
      <c r="H43" s="222"/>
      <c r="I43" s="222"/>
      <c r="J43" s="222"/>
      <c r="K43" s="222"/>
      <c r="L43" s="222"/>
    </row>
    <row r="44" spans="1:12" s="71" customFormat="1" ht="19.5" customHeight="1">
      <c r="A44" s="60"/>
      <c r="B44" s="61"/>
      <c r="C44" s="60"/>
      <c r="D44" s="108"/>
      <c r="E44" s="108"/>
      <c r="F44" s="222"/>
      <c r="G44" s="222"/>
      <c r="H44" s="222"/>
      <c r="I44" s="222"/>
      <c r="J44" s="222"/>
      <c r="K44" s="222"/>
      <c r="L44" s="222"/>
    </row>
    <row r="45" spans="1:12" s="71" customFormat="1" ht="19.5" customHeight="1">
      <c r="A45" s="60"/>
      <c r="B45" s="231"/>
      <c r="C45" s="232"/>
      <c r="D45" s="80" t="s">
        <v>613</v>
      </c>
      <c r="E45" s="80"/>
      <c r="F45" s="80"/>
      <c r="G45" s="60"/>
      <c r="H45" s="60"/>
      <c r="I45" s="60"/>
      <c r="J45" s="203"/>
      <c r="K45" s="60"/>
    </row>
    <row r="46" spans="1:12" s="71" customFormat="1" ht="19.5" customHeight="1">
      <c r="A46" s="60"/>
      <c r="B46" s="231"/>
      <c r="C46" s="232"/>
      <c r="D46" s="80" t="s">
        <v>10</v>
      </c>
      <c r="E46" s="80"/>
      <c r="F46" s="80"/>
      <c r="G46" s="60"/>
      <c r="H46" s="60"/>
      <c r="I46" s="60"/>
      <c r="J46" s="203"/>
      <c r="K46" s="60"/>
    </row>
    <row r="47" spans="1:12" s="71" customFormat="1" ht="21" customHeight="1">
      <c r="A47" s="654" t="s">
        <v>452</v>
      </c>
      <c r="B47" s="654"/>
      <c r="C47" s="654"/>
      <c r="D47" s="654"/>
      <c r="E47" s="654"/>
      <c r="F47" s="654"/>
      <c r="G47" s="654"/>
      <c r="H47" s="654"/>
      <c r="I47" s="654"/>
      <c r="J47" s="654"/>
      <c r="K47" s="654"/>
      <c r="L47" s="654"/>
    </row>
    <row r="48" spans="1:12" s="71" customFormat="1" ht="21" customHeight="1">
      <c r="A48" s="60"/>
      <c r="B48" s="231"/>
      <c r="C48" s="232"/>
      <c r="D48" s="80"/>
      <c r="E48" s="80"/>
      <c r="F48" s="80"/>
      <c r="G48" s="60"/>
      <c r="H48" s="60"/>
      <c r="I48" s="60"/>
      <c r="J48" s="203"/>
      <c r="K48" s="60"/>
    </row>
    <row r="49" spans="1:13" s="71" customFormat="1" ht="21" customHeight="1">
      <c r="A49" s="79" t="s">
        <v>483</v>
      </c>
      <c r="B49" s="61"/>
      <c r="C49" s="60"/>
      <c r="D49" s="232"/>
      <c r="E49" s="232"/>
      <c r="F49" s="232"/>
      <c r="G49" s="232"/>
      <c r="H49" s="232"/>
      <c r="I49" s="232"/>
      <c r="J49" s="233"/>
      <c r="K49" s="232"/>
      <c r="L49" s="61"/>
      <c r="M49" s="61"/>
    </row>
    <row r="50" spans="1:13" s="71" customFormat="1" ht="21" customHeight="1">
      <c r="A50" s="62" t="s">
        <v>484</v>
      </c>
      <c r="B50" s="79"/>
      <c r="C50" s="60"/>
      <c r="D50" s="232"/>
      <c r="E50" s="232"/>
      <c r="F50" s="232"/>
      <c r="G50" s="232"/>
      <c r="H50" s="232"/>
      <c r="I50" s="232"/>
      <c r="J50" s="233"/>
      <c r="K50" s="232"/>
      <c r="L50" s="61"/>
      <c r="M50" s="61"/>
    </row>
    <row r="51" spans="1:13" s="71" customFormat="1" ht="21" customHeight="1">
      <c r="A51" s="60"/>
      <c r="B51" s="79"/>
      <c r="C51" s="60"/>
      <c r="D51" s="60"/>
      <c r="E51" s="60"/>
      <c r="F51" s="232"/>
      <c r="G51" s="232"/>
      <c r="H51" s="232"/>
      <c r="I51" s="232"/>
      <c r="J51" s="232"/>
      <c r="K51" s="233"/>
      <c r="L51" s="199" t="s">
        <v>402</v>
      </c>
      <c r="M51" s="61"/>
    </row>
    <row r="52" spans="1:13" s="71" customFormat="1" ht="21" customHeight="1">
      <c r="A52" s="80"/>
      <c r="B52" s="125"/>
      <c r="C52" s="80"/>
      <c r="D52" s="80"/>
      <c r="E52" s="80"/>
      <c r="F52" s="659" t="s">
        <v>403</v>
      </c>
      <c r="G52" s="659"/>
      <c r="H52" s="659"/>
      <c r="I52" s="126"/>
      <c r="J52" s="660" t="s">
        <v>404</v>
      </c>
      <c r="K52" s="660"/>
      <c r="L52" s="660"/>
      <c r="M52" s="61"/>
    </row>
    <row r="53" spans="1:13" s="71" customFormat="1" ht="21" customHeight="1">
      <c r="A53" s="80"/>
      <c r="B53" s="125"/>
      <c r="C53" s="80"/>
      <c r="D53" s="80"/>
      <c r="E53" s="80"/>
      <c r="F53" s="149" t="s">
        <v>931</v>
      </c>
      <c r="G53" s="61"/>
      <c r="H53" s="149" t="s">
        <v>600</v>
      </c>
      <c r="I53" s="126"/>
      <c r="J53" s="127" t="str">
        <f>+F53</f>
        <v>March 31, 2022</v>
      </c>
      <c r="K53" s="127"/>
      <c r="L53" s="127" t="str">
        <f>+H53</f>
        <v>December 31, 2021</v>
      </c>
      <c r="M53" s="61"/>
    </row>
    <row r="54" spans="1:13" s="71" customFormat="1" ht="21" customHeight="1">
      <c r="A54" s="86" t="s">
        <v>485</v>
      </c>
      <c r="B54" s="125"/>
      <c r="C54" s="80"/>
      <c r="D54" s="80"/>
      <c r="E54" s="80"/>
      <c r="F54" s="127"/>
      <c r="G54" s="127"/>
      <c r="H54" s="127"/>
      <c r="I54" s="126"/>
      <c r="J54" s="127"/>
      <c r="K54" s="127"/>
      <c r="L54" s="127"/>
      <c r="M54" s="61"/>
    </row>
    <row r="55" spans="1:13" s="71" customFormat="1" ht="21" customHeight="1" thickBot="1">
      <c r="A55" s="86" t="s">
        <v>486</v>
      </c>
      <c r="B55" s="61"/>
      <c r="C55" s="61"/>
      <c r="D55" s="80"/>
      <c r="E55" s="80"/>
      <c r="F55" s="234">
        <v>157990471.00999999</v>
      </c>
      <c r="G55" s="187"/>
      <c r="H55" s="234">
        <v>82274208.920000002</v>
      </c>
      <c r="I55" s="187"/>
      <c r="J55" s="234">
        <v>179704186.62</v>
      </c>
      <c r="K55" s="187"/>
      <c r="L55" s="234">
        <v>84727785.700000003</v>
      </c>
      <c r="M55" s="61"/>
    </row>
    <row r="56" spans="1:13" s="71" customFormat="1" ht="21" customHeight="1" thickTop="1">
      <c r="A56" s="86" t="s">
        <v>487</v>
      </c>
      <c r="B56" s="61"/>
      <c r="C56" s="61"/>
      <c r="D56" s="80"/>
      <c r="E56" s="80"/>
      <c r="F56" s="235">
        <v>543407067.24000001</v>
      </c>
      <c r="G56" s="187"/>
      <c r="H56" s="235">
        <v>517916031.14999998</v>
      </c>
      <c r="I56" s="187"/>
      <c r="J56" s="235">
        <v>552454681.21000004</v>
      </c>
      <c r="K56" s="187"/>
      <c r="L56" s="235">
        <v>522445866.99000001</v>
      </c>
      <c r="M56" s="61"/>
    </row>
    <row r="57" spans="1:13" s="71" customFormat="1" ht="21" customHeight="1">
      <c r="A57" s="79" t="s">
        <v>488</v>
      </c>
      <c r="B57" s="61"/>
      <c r="C57" s="61"/>
      <c r="D57" s="80"/>
      <c r="E57" s="80"/>
      <c r="F57" s="235"/>
      <c r="G57" s="187"/>
      <c r="H57" s="235"/>
      <c r="I57" s="187"/>
      <c r="J57" s="235"/>
      <c r="K57" s="187"/>
      <c r="L57" s="235"/>
      <c r="M57" s="61"/>
    </row>
    <row r="58" spans="1:13" s="71" customFormat="1" ht="21" customHeight="1">
      <c r="A58" s="79" t="s">
        <v>489</v>
      </c>
      <c r="B58" s="61"/>
      <c r="C58" s="61"/>
      <c r="D58" s="80"/>
      <c r="E58" s="80"/>
      <c r="F58" s="236">
        <v>-24072365.640000001</v>
      </c>
      <c r="G58" s="237"/>
      <c r="H58" s="236">
        <v>-24072365.640000001</v>
      </c>
      <c r="I58" s="237"/>
      <c r="J58" s="236">
        <v>-24072365.640000001</v>
      </c>
      <c r="K58" s="237"/>
      <c r="L58" s="236">
        <v>-24072365.640000001</v>
      </c>
      <c r="M58" s="61"/>
    </row>
    <row r="59" spans="1:13" s="71" customFormat="1" ht="21" customHeight="1" thickBot="1">
      <c r="A59" s="125" t="s">
        <v>490</v>
      </c>
      <c r="B59" s="61"/>
      <c r="C59" s="61"/>
      <c r="D59" s="80"/>
      <c r="E59" s="80"/>
      <c r="F59" s="238">
        <f>SUM(F56:F58)</f>
        <v>519334701.60000002</v>
      </c>
      <c r="G59" s="62"/>
      <c r="H59" s="238">
        <f>SUM(H56:H58)</f>
        <v>493843665.50999999</v>
      </c>
      <c r="I59" s="62"/>
      <c r="J59" s="238">
        <f>SUM(J56:J58)</f>
        <v>528382315.57000005</v>
      </c>
      <c r="K59" s="62"/>
      <c r="L59" s="238">
        <f>SUM(L56:L58)</f>
        <v>498373501.35000002</v>
      </c>
      <c r="M59" s="61"/>
    </row>
    <row r="60" spans="1:13" s="71" customFormat="1" ht="21" customHeight="1" thickTop="1">
      <c r="A60" s="239" t="s">
        <v>491</v>
      </c>
      <c r="B60" s="61"/>
      <c r="C60" s="61"/>
      <c r="D60" s="80"/>
      <c r="E60" s="80"/>
      <c r="F60" s="62"/>
      <c r="G60" s="62"/>
      <c r="H60" s="62"/>
      <c r="I60" s="62"/>
      <c r="J60" s="62"/>
      <c r="K60" s="62"/>
      <c r="L60" s="62"/>
    </row>
    <row r="61" spans="1:13" s="71" customFormat="1" ht="21" customHeight="1">
      <c r="A61" s="239" t="s">
        <v>492</v>
      </c>
      <c r="B61" s="209"/>
      <c r="C61" s="209"/>
      <c r="D61" s="80"/>
      <c r="E61" s="80"/>
      <c r="F61" s="209">
        <v>722153245.57999992</v>
      </c>
      <c r="G61" s="209"/>
      <c r="H61" s="209">
        <v>807668697</v>
      </c>
      <c r="I61" s="209"/>
      <c r="J61" s="209">
        <v>722153245.57999992</v>
      </c>
      <c r="K61" s="209"/>
      <c r="L61" s="209">
        <v>807668697</v>
      </c>
    </row>
    <row r="62" spans="1:13" s="71" customFormat="1" ht="21" customHeight="1">
      <c r="A62" s="239" t="s">
        <v>493</v>
      </c>
      <c r="B62" s="99"/>
      <c r="C62" s="209"/>
      <c r="D62" s="80"/>
      <c r="E62" s="80"/>
      <c r="F62" s="209">
        <v>307169773.89999998</v>
      </c>
      <c r="G62" s="209"/>
      <c r="H62" s="209">
        <v>310856939.23000002</v>
      </c>
      <c r="I62" s="209"/>
      <c r="J62" s="209">
        <v>325369633.52999997</v>
      </c>
      <c r="K62" s="209"/>
      <c r="L62" s="209">
        <v>312395394.37</v>
      </c>
    </row>
    <row r="63" spans="1:13" s="71" customFormat="1" ht="21" customHeight="1">
      <c r="A63" s="239" t="s">
        <v>494</v>
      </c>
      <c r="B63" s="209"/>
      <c r="C63" s="61"/>
      <c r="D63" s="80"/>
      <c r="E63" s="80"/>
      <c r="F63" s="62"/>
      <c r="G63" s="62"/>
      <c r="H63" s="62"/>
      <c r="I63" s="62"/>
      <c r="J63" s="62"/>
      <c r="K63" s="62"/>
      <c r="L63" s="62"/>
    </row>
    <row r="64" spans="1:13" s="71" customFormat="1" ht="21" customHeight="1">
      <c r="A64" s="71" t="s">
        <v>495</v>
      </c>
      <c r="B64" s="209"/>
      <c r="C64" s="61"/>
      <c r="D64" s="80"/>
      <c r="E64" s="80"/>
      <c r="F64" s="62">
        <v>9830000</v>
      </c>
      <c r="G64" s="62"/>
      <c r="H64" s="62">
        <v>8380000</v>
      </c>
      <c r="I64" s="62"/>
      <c r="J64" s="62">
        <v>0</v>
      </c>
      <c r="K64" s="62"/>
      <c r="L64" s="62">
        <v>0</v>
      </c>
    </row>
    <row r="65" spans="1:12" s="71" customFormat="1" ht="21" customHeight="1">
      <c r="A65" s="239" t="s">
        <v>494</v>
      </c>
      <c r="B65" s="209"/>
      <c r="C65" s="61"/>
      <c r="D65" s="80"/>
      <c r="E65" s="80"/>
      <c r="F65" s="62"/>
      <c r="G65" s="62"/>
      <c r="H65" s="62"/>
      <c r="I65" s="62"/>
      <c r="J65" s="62"/>
      <c r="K65" s="62"/>
      <c r="L65" s="62"/>
    </row>
    <row r="66" spans="1:12" s="71" customFormat="1" ht="21" customHeight="1">
      <c r="A66" s="209" t="s">
        <v>496</v>
      </c>
      <c r="C66" s="61"/>
      <c r="D66" s="80"/>
      <c r="E66" s="80"/>
      <c r="F66" s="62">
        <v>21209565.670000002</v>
      </c>
      <c r="G66" s="62"/>
      <c r="H66" s="62">
        <v>19256167.079999998</v>
      </c>
      <c r="I66" s="62"/>
      <c r="J66" s="62">
        <v>0</v>
      </c>
      <c r="K66" s="62"/>
      <c r="L66" s="62">
        <v>0</v>
      </c>
    </row>
    <row r="67" spans="1:12" s="71" customFormat="1" ht="21" customHeight="1" thickBot="1">
      <c r="A67" s="209"/>
      <c r="B67" s="61" t="s">
        <v>412</v>
      </c>
      <c r="C67" s="61"/>
      <c r="D67" s="80"/>
      <c r="E67" s="80"/>
      <c r="F67" s="238">
        <f>SUM(F61:F66)</f>
        <v>1060362585.1499999</v>
      </c>
      <c r="G67" s="62"/>
      <c r="H67" s="238">
        <f>SUM(H61:H66)</f>
        <v>1146161803.3099999</v>
      </c>
      <c r="I67" s="62"/>
      <c r="J67" s="238">
        <f>SUM(J61:J66)</f>
        <v>1047522879.1099999</v>
      </c>
      <c r="K67" s="62"/>
      <c r="L67" s="238">
        <f>SUM(L61:L66)</f>
        <v>1120064091.3699999</v>
      </c>
    </row>
    <row r="68" spans="1:12" s="71" customFormat="1" ht="21" customHeight="1" thickTop="1">
      <c r="A68" s="209" t="s">
        <v>497</v>
      </c>
      <c r="B68" s="231"/>
      <c r="C68" s="232"/>
      <c r="D68" s="80"/>
      <c r="E68" s="80"/>
      <c r="F68" s="80"/>
      <c r="G68" s="60"/>
      <c r="H68" s="60"/>
      <c r="I68" s="60"/>
      <c r="J68" s="203"/>
      <c r="K68" s="60"/>
    </row>
    <row r="69" spans="1:12" s="71" customFormat="1" ht="21" customHeight="1">
      <c r="A69" s="60"/>
      <c r="B69" s="209" t="s">
        <v>942</v>
      </c>
      <c r="C69" s="232"/>
      <c r="D69" s="80"/>
      <c r="E69" s="80"/>
      <c r="F69" s="80"/>
      <c r="G69" s="60"/>
      <c r="H69" s="60"/>
      <c r="I69" s="60"/>
      <c r="J69" s="203"/>
      <c r="K69" s="60"/>
    </row>
    <row r="70" spans="1:12" s="71" customFormat="1" ht="21" customHeight="1">
      <c r="A70" s="60"/>
      <c r="B70" s="209" t="s">
        <v>943</v>
      </c>
      <c r="C70" s="232"/>
      <c r="D70" s="80"/>
      <c r="E70" s="80"/>
      <c r="F70" s="80"/>
      <c r="G70" s="60"/>
      <c r="H70" s="60"/>
      <c r="I70" s="60"/>
      <c r="J70" s="203"/>
      <c r="K70" s="60"/>
    </row>
    <row r="71" spans="1:12" s="71" customFormat="1" ht="21" customHeight="1">
      <c r="A71" s="60"/>
      <c r="B71" s="231"/>
      <c r="C71" s="232"/>
      <c r="D71" s="80"/>
      <c r="E71" s="80"/>
      <c r="F71" s="80"/>
      <c r="G71" s="60"/>
      <c r="H71" s="60"/>
      <c r="I71" s="60"/>
      <c r="J71" s="209"/>
      <c r="K71" s="209"/>
      <c r="L71" s="199" t="s">
        <v>402</v>
      </c>
    </row>
    <row r="72" spans="1:12" s="71" customFormat="1" ht="21" customHeight="1">
      <c r="A72" s="60"/>
      <c r="B72" s="231"/>
      <c r="C72" s="232"/>
      <c r="D72" s="80"/>
      <c r="E72" s="80"/>
      <c r="F72" s="659" t="s">
        <v>403</v>
      </c>
      <c r="G72" s="659"/>
      <c r="H72" s="659"/>
      <c r="I72" s="126"/>
      <c r="J72" s="660" t="s">
        <v>404</v>
      </c>
      <c r="K72" s="660"/>
      <c r="L72" s="660"/>
    </row>
    <row r="73" spans="1:12" s="71" customFormat="1" ht="21" customHeight="1">
      <c r="A73" s="60"/>
      <c r="B73" s="231"/>
      <c r="C73" s="232"/>
      <c r="D73" s="80"/>
      <c r="E73" s="80"/>
      <c r="F73" s="149" t="s">
        <v>931</v>
      </c>
      <c r="G73" s="61"/>
      <c r="H73" s="149" t="s">
        <v>600</v>
      </c>
      <c r="I73" s="126"/>
      <c r="J73" s="127" t="str">
        <f>+F73</f>
        <v>March 31, 2022</v>
      </c>
      <c r="K73" s="127"/>
      <c r="L73" s="127" t="str">
        <f>+H73</f>
        <v>December 31, 2021</v>
      </c>
    </row>
    <row r="74" spans="1:12" s="71" customFormat="1" ht="21" customHeight="1">
      <c r="A74" s="60"/>
      <c r="B74" s="209" t="s">
        <v>498</v>
      </c>
      <c r="C74" s="61"/>
      <c r="D74" s="209"/>
      <c r="E74" s="209"/>
      <c r="F74" s="209"/>
      <c r="G74" s="209"/>
      <c r="H74" s="209"/>
      <c r="I74" s="60"/>
      <c r="J74" s="209"/>
      <c r="K74" s="209"/>
      <c r="L74" s="209"/>
    </row>
    <row r="75" spans="1:12" s="71" customFormat="1" ht="21" customHeight="1">
      <c r="A75" s="60"/>
      <c r="B75" s="208" t="s">
        <v>499</v>
      </c>
      <c r="C75" s="61"/>
      <c r="D75" s="209"/>
      <c r="E75" s="209"/>
      <c r="F75" s="209"/>
      <c r="G75" s="209"/>
    </row>
    <row r="76" spans="1:12" s="71" customFormat="1" ht="21" customHeight="1">
      <c r="A76" s="60"/>
      <c r="B76" s="208" t="s">
        <v>500</v>
      </c>
      <c r="C76" s="61"/>
      <c r="D76" s="209"/>
      <c r="E76" s="209"/>
      <c r="F76" s="209"/>
      <c r="G76" s="209"/>
      <c r="H76" s="209"/>
      <c r="I76" s="60"/>
      <c r="J76" s="209"/>
      <c r="K76" s="209"/>
      <c r="L76" s="209"/>
    </row>
    <row r="77" spans="1:12" s="71" customFormat="1" ht="21" customHeight="1">
      <c r="A77" s="60"/>
      <c r="B77" s="208" t="s">
        <v>501</v>
      </c>
      <c r="C77" s="61"/>
      <c r="D77" s="209"/>
      <c r="E77" s="209"/>
      <c r="F77" s="209">
        <v>262326748.55000001</v>
      </c>
      <c r="G77" s="209"/>
      <c r="H77" s="209">
        <v>295808500.23000002</v>
      </c>
      <c r="I77" s="62"/>
      <c r="J77" s="209">
        <v>285428365.35000002</v>
      </c>
      <c r="K77" s="209"/>
      <c r="L77" s="209">
        <v>318910117.02999997</v>
      </c>
    </row>
    <row r="78" spans="1:12" s="71" customFormat="1" ht="21" customHeight="1">
      <c r="A78" s="60"/>
      <c r="B78" s="209" t="s">
        <v>502</v>
      </c>
      <c r="C78" s="61"/>
      <c r="D78" s="209"/>
      <c r="E78" s="209"/>
      <c r="F78" s="209"/>
      <c r="G78" s="209"/>
      <c r="H78" s="209"/>
      <c r="I78" s="60"/>
      <c r="J78" s="209"/>
      <c r="K78" s="209"/>
      <c r="L78" s="209"/>
    </row>
    <row r="79" spans="1:12" s="71" customFormat="1" ht="21" customHeight="1">
      <c r="A79" s="60"/>
      <c r="B79" s="208" t="s">
        <v>503</v>
      </c>
      <c r="C79" s="61"/>
      <c r="D79" s="209"/>
      <c r="E79" s="209"/>
      <c r="F79" s="209"/>
      <c r="G79" s="209"/>
      <c r="H79" s="209"/>
      <c r="I79" s="60"/>
      <c r="J79" s="209"/>
      <c r="K79" s="209"/>
      <c r="L79" s="209"/>
    </row>
    <row r="80" spans="1:12" s="71" customFormat="1" ht="21" customHeight="1">
      <c r="A80" s="60"/>
      <c r="B80" s="208" t="s">
        <v>504</v>
      </c>
      <c r="C80" s="61"/>
      <c r="D80" s="209"/>
      <c r="E80" s="209"/>
      <c r="F80" s="209">
        <v>0</v>
      </c>
      <c r="G80" s="209"/>
      <c r="H80" s="209">
        <v>0</v>
      </c>
      <c r="I80" s="62"/>
      <c r="J80" s="209">
        <v>0</v>
      </c>
      <c r="K80" s="209"/>
      <c r="L80" s="209">
        <v>0</v>
      </c>
    </row>
    <row r="81" spans="1:13" s="71" customFormat="1" ht="21" customHeight="1">
      <c r="A81" s="209" t="s">
        <v>505</v>
      </c>
      <c r="B81" s="231"/>
      <c r="C81" s="232"/>
      <c r="D81" s="80"/>
      <c r="E81" s="80"/>
      <c r="F81" s="80"/>
      <c r="G81" s="60"/>
      <c r="H81" s="60"/>
      <c r="I81" s="60"/>
      <c r="J81" s="203"/>
      <c r="K81" s="60"/>
    </row>
    <row r="82" spans="1:13" s="71" customFormat="1" ht="21" customHeight="1">
      <c r="A82" s="60"/>
      <c r="B82" s="209" t="s">
        <v>944</v>
      </c>
      <c r="D82" s="80"/>
      <c r="E82" s="80"/>
      <c r="F82" s="80"/>
      <c r="G82" s="60"/>
      <c r="H82" s="60"/>
      <c r="I82" s="60"/>
      <c r="J82" s="203"/>
      <c r="K82" s="60"/>
    </row>
    <row r="83" spans="1:13" s="71" customFormat="1" ht="21" customHeight="1">
      <c r="A83" s="60"/>
      <c r="B83" s="209" t="s">
        <v>506</v>
      </c>
      <c r="C83" s="232"/>
      <c r="D83" s="80"/>
      <c r="E83" s="80"/>
      <c r="F83" s="80"/>
      <c r="G83" s="60"/>
      <c r="H83" s="60"/>
      <c r="I83" s="60"/>
      <c r="J83" s="203"/>
      <c r="K83" s="60"/>
    </row>
    <row r="84" spans="1:13" s="71" customFormat="1" ht="21" customHeight="1">
      <c r="A84" s="60"/>
      <c r="B84" s="209" t="s">
        <v>1037</v>
      </c>
      <c r="C84" s="232"/>
      <c r="D84" s="80"/>
      <c r="E84" s="80"/>
      <c r="F84" s="80"/>
      <c r="G84" s="60"/>
      <c r="H84" s="60"/>
      <c r="I84" s="60"/>
      <c r="J84" s="203"/>
      <c r="K84" s="60"/>
    </row>
    <row r="85" spans="1:13" s="71" customFormat="1" ht="21" customHeight="1">
      <c r="A85" s="79" t="s">
        <v>507</v>
      </c>
      <c r="B85" s="61" t="s">
        <v>1038</v>
      </c>
      <c r="C85" s="60"/>
      <c r="D85" s="232"/>
      <c r="E85" s="232"/>
      <c r="F85" s="232"/>
      <c r="G85" s="232"/>
      <c r="H85" s="232"/>
      <c r="I85" s="232"/>
      <c r="J85" s="233"/>
      <c r="K85" s="232"/>
      <c r="L85" s="61"/>
      <c r="M85" s="61"/>
    </row>
    <row r="86" spans="1:13" s="71" customFormat="1" ht="21" customHeight="1">
      <c r="A86" s="60"/>
      <c r="B86" s="209"/>
      <c r="C86" s="232"/>
      <c r="D86" s="80"/>
      <c r="E86" s="80"/>
      <c r="F86" s="80"/>
      <c r="G86" s="60"/>
      <c r="H86" s="60"/>
      <c r="I86" s="60"/>
      <c r="J86" s="203"/>
      <c r="K86" s="60"/>
    </row>
    <row r="87" spans="1:13" s="71" customFormat="1" ht="21" customHeight="1">
      <c r="A87" s="60"/>
      <c r="B87" s="231"/>
      <c r="C87" s="232"/>
      <c r="D87" s="80" t="s">
        <v>613</v>
      </c>
      <c r="E87" s="80"/>
      <c r="F87" s="80"/>
      <c r="G87" s="60"/>
      <c r="H87" s="60"/>
      <c r="I87" s="60"/>
      <c r="J87" s="203"/>
      <c r="K87" s="60"/>
    </row>
    <row r="88" spans="1:13" s="71" customFormat="1" ht="21" customHeight="1">
      <c r="A88" s="60"/>
      <c r="B88" s="231"/>
      <c r="C88" s="232"/>
      <c r="D88" s="80" t="s">
        <v>10</v>
      </c>
      <c r="E88" s="80"/>
      <c r="F88" s="80"/>
      <c r="G88" s="60"/>
      <c r="H88" s="60"/>
      <c r="I88" s="60"/>
      <c r="J88" s="203"/>
      <c r="K88" s="60"/>
    </row>
    <row r="89" spans="1:13" s="71" customFormat="1" ht="24.6" customHeight="1">
      <c r="A89" s="654" t="s">
        <v>482</v>
      </c>
      <c r="B89" s="654"/>
      <c r="C89" s="654"/>
      <c r="D89" s="654"/>
      <c r="E89" s="654"/>
      <c r="F89" s="654"/>
      <c r="G89" s="654"/>
      <c r="H89" s="654"/>
      <c r="I89" s="654"/>
      <c r="J89" s="654"/>
      <c r="K89" s="654"/>
      <c r="L89" s="654"/>
    </row>
    <row r="90" spans="1:13" s="71" customFormat="1" ht="24.6" customHeight="1">
      <c r="A90" s="60"/>
      <c r="B90" s="231"/>
      <c r="C90" s="232"/>
      <c r="D90" s="80"/>
      <c r="E90" s="80"/>
      <c r="F90" s="80"/>
      <c r="G90" s="60"/>
      <c r="H90" s="60"/>
      <c r="I90" s="60"/>
      <c r="J90" s="203"/>
      <c r="K90" s="60"/>
    </row>
    <row r="91" spans="1:13" s="71" customFormat="1" ht="24.6" customHeight="1">
      <c r="A91" s="61" t="s">
        <v>509</v>
      </c>
      <c r="B91" s="60"/>
      <c r="C91" s="61"/>
      <c r="D91" s="61"/>
      <c r="E91" s="61"/>
      <c r="F91" s="61"/>
      <c r="G91" s="61"/>
      <c r="H91" s="60"/>
      <c r="I91" s="60"/>
      <c r="J91" s="60"/>
      <c r="K91" s="61"/>
      <c r="L91" s="173"/>
      <c r="M91" s="231"/>
    </row>
    <row r="92" spans="1:13" s="71" customFormat="1" ht="24.6" customHeight="1">
      <c r="A92" s="60" t="s">
        <v>945</v>
      </c>
      <c r="B92" s="60"/>
      <c r="C92" s="61"/>
      <c r="D92" s="61"/>
      <c r="E92" s="61"/>
      <c r="F92" s="61"/>
      <c r="G92" s="61"/>
      <c r="H92" s="60"/>
      <c r="I92" s="60"/>
      <c r="J92" s="60"/>
      <c r="K92" s="61"/>
      <c r="L92" s="173"/>
      <c r="M92" s="231"/>
    </row>
    <row r="93" spans="1:13" s="71" customFormat="1" ht="24.6" customHeight="1">
      <c r="A93" s="61"/>
      <c r="B93" s="79"/>
      <c r="C93" s="60"/>
      <c r="D93" s="60"/>
      <c r="E93" s="60"/>
      <c r="F93" s="60"/>
      <c r="G93" s="60"/>
      <c r="H93" s="60"/>
      <c r="I93" s="60"/>
      <c r="J93" s="60"/>
      <c r="K93" s="60"/>
      <c r="L93" s="199" t="s">
        <v>402</v>
      </c>
      <c r="M93" s="231"/>
    </row>
    <row r="94" spans="1:13" s="71" customFormat="1" ht="24.6" customHeight="1">
      <c r="A94" s="61"/>
      <c r="B94" s="79"/>
      <c r="C94" s="60"/>
      <c r="D94" s="60"/>
      <c r="E94" s="60"/>
      <c r="F94" s="659" t="s">
        <v>403</v>
      </c>
      <c r="G94" s="659"/>
      <c r="H94" s="659"/>
      <c r="I94" s="126"/>
      <c r="J94" s="660" t="s">
        <v>404</v>
      </c>
      <c r="K94" s="660"/>
      <c r="L94" s="660"/>
      <c r="M94" s="231"/>
    </row>
    <row r="95" spans="1:13" s="71" customFormat="1" ht="24.6" customHeight="1">
      <c r="A95" s="61"/>
      <c r="B95" s="108"/>
      <c r="C95" s="108"/>
      <c r="D95" s="108"/>
      <c r="E95" s="108"/>
      <c r="F95" s="149" t="s">
        <v>931</v>
      </c>
      <c r="G95" s="61"/>
      <c r="H95" s="149" t="s">
        <v>600</v>
      </c>
      <c r="I95" s="126"/>
      <c r="J95" s="216" t="str">
        <f>+F95</f>
        <v>March 31, 2022</v>
      </c>
      <c r="K95" s="64"/>
      <c r="L95" s="216" t="str">
        <f>+H95</f>
        <v>December 31, 2021</v>
      </c>
      <c r="M95" s="231"/>
    </row>
    <row r="96" spans="1:13" s="71" customFormat="1" ht="24.6" customHeight="1">
      <c r="A96" s="61"/>
      <c r="B96" s="240" t="s">
        <v>410</v>
      </c>
      <c r="C96" s="61"/>
      <c r="D96" s="61"/>
      <c r="E96" s="61"/>
      <c r="F96" s="187">
        <v>0</v>
      </c>
      <c r="G96" s="173"/>
      <c r="H96" s="187">
        <v>0</v>
      </c>
      <c r="I96" s="241"/>
      <c r="J96" s="187">
        <v>1387681287.6399999</v>
      </c>
      <c r="K96" s="187"/>
      <c r="L96" s="187">
        <v>1387681287.6399999</v>
      </c>
      <c r="M96" s="231"/>
    </row>
    <row r="97" spans="1:14" s="71" customFormat="1" ht="24.6" customHeight="1">
      <c r="A97" s="61"/>
      <c r="B97" s="133" t="s">
        <v>435</v>
      </c>
      <c r="C97" s="61"/>
      <c r="D97" s="61"/>
      <c r="E97" s="61"/>
      <c r="F97" s="173">
        <v>115640000</v>
      </c>
      <c r="G97" s="173"/>
      <c r="H97" s="173">
        <v>115640000</v>
      </c>
      <c r="I97" s="241"/>
      <c r="J97" s="187">
        <v>0</v>
      </c>
      <c r="K97" s="187"/>
      <c r="L97" s="187">
        <v>0</v>
      </c>
      <c r="M97" s="231"/>
    </row>
    <row r="98" spans="1:14" s="71" customFormat="1" ht="24.6" customHeight="1">
      <c r="A98" s="61"/>
      <c r="B98" s="240" t="s">
        <v>408</v>
      </c>
      <c r="C98" s="61"/>
      <c r="D98" s="61"/>
      <c r="E98" s="61"/>
      <c r="F98" s="173">
        <v>31000000</v>
      </c>
      <c r="G98" s="173"/>
      <c r="H98" s="173">
        <v>31000000</v>
      </c>
      <c r="I98" s="241"/>
      <c r="J98" s="173">
        <v>31000000</v>
      </c>
      <c r="K98" s="187"/>
      <c r="L98" s="173">
        <v>31000000</v>
      </c>
      <c r="M98" s="231"/>
    </row>
    <row r="99" spans="1:14" s="71" customFormat="1" ht="24.6" customHeight="1">
      <c r="A99" s="61"/>
      <c r="B99" s="240" t="s">
        <v>411</v>
      </c>
      <c r="C99" s="61"/>
      <c r="D99" s="61"/>
      <c r="E99" s="61"/>
      <c r="F99" s="187">
        <v>22000000</v>
      </c>
      <c r="G99" s="173"/>
      <c r="H99" s="187">
        <v>18000000</v>
      </c>
      <c r="I99" s="241"/>
      <c r="J99" s="187">
        <v>0</v>
      </c>
      <c r="K99" s="187"/>
      <c r="L99" s="187">
        <v>0</v>
      </c>
      <c r="M99" s="231"/>
    </row>
    <row r="100" spans="1:14" s="71" customFormat="1" ht="24.6" customHeight="1" thickBot="1">
      <c r="A100" s="61"/>
      <c r="B100" s="60"/>
      <c r="C100" s="61" t="s">
        <v>412</v>
      </c>
      <c r="D100" s="61"/>
      <c r="E100" s="61"/>
      <c r="F100" s="242">
        <f>SUM(F96:F99)</f>
        <v>168640000</v>
      </c>
      <c r="G100" s="187"/>
      <c r="H100" s="242">
        <f>SUM(H96:H99)</f>
        <v>164640000</v>
      </c>
      <c r="I100" s="173"/>
      <c r="J100" s="242">
        <f>SUM(J96:J99)</f>
        <v>1418681287.6399999</v>
      </c>
      <c r="K100" s="187"/>
      <c r="L100" s="242">
        <f>SUM(L96:L99)</f>
        <v>1418681287.6399999</v>
      </c>
      <c r="M100" s="231"/>
    </row>
    <row r="101" spans="1:14" s="71" customFormat="1" ht="24" customHeight="1" thickTop="1">
      <c r="A101" s="60" t="s">
        <v>1111</v>
      </c>
      <c r="B101" s="61"/>
      <c r="C101" s="61"/>
      <c r="D101" s="61"/>
      <c r="E101" s="61"/>
      <c r="F101" s="61"/>
      <c r="G101" s="61"/>
      <c r="H101" s="60"/>
      <c r="I101" s="60"/>
      <c r="J101" s="60"/>
      <c r="K101" s="61"/>
      <c r="L101" s="173"/>
      <c r="M101" s="231"/>
    </row>
    <row r="102" spans="1:14" s="71" customFormat="1" ht="24" customHeight="1">
      <c r="A102" s="61" t="s">
        <v>1112</v>
      </c>
      <c r="B102" s="61"/>
      <c r="C102" s="60"/>
      <c r="D102" s="633"/>
      <c r="E102" s="633"/>
      <c r="F102" s="222"/>
      <c r="G102" s="222"/>
      <c r="H102" s="222"/>
      <c r="I102" s="222"/>
      <c r="J102" s="222"/>
      <c r="K102" s="222"/>
      <c r="L102" s="222"/>
      <c r="M102" s="231"/>
    </row>
    <row r="103" spans="1:14" s="71" customFormat="1" ht="24" customHeight="1">
      <c r="A103" s="61" t="s">
        <v>510</v>
      </c>
      <c r="B103" s="61"/>
      <c r="C103" s="61"/>
      <c r="D103" s="61"/>
      <c r="E103" s="61"/>
      <c r="F103" s="61"/>
      <c r="G103" s="61"/>
      <c r="H103" s="60"/>
      <c r="I103" s="60"/>
      <c r="J103" s="60"/>
      <c r="K103" s="61"/>
      <c r="L103" s="173"/>
      <c r="M103" s="231"/>
    </row>
    <row r="104" spans="1:14" s="71" customFormat="1" ht="24" customHeight="1">
      <c r="A104" s="61" t="s">
        <v>605</v>
      </c>
      <c r="B104" s="61"/>
      <c r="C104" s="61"/>
      <c r="D104" s="61"/>
      <c r="E104" s="61"/>
      <c r="F104" s="61"/>
      <c r="G104" s="61"/>
      <c r="H104" s="60"/>
      <c r="I104" s="60"/>
      <c r="J104" s="60"/>
      <c r="K104" s="61"/>
      <c r="L104" s="173"/>
      <c r="M104" s="231"/>
    </row>
    <row r="105" spans="1:14" s="71" customFormat="1" ht="24" customHeight="1">
      <c r="A105" s="61" t="s">
        <v>606</v>
      </c>
      <c r="B105" s="61"/>
      <c r="C105" s="61"/>
      <c r="D105" s="61"/>
      <c r="E105" s="61"/>
      <c r="F105" s="61"/>
      <c r="G105" s="61"/>
      <c r="H105" s="60"/>
      <c r="I105" s="60"/>
      <c r="J105" s="60"/>
      <c r="K105" s="61"/>
      <c r="L105" s="173"/>
      <c r="M105" s="231"/>
      <c r="N105" s="243"/>
    </row>
    <row r="106" spans="1:14" s="71" customFormat="1" ht="24" customHeight="1">
      <c r="A106" s="61" t="s">
        <v>607</v>
      </c>
      <c r="B106" s="61"/>
      <c r="C106" s="61"/>
      <c r="D106" s="61"/>
      <c r="E106" s="61"/>
      <c r="F106" s="61"/>
      <c r="G106" s="61"/>
      <c r="H106" s="60"/>
      <c r="I106" s="60"/>
      <c r="J106" s="60"/>
      <c r="K106" s="61"/>
      <c r="L106" s="173"/>
      <c r="M106" s="231"/>
      <c r="N106" s="243"/>
    </row>
    <row r="107" spans="1:14" s="71" customFormat="1" ht="24" customHeight="1">
      <c r="A107" s="61" t="s">
        <v>1128</v>
      </c>
      <c r="B107" s="61"/>
      <c r="C107" s="61"/>
      <c r="D107" s="61"/>
      <c r="E107" s="61"/>
      <c r="F107" s="61"/>
      <c r="G107" s="61"/>
      <c r="H107" s="60"/>
      <c r="I107" s="60"/>
      <c r="J107" s="60"/>
      <c r="K107" s="61"/>
      <c r="L107" s="173"/>
      <c r="M107" s="231"/>
      <c r="N107" s="243"/>
    </row>
    <row r="108" spans="1:14" s="71" customFormat="1" ht="24" customHeight="1">
      <c r="A108" s="61" t="s">
        <v>1127</v>
      </c>
      <c r="B108" s="61"/>
      <c r="C108" s="61"/>
      <c r="D108" s="61"/>
      <c r="E108" s="61"/>
      <c r="F108" s="61"/>
      <c r="G108" s="61"/>
      <c r="H108" s="60"/>
      <c r="I108" s="60"/>
      <c r="J108" s="60"/>
      <c r="K108" s="61"/>
      <c r="L108" s="173"/>
      <c r="M108" s="231"/>
      <c r="N108" s="243"/>
    </row>
    <row r="109" spans="1:14" s="71" customFormat="1" ht="24.6" customHeight="1">
      <c r="A109" s="79" t="s">
        <v>511</v>
      </c>
      <c r="B109" s="79"/>
      <c r="C109" s="61"/>
      <c r="D109" s="61"/>
      <c r="E109" s="61"/>
      <c r="F109" s="61"/>
      <c r="G109" s="60"/>
      <c r="H109" s="60"/>
      <c r="I109" s="60"/>
      <c r="J109" s="203"/>
      <c r="K109" s="60"/>
    </row>
    <row r="110" spans="1:14" s="71" customFormat="1" ht="24.6" customHeight="1">
      <c r="A110" s="61" t="s">
        <v>946</v>
      </c>
      <c r="B110" s="79"/>
      <c r="C110" s="61"/>
      <c r="D110" s="61"/>
      <c r="E110" s="61"/>
      <c r="F110" s="61"/>
      <c r="G110" s="60"/>
      <c r="H110" s="60"/>
      <c r="I110" s="60"/>
      <c r="J110" s="203"/>
      <c r="K110" s="60"/>
    </row>
    <row r="111" spans="1:14" s="71" customFormat="1" ht="24.6" customHeight="1">
      <c r="A111" s="60"/>
      <c r="B111" s="231"/>
      <c r="C111" s="232"/>
      <c r="D111" s="80"/>
      <c r="E111" s="80"/>
      <c r="I111" s="60"/>
      <c r="J111" s="60"/>
      <c r="K111" s="60"/>
      <c r="L111" s="146" t="s">
        <v>402</v>
      </c>
    </row>
    <row r="112" spans="1:14" s="71" customFormat="1" ht="24.6" customHeight="1">
      <c r="A112" s="60"/>
      <c r="B112" s="231"/>
      <c r="C112" s="232"/>
      <c r="D112" s="80"/>
      <c r="E112" s="80"/>
      <c r="F112" s="189"/>
      <c r="G112" s="141" t="s">
        <v>403</v>
      </c>
      <c r="H112" s="141"/>
      <c r="I112" s="61"/>
      <c r="J112" s="189"/>
      <c r="K112" s="147" t="s">
        <v>404</v>
      </c>
      <c r="L112" s="147"/>
    </row>
    <row r="113" spans="1:12" s="71" customFormat="1" ht="24.6" customHeight="1">
      <c r="A113" s="60"/>
      <c r="B113" s="231"/>
      <c r="C113" s="232"/>
      <c r="D113" s="80"/>
      <c r="E113" s="80"/>
      <c r="F113" s="149" t="s">
        <v>931</v>
      </c>
      <c r="G113" s="61"/>
      <c r="H113" s="149" t="s">
        <v>600</v>
      </c>
      <c r="I113" s="61"/>
      <c r="J113" s="244" t="str">
        <f>+F113</f>
        <v>March 31, 2022</v>
      </c>
      <c r="K113" s="244"/>
      <c r="L113" s="245" t="str">
        <f>+H113</f>
        <v>December 31, 2021</v>
      </c>
    </row>
    <row r="114" spans="1:12" s="71" customFormat="1" ht="24.6" customHeight="1">
      <c r="A114" s="246"/>
      <c r="B114" s="79" t="s">
        <v>512</v>
      </c>
      <c r="C114" s="60"/>
      <c r="D114" s="61"/>
      <c r="E114" s="61"/>
      <c r="F114" s="247">
        <v>38143699.469999999</v>
      </c>
      <c r="G114" s="248"/>
      <c r="H114" s="247">
        <v>25174738.949999999</v>
      </c>
      <c r="I114" s="248"/>
      <c r="J114" s="247">
        <v>0</v>
      </c>
      <c r="K114" s="249"/>
      <c r="L114" s="247">
        <v>0</v>
      </c>
    </row>
    <row r="115" spans="1:12" s="71" customFormat="1" ht="24.6" customHeight="1">
      <c r="A115" s="246"/>
      <c r="B115" s="79" t="s">
        <v>513</v>
      </c>
      <c r="C115" s="60"/>
      <c r="D115" s="61"/>
      <c r="E115" s="61"/>
      <c r="F115" s="247">
        <v>975505.54</v>
      </c>
      <c r="G115" s="248"/>
      <c r="H115" s="247">
        <v>2320923.83</v>
      </c>
      <c r="I115" s="248"/>
      <c r="J115" s="247">
        <v>0</v>
      </c>
      <c r="K115" s="249"/>
      <c r="L115" s="247">
        <v>0</v>
      </c>
    </row>
    <row r="116" spans="1:12" s="71" customFormat="1" ht="24.6" customHeight="1">
      <c r="A116" s="250"/>
      <c r="B116" s="116" t="s">
        <v>514</v>
      </c>
      <c r="C116" s="60"/>
      <c r="D116" s="61"/>
      <c r="E116" s="61"/>
      <c r="F116" s="247">
        <v>22818556.379999999</v>
      </c>
      <c r="G116" s="248"/>
      <c r="H116" s="247">
        <v>19434966.460000001</v>
      </c>
      <c r="I116" s="248"/>
      <c r="J116" s="247">
        <v>0</v>
      </c>
      <c r="K116" s="249"/>
      <c r="L116" s="247">
        <v>0</v>
      </c>
    </row>
    <row r="117" spans="1:12" s="71" customFormat="1" ht="24.6" customHeight="1">
      <c r="A117" s="246"/>
      <c r="B117" s="79" t="s">
        <v>515</v>
      </c>
      <c r="C117" s="60"/>
      <c r="D117" s="61"/>
      <c r="E117" s="61"/>
      <c r="F117" s="247">
        <v>89353033.689999998</v>
      </c>
      <c r="G117" s="248"/>
      <c r="H117" s="247">
        <v>83470337.379999995</v>
      </c>
      <c r="I117" s="248"/>
      <c r="J117" s="247">
        <v>89353033.689999998</v>
      </c>
      <c r="K117" s="249"/>
      <c r="L117" s="247">
        <v>83470337.379999995</v>
      </c>
    </row>
    <row r="118" spans="1:12" s="71" customFormat="1" ht="24.6" customHeight="1">
      <c r="A118" s="246"/>
      <c r="B118" s="79" t="s">
        <v>516</v>
      </c>
      <c r="C118" s="60"/>
      <c r="D118" s="61"/>
      <c r="E118" s="61"/>
      <c r="F118" s="251">
        <v>10861884.98</v>
      </c>
      <c r="G118" s="248"/>
      <c r="H118" s="251">
        <v>9623816.8499999996</v>
      </c>
      <c r="I118" s="248"/>
      <c r="J118" s="251">
        <v>0</v>
      </c>
      <c r="K118" s="249"/>
      <c r="L118" s="251">
        <v>0</v>
      </c>
    </row>
    <row r="119" spans="1:12" s="71" customFormat="1" ht="24.6" customHeight="1">
      <c r="A119" s="61"/>
      <c r="B119" s="79"/>
      <c r="C119" s="60" t="s">
        <v>412</v>
      </c>
      <c r="D119" s="61"/>
      <c r="E119" s="61"/>
      <c r="F119" s="252">
        <f>SUM(F114:F118)</f>
        <v>162152680.05999997</v>
      </c>
      <c r="G119" s="252"/>
      <c r="H119" s="252">
        <f>SUM(H114:H118)</f>
        <v>140024783.47</v>
      </c>
      <c r="I119" s="252"/>
      <c r="J119" s="253">
        <f>SUM(J114:J118)</f>
        <v>89353033.689999998</v>
      </c>
      <c r="K119" s="254"/>
      <c r="L119" s="252">
        <f>SUM(L114:L118)</f>
        <v>83470337.379999995</v>
      </c>
    </row>
    <row r="120" spans="1:12" s="71" customFormat="1" ht="24.6" customHeight="1">
      <c r="A120" s="172"/>
      <c r="B120" s="125" t="s">
        <v>517</v>
      </c>
      <c r="C120" s="60"/>
      <c r="D120" s="61"/>
      <c r="E120" s="61"/>
      <c r="F120" s="252"/>
      <c r="G120" s="252"/>
      <c r="H120" s="252"/>
      <c r="I120" s="252"/>
      <c r="J120" s="253"/>
      <c r="K120" s="254"/>
      <c r="L120" s="252"/>
    </row>
    <row r="121" spans="1:12" s="71" customFormat="1" ht="24.6" customHeight="1">
      <c r="A121" s="172"/>
      <c r="B121" s="125" t="s">
        <v>518</v>
      </c>
      <c r="C121" s="60"/>
      <c r="D121" s="61"/>
      <c r="E121" s="61"/>
      <c r="F121" s="247">
        <v>-4832272.25</v>
      </c>
      <c r="G121" s="255"/>
      <c r="H121" s="247">
        <v>-4832272.25</v>
      </c>
      <c r="I121" s="255"/>
      <c r="J121" s="255">
        <v>0</v>
      </c>
      <c r="K121" s="249"/>
      <c r="L121" s="255">
        <v>0</v>
      </c>
    </row>
    <row r="122" spans="1:12" s="71" customFormat="1" ht="24.6" customHeight="1" thickBot="1">
      <c r="A122" s="172"/>
      <c r="B122" s="61"/>
      <c r="C122" s="125" t="s">
        <v>519</v>
      </c>
      <c r="D122" s="61"/>
      <c r="E122" s="61"/>
      <c r="F122" s="256">
        <f>SUM(F119:F121)</f>
        <v>157320407.80999997</v>
      </c>
      <c r="G122" s="257"/>
      <c r="H122" s="256">
        <f>SUM(H119:H121)</f>
        <v>135192511.22</v>
      </c>
      <c r="I122" s="254"/>
      <c r="J122" s="256">
        <f>SUM(J119:J121)</f>
        <v>89353033.689999998</v>
      </c>
      <c r="K122" s="254"/>
      <c r="L122" s="256">
        <f>SUM(L119:L121)</f>
        <v>83470337.379999995</v>
      </c>
    </row>
    <row r="123" spans="1:12" s="71" customFormat="1" ht="24.6" customHeight="1" thickTop="1">
      <c r="A123" s="60"/>
      <c r="B123" s="209"/>
      <c r="C123" s="634"/>
      <c r="D123" s="80"/>
      <c r="E123" s="80"/>
      <c r="F123" s="80"/>
      <c r="G123" s="60"/>
      <c r="H123" s="60"/>
      <c r="I123" s="60"/>
      <c r="J123" s="203"/>
      <c r="K123" s="60"/>
    </row>
    <row r="124" spans="1:12" s="71" customFormat="1" ht="24.6" customHeight="1">
      <c r="A124" s="60"/>
      <c r="B124" s="231"/>
      <c r="C124" s="232"/>
      <c r="D124" s="80" t="s">
        <v>613</v>
      </c>
      <c r="E124" s="80"/>
      <c r="F124" s="80"/>
      <c r="G124" s="60"/>
      <c r="H124" s="60"/>
      <c r="I124" s="60"/>
      <c r="J124" s="203"/>
      <c r="K124" s="60"/>
    </row>
    <row r="125" spans="1:12" s="71" customFormat="1" ht="24.6" customHeight="1">
      <c r="A125" s="60"/>
      <c r="B125" s="231"/>
      <c r="C125" s="232"/>
      <c r="D125" s="80" t="s">
        <v>10</v>
      </c>
      <c r="E125" s="80"/>
      <c r="F125" s="80"/>
      <c r="G125" s="60"/>
      <c r="H125" s="60"/>
      <c r="I125" s="60"/>
      <c r="J125" s="203"/>
      <c r="K125" s="60"/>
    </row>
    <row r="126" spans="1:12" s="71" customFormat="1" ht="30" customHeight="1">
      <c r="A126" s="654" t="s">
        <v>508</v>
      </c>
      <c r="B126" s="654"/>
      <c r="C126" s="654"/>
      <c r="D126" s="654"/>
      <c r="E126" s="654"/>
      <c r="F126" s="654"/>
      <c r="G126" s="654"/>
      <c r="H126" s="654"/>
      <c r="I126" s="654"/>
      <c r="J126" s="654"/>
      <c r="K126" s="654"/>
      <c r="L126" s="654"/>
    </row>
    <row r="127" spans="1:12" s="71" customFormat="1" ht="30" customHeight="1">
      <c r="A127" s="81"/>
      <c r="B127" s="81"/>
      <c r="C127" s="81"/>
      <c r="D127" s="81"/>
      <c r="E127" s="81"/>
      <c r="F127" s="81"/>
      <c r="G127" s="81"/>
      <c r="H127" s="81"/>
      <c r="I127" s="81"/>
      <c r="J127" s="81"/>
      <c r="K127" s="81"/>
      <c r="L127" s="81"/>
    </row>
    <row r="128" spans="1:12" s="71" customFormat="1" ht="30" customHeight="1">
      <c r="A128" s="71" t="s">
        <v>521</v>
      </c>
      <c r="B128" s="61"/>
      <c r="C128" s="125"/>
      <c r="D128" s="61"/>
      <c r="E128" s="61"/>
      <c r="F128" s="257"/>
      <c r="G128" s="257"/>
      <c r="H128" s="257"/>
      <c r="I128" s="254"/>
      <c r="J128" s="257"/>
      <c r="K128" s="254"/>
      <c r="L128" s="257"/>
    </row>
    <row r="129" spans="1:12" s="71" customFormat="1" ht="30" customHeight="1">
      <c r="A129" s="344" t="s">
        <v>982</v>
      </c>
      <c r="B129" s="61"/>
      <c r="C129" s="125"/>
      <c r="D129" s="61"/>
      <c r="E129" s="61"/>
      <c r="F129" s="257"/>
      <c r="G129" s="257"/>
      <c r="H129" s="257"/>
      <c r="I129" s="254"/>
      <c r="J129" s="257"/>
      <c r="K129" s="254"/>
      <c r="L129" s="257"/>
    </row>
    <row r="130" spans="1:12" s="71" customFormat="1" ht="30" customHeight="1">
      <c r="A130" s="60"/>
      <c r="B130" s="231"/>
      <c r="C130" s="232"/>
      <c r="D130" s="80"/>
      <c r="E130" s="80"/>
      <c r="I130" s="60"/>
      <c r="J130" s="60"/>
      <c r="K130" s="60"/>
      <c r="L130" s="146" t="s">
        <v>402</v>
      </c>
    </row>
    <row r="131" spans="1:12" s="71" customFormat="1" ht="30" customHeight="1">
      <c r="A131" s="60"/>
      <c r="B131" s="231"/>
      <c r="C131" s="232"/>
      <c r="D131" s="80"/>
      <c r="E131" s="80"/>
      <c r="I131" s="61"/>
      <c r="J131" s="189"/>
      <c r="K131" s="141" t="s">
        <v>403</v>
      </c>
      <c r="L131" s="141"/>
    </row>
    <row r="132" spans="1:12" s="71" customFormat="1" ht="30" customHeight="1">
      <c r="A132" s="60"/>
      <c r="B132" s="231"/>
      <c r="C132" s="232"/>
      <c r="D132" s="80"/>
      <c r="E132" s="80"/>
      <c r="I132" s="61"/>
      <c r="J132" s="149" t="s">
        <v>931</v>
      </c>
      <c r="K132" s="61"/>
      <c r="L132" s="149" t="s">
        <v>600</v>
      </c>
    </row>
    <row r="133" spans="1:12" s="71" customFormat="1" ht="30" customHeight="1">
      <c r="A133" s="172"/>
      <c r="B133" s="79" t="s">
        <v>522</v>
      </c>
      <c r="C133" s="61"/>
      <c r="D133" s="209"/>
      <c r="E133" s="209"/>
      <c r="I133" s="249"/>
      <c r="J133" s="247">
        <v>652954755.11000001</v>
      </c>
      <c r="K133" s="209"/>
      <c r="L133" s="247">
        <v>683702754.64999998</v>
      </c>
    </row>
    <row r="134" spans="1:12" s="71" customFormat="1" ht="30" customHeight="1">
      <c r="A134" s="172"/>
      <c r="B134" s="79" t="s">
        <v>523</v>
      </c>
      <c r="C134" s="61"/>
      <c r="D134" s="209"/>
      <c r="E134" s="209"/>
      <c r="I134" s="249"/>
      <c r="J134" s="247">
        <v>267146182.11999995</v>
      </c>
      <c r="K134" s="255"/>
      <c r="L134" s="247">
        <v>255546116.21000001</v>
      </c>
    </row>
    <row r="135" spans="1:12" s="71" customFormat="1" ht="30" customHeight="1">
      <c r="A135" s="172"/>
      <c r="B135" s="79" t="s">
        <v>524</v>
      </c>
      <c r="C135" s="61"/>
      <c r="D135" s="209"/>
      <c r="E135" s="209"/>
      <c r="I135" s="249"/>
      <c r="J135" s="247">
        <v>17435982.18</v>
      </c>
      <c r="K135" s="255"/>
      <c r="L135" s="247">
        <v>17043226.420000002</v>
      </c>
    </row>
    <row r="136" spans="1:12" s="71" customFormat="1" ht="30" customHeight="1" thickBot="1">
      <c r="A136" s="172"/>
      <c r="B136" s="258"/>
      <c r="C136" s="60" t="s">
        <v>412</v>
      </c>
      <c r="D136" s="209"/>
      <c r="E136" s="209"/>
      <c r="I136" s="259"/>
      <c r="J136" s="260">
        <f>SUM(J133:J135)</f>
        <v>937536919.40999997</v>
      </c>
      <c r="K136" s="261"/>
      <c r="L136" s="260">
        <f>SUM(L133:L135)</f>
        <v>956292097.27999997</v>
      </c>
    </row>
    <row r="137" spans="1:12" s="71" customFormat="1" ht="30" customHeight="1" thickTop="1">
      <c r="A137" s="87" t="s">
        <v>1039</v>
      </c>
      <c r="B137" s="258"/>
      <c r="C137" s="60"/>
      <c r="D137" s="209"/>
      <c r="E137" s="209"/>
      <c r="F137" s="222"/>
      <c r="G137" s="261"/>
      <c r="H137" s="222"/>
      <c r="I137" s="259"/>
      <c r="J137" s="247"/>
      <c r="K137" s="259"/>
      <c r="L137" s="222"/>
    </row>
    <row r="138" spans="1:12" s="71" customFormat="1" ht="30" customHeight="1">
      <c r="A138" s="87" t="s">
        <v>1041</v>
      </c>
      <c r="B138" s="258"/>
      <c r="C138" s="60"/>
      <c r="D138" s="209"/>
      <c r="E138" s="209"/>
      <c r="F138" s="222"/>
      <c r="G138" s="261"/>
      <c r="H138" s="222"/>
      <c r="I138" s="259"/>
      <c r="J138" s="222"/>
      <c r="K138" s="259"/>
      <c r="L138" s="222"/>
    </row>
    <row r="139" spans="1:12" s="71" customFormat="1" ht="30" customHeight="1">
      <c r="A139" s="87" t="s">
        <v>1040</v>
      </c>
      <c r="B139" s="258"/>
      <c r="C139" s="60"/>
      <c r="D139" s="209"/>
      <c r="E139" s="209"/>
      <c r="F139" s="222"/>
      <c r="G139" s="261"/>
      <c r="H139" s="222"/>
      <c r="I139" s="259"/>
      <c r="J139" s="222"/>
      <c r="K139" s="259"/>
      <c r="L139" s="222"/>
    </row>
    <row r="140" spans="1:12" s="71" customFormat="1" ht="30" customHeight="1">
      <c r="A140" s="87" t="s">
        <v>947</v>
      </c>
      <c r="B140" s="262"/>
      <c r="C140" s="125"/>
      <c r="D140" s="61"/>
      <c r="E140" s="61"/>
      <c r="F140" s="257"/>
      <c r="G140" s="257"/>
      <c r="H140" s="257"/>
      <c r="I140" s="254"/>
      <c r="J140" s="257"/>
      <c r="K140" s="254"/>
      <c r="L140" s="257"/>
    </row>
    <row r="141" spans="1:12" s="71" customFormat="1" ht="30" customHeight="1">
      <c r="A141" s="87" t="s">
        <v>1042</v>
      </c>
      <c r="B141" s="262"/>
      <c r="C141" s="125"/>
      <c r="D141" s="61"/>
      <c r="E141" s="61"/>
      <c r="F141" s="257"/>
      <c r="G141" s="257"/>
      <c r="H141" s="257"/>
      <c r="I141" s="254"/>
      <c r="J141" s="257"/>
      <c r="K141" s="254"/>
      <c r="L141" s="257"/>
    </row>
    <row r="142" spans="1:12" s="71" customFormat="1" ht="30" customHeight="1">
      <c r="A142" s="87"/>
      <c r="B142" s="262"/>
      <c r="C142" s="125"/>
      <c r="D142" s="61"/>
      <c r="E142" s="61"/>
      <c r="F142" s="257"/>
      <c r="G142" s="257"/>
      <c r="H142" s="257"/>
      <c r="I142" s="254"/>
      <c r="J142" s="257"/>
      <c r="K142" s="254"/>
      <c r="L142" s="257"/>
    </row>
    <row r="143" spans="1:12" s="71" customFormat="1" ht="30" customHeight="1">
      <c r="A143" s="87"/>
      <c r="B143" s="262"/>
      <c r="C143" s="125"/>
      <c r="D143" s="61"/>
      <c r="E143" s="61"/>
      <c r="F143" s="257"/>
      <c r="G143" s="257"/>
      <c r="H143" s="257"/>
      <c r="I143" s="254"/>
      <c r="J143" s="257"/>
      <c r="K143" s="254"/>
      <c r="L143" s="257"/>
    </row>
    <row r="144" spans="1:12" s="71" customFormat="1" ht="30" customHeight="1">
      <c r="A144" s="87"/>
      <c r="B144" s="262"/>
      <c r="C144" s="125"/>
      <c r="D144" s="61"/>
      <c r="E144" s="61"/>
      <c r="F144" s="257"/>
      <c r="G144" s="257"/>
      <c r="H144" s="257"/>
      <c r="I144" s="254"/>
      <c r="J144" s="257"/>
      <c r="K144" s="254"/>
      <c r="L144" s="257"/>
    </row>
    <row r="145" spans="1:12" s="71" customFormat="1" ht="30" customHeight="1">
      <c r="A145" s="87"/>
      <c r="B145" s="262"/>
      <c r="C145" s="125"/>
      <c r="D145" s="61"/>
      <c r="E145" s="61"/>
      <c r="F145" s="257"/>
      <c r="G145" s="257"/>
      <c r="H145" s="257"/>
      <c r="I145" s="254"/>
      <c r="J145" s="257"/>
      <c r="K145" s="254"/>
      <c r="L145" s="257"/>
    </row>
    <row r="146" spans="1:12" s="71" customFormat="1" ht="30" customHeight="1">
      <c r="A146" s="87"/>
      <c r="B146" s="262"/>
      <c r="C146" s="125"/>
      <c r="D146" s="61"/>
      <c r="E146" s="61"/>
      <c r="F146" s="257"/>
      <c r="G146" s="257"/>
      <c r="H146" s="257"/>
      <c r="I146" s="254"/>
      <c r="J146" s="257"/>
      <c r="K146" s="254"/>
      <c r="L146" s="257"/>
    </row>
    <row r="147" spans="1:12" s="71" customFormat="1" ht="30" customHeight="1">
      <c r="A147" s="87"/>
      <c r="B147" s="262"/>
      <c r="C147" s="125"/>
      <c r="D147" s="61"/>
      <c r="E147" s="61"/>
      <c r="F147" s="257"/>
      <c r="G147" s="257"/>
      <c r="H147" s="257"/>
      <c r="I147" s="254"/>
      <c r="J147" s="257"/>
      <c r="K147" s="254"/>
      <c r="L147" s="257"/>
    </row>
    <row r="148" spans="1:12" s="71" customFormat="1" ht="30" customHeight="1">
      <c r="A148" s="87"/>
      <c r="B148" s="262"/>
      <c r="C148" s="125"/>
      <c r="D148" s="61"/>
      <c r="E148" s="61"/>
      <c r="F148" s="257"/>
      <c r="G148" s="257"/>
      <c r="H148" s="257"/>
      <c r="I148" s="254"/>
      <c r="J148" s="257"/>
      <c r="K148" s="254"/>
      <c r="L148" s="257"/>
    </row>
    <row r="149" spans="1:12" s="71" customFormat="1" ht="30" customHeight="1">
      <c r="A149" s="87"/>
      <c r="B149" s="262"/>
      <c r="C149" s="125"/>
      <c r="D149" s="61"/>
      <c r="E149" s="61"/>
      <c r="F149" s="257"/>
      <c r="G149" s="257"/>
      <c r="H149" s="257"/>
      <c r="I149" s="254"/>
      <c r="J149" s="257"/>
      <c r="K149" s="254"/>
      <c r="L149" s="257"/>
    </row>
    <row r="150" spans="1:12" s="71" customFormat="1" ht="30" customHeight="1">
      <c r="A150" s="87"/>
      <c r="B150" s="262"/>
      <c r="C150" s="125"/>
      <c r="D150" s="61"/>
      <c r="E150" s="61"/>
      <c r="F150" s="257"/>
      <c r="G150" s="257"/>
      <c r="H150" s="257"/>
      <c r="I150" s="254"/>
      <c r="J150" s="257"/>
      <c r="K150" s="254"/>
      <c r="L150" s="257"/>
    </row>
    <row r="151" spans="1:12" s="71" customFormat="1" ht="30" customHeight="1">
      <c r="A151" s="87"/>
      <c r="B151" s="262"/>
      <c r="C151" s="125"/>
      <c r="D151" s="61"/>
      <c r="E151" s="61"/>
      <c r="F151" s="257"/>
      <c r="G151" s="257"/>
      <c r="H151" s="257"/>
      <c r="I151" s="254"/>
      <c r="J151" s="257"/>
      <c r="K151" s="254"/>
      <c r="L151" s="257"/>
    </row>
    <row r="152" spans="1:12" s="71" customFormat="1" ht="30" customHeight="1">
      <c r="A152" s="87"/>
      <c r="B152" s="262"/>
      <c r="C152" s="125"/>
      <c r="D152" s="61"/>
      <c r="E152" s="61"/>
      <c r="F152" s="257"/>
      <c r="G152" s="257"/>
      <c r="H152" s="257"/>
      <c r="I152" s="254"/>
      <c r="J152" s="257"/>
      <c r="K152" s="254"/>
      <c r="L152" s="257"/>
    </row>
    <row r="153" spans="1:12" s="71" customFormat="1" ht="30" customHeight="1">
      <c r="B153" s="231"/>
      <c r="C153" s="232"/>
      <c r="D153" s="80" t="s">
        <v>613</v>
      </c>
      <c r="E153" s="80"/>
      <c r="F153" s="80"/>
      <c r="G153" s="60"/>
      <c r="H153" s="60"/>
      <c r="I153" s="60"/>
      <c r="J153" s="203"/>
      <c r="K153" s="60"/>
    </row>
    <row r="154" spans="1:12" s="71" customFormat="1" ht="30" customHeight="1">
      <c r="B154" s="231"/>
      <c r="C154" s="232"/>
      <c r="D154" s="80" t="s">
        <v>10</v>
      </c>
      <c r="E154" s="80"/>
      <c r="F154" s="80"/>
      <c r="G154" s="60"/>
      <c r="H154" s="60"/>
      <c r="I154" s="60"/>
      <c r="J154" s="203"/>
      <c r="K154" s="60"/>
    </row>
    <row r="155" spans="1:12" s="71" customFormat="1" ht="30" customHeight="1">
      <c r="B155" s="231"/>
      <c r="C155" s="232"/>
      <c r="D155" s="80"/>
      <c r="E155" s="80"/>
      <c r="F155" s="80"/>
      <c r="G155" s="60"/>
      <c r="H155" s="60"/>
      <c r="I155" s="60"/>
      <c r="J155" s="203"/>
      <c r="K155" s="60"/>
    </row>
    <row r="156" spans="1:12" s="71" customFormat="1" ht="30" customHeight="1">
      <c r="B156" s="231"/>
      <c r="C156" s="232"/>
      <c r="D156" s="80"/>
      <c r="E156" s="80"/>
      <c r="F156" s="80"/>
      <c r="G156" s="60"/>
      <c r="H156" s="60"/>
      <c r="I156" s="60"/>
      <c r="J156" s="203"/>
      <c r="K156" s="60"/>
    </row>
    <row r="157" spans="1:12" s="71" customFormat="1" ht="30" customHeight="1">
      <c r="B157" s="231"/>
      <c r="C157" s="232"/>
      <c r="D157" s="80"/>
      <c r="E157" s="80"/>
      <c r="F157" s="80"/>
      <c r="G157" s="60"/>
      <c r="H157" s="60"/>
      <c r="I157" s="60"/>
      <c r="J157" s="203"/>
      <c r="K157" s="60"/>
    </row>
    <row r="158" spans="1:12" s="71" customFormat="1" ht="30" customHeight="1">
      <c r="B158" s="231"/>
      <c r="C158" s="232"/>
      <c r="D158" s="80"/>
      <c r="E158" s="80"/>
      <c r="F158" s="80"/>
      <c r="G158" s="60"/>
      <c r="H158" s="60"/>
      <c r="I158" s="60"/>
      <c r="J158" s="203"/>
      <c r="K158" s="60"/>
    </row>
    <row r="159" spans="1:12" s="71" customFormat="1" ht="30" customHeight="1">
      <c r="B159" s="231"/>
      <c r="C159" s="232"/>
      <c r="D159" s="80"/>
      <c r="E159" s="80"/>
      <c r="F159" s="80"/>
      <c r="G159" s="60"/>
      <c r="H159" s="60"/>
      <c r="I159" s="60"/>
      <c r="J159" s="203"/>
      <c r="K159" s="60"/>
    </row>
    <row r="160" spans="1:12" ht="23.85" customHeight="1"/>
    <row r="161" spans="14:17" ht="23.85" customHeight="1"/>
    <row r="162" spans="14:17" ht="23.85" customHeight="1"/>
    <row r="163" spans="14:17" ht="23.85" customHeight="1"/>
    <row r="164" spans="14:17" ht="23.85" customHeight="1"/>
    <row r="165" spans="14:17" ht="23.85" customHeight="1"/>
    <row r="166" spans="14:17" ht="23.85" customHeight="1"/>
    <row r="167" spans="14:17" ht="23.85" customHeight="1"/>
    <row r="168" spans="14:17" ht="23.85" customHeight="1"/>
    <row r="174" spans="14:17" ht="24.6" customHeight="1">
      <c r="N174" s="173"/>
      <c r="O174" s="173"/>
      <c r="Q174" s="60"/>
    </row>
    <row r="175" spans="14:17" ht="24.6" customHeight="1">
      <c r="N175" s="173"/>
      <c r="O175" s="173"/>
      <c r="Q175" s="60"/>
    </row>
    <row r="176" spans="14:17" ht="22.5" customHeight="1"/>
    <row r="177" ht="22.5" customHeight="1"/>
  </sheetData>
  <mergeCells count="14">
    <mergeCell ref="A1:L1"/>
    <mergeCell ref="F20:H20"/>
    <mergeCell ref="J20:L20"/>
    <mergeCell ref="F52:H52"/>
    <mergeCell ref="J52:L52"/>
    <mergeCell ref="F6:H6"/>
    <mergeCell ref="J6:L6"/>
    <mergeCell ref="A126:L126"/>
    <mergeCell ref="F94:H94"/>
    <mergeCell ref="J94:L94"/>
    <mergeCell ref="A47:L47"/>
    <mergeCell ref="J72:L72"/>
    <mergeCell ref="F72:H72"/>
    <mergeCell ref="A89:L89"/>
  </mergeCells>
  <pageMargins left="0.78740157480314965" right="0.39370078740157483" top="0.67" bottom="0.39370078740157483" header="0.35433070866141736" footer="0.39370078740157483"/>
  <pageSetup paperSize="9" scale="90" fitToHeight="0"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9"/>
  <sheetViews>
    <sheetView view="pageBreakPreview" zoomScale="85" zoomScaleNormal="100" zoomScaleSheetLayoutView="85" workbookViewId="0">
      <selection activeCell="M143" sqref="M143"/>
    </sheetView>
  </sheetViews>
  <sheetFormatPr defaultColWidth="9.140625" defaultRowHeight="21" customHeight="1"/>
  <cols>
    <col min="1" max="2" width="9.140625" style="61" customWidth="1"/>
    <col min="3" max="3" width="7.85546875" style="61" customWidth="1"/>
    <col min="4" max="4" width="5.42578125" style="61" customWidth="1"/>
    <col min="5" max="5" width="1.7109375" style="61" customWidth="1"/>
    <col min="6" max="6" width="18.85546875" style="61" customWidth="1"/>
    <col min="7" max="7" width="1.7109375" style="61" customWidth="1"/>
    <col min="8" max="8" width="11.85546875" style="61" customWidth="1"/>
    <col min="9" max="9" width="1.140625" style="61" customWidth="1"/>
    <col min="10" max="10" width="11.85546875" style="61" customWidth="1"/>
    <col min="11" max="11" width="1.140625" style="61" customWidth="1"/>
    <col min="12" max="12" width="16.7109375" style="61" customWidth="1"/>
    <col min="13" max="13" width="1.140625" style="61" customWidth="1"/>
    <col min="14" max="14" width="16.7109375" style="61" customWidth="1"/>
    <col min="15" max="15" width="1.85546875" style="61" customWidth="1"/>
    <col min="16" max="16384" width="9.140625" style="61"/>
  </cols>
  <sheetData>
    <row r="1" spans="1:15" ht="21" customHeight="1">
      <c r="A1" s="664" t="s">
        <v>520</v>
      </c>
      <c r="B1" s="665"/>
      <c r="C1" s="665"/>
      <c r="D1" s="665"/>
      <c r="E1" s="665"/>
      <c r="F1" s="665"/>
      <c r="G1" s="665"/>
      <c r="H1" s="665"/>
      <c r="I1" s="665"/>
      <c r="J1" s="665"/>
      <c r="K1" s="665"/>
      <c r="L1" s="665"/>
      <c r="M1" s="665"/>
      <c r="N1" s="665"/>
      <c r="O1" s="665"/>
    </row>
    <row r="2" spans="1:15" ht="24" customHeight="1">
      <c r="A2" s="264"/>
      <c r="B2" s="232"/>
      <c r="C2" s="232"/>
      <c r="D2" s="232"/>
      <c r="E2" s="232"/>
      <c r="F2" s="232"/>
      <c r="G2" s="232"/>
      <c r="H2" s="232"/>
      <c r="I2" s="232"/>
      <c r="J2" s="232"/>
      <c r="K2" s="232"/>
      <c r="L2" s="232"/>
      <c r="M2" s="232"/>
      <c r="N2" s="232"/>
      <c r="O2" s="232"/>
    </row>
    <row r="3" spans="1:15" ht="24" customHeight="1">
      <c r="A3" s="71" t="s">
        <v>526</v>
      </c>
    </row>
    <row r="4" spans="1:15" ht="24" customHeight="1">
      <c r="A4" s="172" t="s">
        <v>948</v>
      </c>
    </row>
    <row r="5" spans="1:15" ht="24" customHeight="1">
      <c r="A5" s="172"/>
      <c r="N5" s="199" t="s">
        <v>402</v>
      </c>
    </row>
    <row r="6" spans="1:15" ht="24" customHeight="1">
      <c r="A6" s="90"/>
      <c r="B6" s="90"/>
      <c r="C6" s="90"/>
      <c r="I6" s="90" t="s">
        <v>527</v>
      </c>
      <c r="L6" s="189"/>
      <c r="M6" s="275" t="s">
        <v>404</v>
      </c>
      <c r="N6" s="189"/>
      <c r="O6" s="147"/>
    </row>
    <row r="7" spans="1:15" ht="24" customHeight="1">
      <c r="H7" s="147"/>
      <c r="I7" s="147" t="s">
        <v>528</v>
      </c>
      <c r="J7" s="189"/>
      <c r="L7" s="266"/>
      <c r="M7" s="267" t="s">
        <v>529</v>
      </c>
      <c r="N7" s="266"/>
      <c r="O7" s="71"/>
    </row>
    <row r="8" spans="1:15" ht="24" customHeight="1">
      <c r="A8" s="662" t="s">
        <v>98</v>
      </c>
      <c r="B8" s="662"/>
      <c r="C8" s="662"/>
      <c r="D8" s="662"/>
      <c r="F8" s="268" t="s">
        <v>100</v>
      </c>
      <c r="G8" s="268"/>
      <c r="H8" s="90" t="s">
        <v>949</v>
      </c>
      <c r="I8" s="71"/>
      <c r="J8" s="90" t="s">
        <v>950</v>
      </c>
      <c r="L8" s="90" t="str">
        <f>H8</f>
        <v xml:space="preserve">March 31, </v>
      </c>
      <c r="M8" s="71"/>
      <c r="N8" s="90" t="str">
        <f>J8</f>
        <v>December 31,</v>
      </c>
      <c r="O8" s="90"/>
    </row>
    <row r="9" spans="1:15" ht="24" customHeight="1">
      <c r="A9" s="265"/>
      <c r="B9" s="265"/>
      <c r="C9" s="265"/>
      <c r="D9" s="265"/>
      <c r="F9" s="265"/>
      <c r="H9" s="269">
        <v>2022</v>
      </c>
      <c r="I9" s="90"/>
      <c r="J9" s="269">
        <v>2021</v>
      </c>
      <c r="L9" s="269">
        <f>+H9</f>
        <v>2022</v>
      </c>
      <c r="M9" s="90"/>
      <c r="N9" s="269">
        <f>+J9</f>
        <v>2021</v>
      </c>
      <c r="O9" s="90"/>
    </row>
    <row r="10" spans="1:15" ht="24" customHeight="1">
      <c r="A10" s="71" t="s">
        <v>421</v>
      </c>
      <c r="B10" s="631"/>
      <c r="C10" s="631"/>
      <c r="D10" s="631"/>
      <c r="F10" s="631" t="s">
        <v>1084</v>
      </c>
      <c r="H10" s="632"/>
      <c r="I10" s="90"/>
      <c r="J10" s="632"/>
      <c r="L10" s="632"/>
      <c r="M10" s="90"/>
      <c r="N10" s="632"/>
      <c r="O10" s="90"/>
    </row>
    <row r="11" spans="1:15" ht="24" customHeight="1">
      <c r="B11" s="71"/>
      <c r="C11" s="71"/>
      <c r="D11" s="71"/>
      <c r="E11" s="71"/>
      <c r="F11" s="87" t="s">
        <v>1085</v>
      </c>
      <c r="G11" s="87"/>
      <c r="H11" s="270">
        <v>99.99</v>
      </c>
      <c r="I11" s="90"/>
      <c r="J11" s="218">
        <v>99.99</v>
      </c>
      <c r="L11" s="59">
        <v>412654618.75</v>
      </c>
      <c r="M11" s="71"/>
      <c r="N11" s="59">
        <v>412654618.75</v>
      </c>
      <c r="O11" s="71"/>
    </row>
    <row r="12" spans="1:15" ht="24" customHeight="1">
      <c r="A12" s="71" t="s">
        <v>530</v>
      </c>
      <c r="B12" s="71"/>
      <c r="C12" s="71"/>
      <c r="D12" s="71"/>
      <c r="E12" s="71"/>
      <c r="F12" s="87" t="s">
        <v>531</v>
      </c>
      <c r="G12" s="87"/>
      <c r="H12" s="271">
        <v>100</v>
      </c>
      <c r="I12" s="90"/>
      <c r="J12" s="218">
        <v>100</v>
      </c>
      <c r="L12" s="59">
        <v>499999985</v>
      </c>
      <c r="M12" s="71"/>
      <c r="N12" s="59">
        <v>499999985</v>
      </c>
      <c r="O12" s="71"/>
    </row>
    <row r="13" spans="1:15" ht="24" customHeight="1" thickBot="1">
      <c r="A13" s="71"/>
      <c r="B13" s="71"/>
      <c r="C13" s="71"/>
      <c r="D13" s="71"/>
      <c r="E13" s="71"/>
      <c r="F13" s="90" t="s">
        <v>412</v>
      </c>
      <c r="G13" s="90"/>
      <c r="I13" s="71"/>
      <c r="J13" s="218"/>
      <c r="L13" s="272">
        <f>SUM(L11:L12)</f>
        <v>912654603.75</v>
      </c>
      <c r="M13" s="71"/>
      <c r="N13" s="272">
        <f>SUM(N11:N12)</f>
        <v>912654603.75</v>
      </c>
      <c r="O13" s="71"/>
    </row>
    <row r="14" spans="1:15" ht="29.25" customHeight="1" thickTop="1">
      <c r="A14" s="172" t="s">
        <v>1080</v>
      </c>
      <c r="B14" s="71"/>
      <c r="C14" s="71"/>
      <c r="D14" s="71"/>
      <c r="E14" s="71"/>
      <c r="F14" s="90"/>
      <c r="G14" s="90"/>
      <c r="I14" s="71"/>
      <c r="J14" s="218"/>
      <c r="L14" s="273"/>
      <c r="M14" s="71"/>
      <c r="N14" s="273"/>
      <c r="O14" s="71"/>
    </row>
    <row r="15" spans="1:15" ht="24" customHeight="1">
      <c r="A15" s="71" t="s">
        <v>1079</v>
      </c>
      <c r="B15" s="71"/>
      <c r="C15" s="71"/>
      <c r="D15" s="71"/>
      <c r="E15" s="71"/>
      <c r="F15" s="90"/>
      <c r="G15" s="90"/>
      <c r="I15" s="71"/>
      <c r="J15" s="218"/>
      <c r="L15" s="273"/>
      <c r="M15" s="71"/>
      <c r="N15" s="273"/>
      <c r="O15" s="71"/>
    </row>
    <row r="16" spans="1:15" ht="24" customHeight="1">
      <c r="A16" s="71" t="s">
        <v>1081</v>
      </c>
      <c r="B16" s="71"/>
      <c r="C16" s="71"/>
      <c r="D16" s="71"/>
      <c r="E16" s="71"/>
      <c r="F16" s="90"/>
      <c r="G16" s="90"/>
      <c r="I16" s="71"/>
      <c r="J16" s="218"/>
      <c r="M16" s="71"/>
      <c r="N16" s="273"/>
      <c r="O16" s="71"/>
    </row>
    <row r="17" spans="1:15" ht="24" customHeight="1">
      <c r="A17" s="71" t="s">
        <v>1082</v>
      </c>
      <c r="B17" s="71"/>
      <c r="C17" s="71"/>
      <c r="D17" s="71"/>
      <c r="E17" s="71"/>
      <c r="F17" s="90"/>
      <c r="G17" s="90"/>
      <c r="I17" s="71"/>
      <c r="J17" s="218"/>
      <c r="M17" s="71"/>
      <c r="N17" s="273"/>
      <c r="O17" s="71"/>
    </row>
    <row r="18" spans="1:15" ht="28.5" customHeight="1">
      <c r="A18" s="71" t="s">
        <v>532</v>
      </c>
      <c r="B18" s="60"/>
      <c r="C18" s="60"/>
      <c r="D18" s="60"/>
      <c r="E18" s="60"/>
      <c r="L18" s="203"/>
      <c r="M18" s="274"/>
      <c r="N18" s="203"/>
    </row>
    <row r="19" spans="1:15" ht="24" customHeight="1">
      <c r="A19" s="172" t="s">
        <v>951</v>
      </c>
      <c r="B19" s="60"/>
      <c r="C19" s="60"/>
      <c r="D19" s="60"/>
      <c r="E19" s="60"/>
      <c r="L19" s="203"/>
      <c r="M19" s="274"/>
      <c r="N19" s="203"/>
    </row>
    <row r="20" spans="1:15" ht="24" customHeight="1">
      <c r="N20" s="199" t="s">
        <v>402</v>
      </c>
    </row>
    <row r="21" spans="1:15" ht="24" customHeight="1">
      <c r="I21" s="90" t="s">
        <v>527</v>
      </c>
      <c r="L21" s="147"/>
      <c r="M21" s="275" t="s">
        <v>403</v>
      </c>
      <c r="N21" s="147"/>
      <c r="O21" s="147"/>
    </row>
    <row r="22" spans="1:15" ht="24" customHeight="1">
      <c r="H22" s="147"/>
      <c r="I22" s="147" t="s">
        <v>528</v>
      </c>
      <c r="J22" s="189"/>
      <c r="L22" s="663" t="s">
        <v>533</v>
      </c>
      <c r="M22" s="663"/>
      <c r="N22" s="663"/>
      <c r="O22" s="71"/>
    </row>
    <row r="23" spans="1:15" ht="24" customHeight="1">
      <c r="A23" s="662" t="s">
        <v>98</v>
      </c>
      <c r="B23" s="662"/>
      <c r="C23" s="662"/>
      <c r="D23" s="662"/>
      <c r="F23" s="268" t="s">
        <v>100</v>
      </c>
      <c r="G23" s="268"/>
      <c r="H23" s="90" t="s">
        <v>949</v>
      </c>
      <c r="I23" s="71"/>
      <c r="J23" s="90" t="s">
        <v>950</v>
      </c>
      <c r="L23" s="90" t="s">
        <v>949</v>
      </c>
      <c r="M23" s="71"/>
      <c r="N23" s="90" t="s">
        <v>950</v>
      </c>
      <c r="O23" s="90"/>
    </row>
    <row r="24" spans="1:15" ht="24" customHeight="1">
      <c r="A24" s="265"/>
      <c r="B24" s="265"/>
      <c r="C24" s="265"/>
      <c r="D24" s="265"/>
      <c r="F24" s="265"/>
      <c r="H24" s="269">
        <f>+H9</f>
        <v>2022</v>
      </c>
      <c r="I24" s="90"/>
      <c r="J24" s="269">
        <f>+J9</f>
        <v>2021</v>
      </c>
      <c r="L24" s="269">
        <f>+H24</f>
        <v>2022</v>
      </c>
      <c r="M24" s="90"/>
      <c r="N24" s="269">
        <f>+J24</f>
        <v>2021</v>
      </c>
      <c r="O24" s="90"/>
    </row>
    <row r="25" spans="1:15" ht="24" customHeight="1">
      <c r="A25" s="87" t="s">
        <v>409</v>
      </c>
      <c r="F25" s="90" t="s">
        <v>534</v>
      </c>
      <c r="G25" s="90"/>
      <c r="H25" s="220">
        <v>49</v>
      </c>
      <c r="I25" s="220"/>
      <c r="J25" s="220">
        <v>49</v>
      </c>
      <c r="K25" s="232"/>
      <c r="L25" s="222">
        <v>99797867.799999997</v>
      </c>
      <c r="M25" s="222"/>
      <c r="N25" s="222">
        <v>100399181.65000001</v>
      </c>
      <c r="O25" s="222"/>
    </row>
    <row r="26" spans="1:15" ht="24" customHeight="1">
      <c r="A26" s="60" t="s">
        <v>411</v>
      </c>
      <c r="F26" s="90" t="s">
        <v>534</v>
      </c>
      <c r="G26" s="90"/>
      <c r="H26" s="220">
        <v>40</v>
      </c>
      <c r="I26" s="220"/>
      <c r="J26" s="220">
        <v>40</v>
      </c>
      <c r="K26" s="232"/>
      <c r="L26" s="222">
        <v>58747877.219999999</v>
      </c>
      <c r="M26" s="222"/>
      <c r="N26" s="222">
        <v>59984794.049999997</v>
      </c>
      <c r="O26" s="222"/>
    </row>
    <row r="27" spans="1:15" ht="24" customHeight="1">
      <c r="A27" s="136" t="s">
        <v>435</v>
      </c>
      <c r="F27" s="90" t="s">
        <v>534</v>
      </c>
      <c r="G27" s="90"/>
      <c r="H27" s="220">
        <v>49</v>
      </c>
      <c r="I27" s="220"/>
      <c r="J27" s="220">
        <v>49</v>
      </c>
      <c r="K27" s="232"/>
      <c r="L27" s="222">
        <v>233156922.63</v>
      </c>
      <c r="M27" s="222"/>
      <c r="N27" s="222">
        <v>235347425.5</v>
      </c>
      <c r="O27" s="222"/>
    </row>
    <row r="28" spans="1:15" ht="24" customHeight="1">
      <c r="A28" s="136" t="s">
        <v>535</v>
      </c>
      <c r="F28" s="90" t="s">
        <v>534</v>
      </c>
      <c r="G28" s="90"/>
      <c r="H28" s="220">
        <v>35</v>
      </c>
      <c r="I28" s="220"/>
      <c r="J28" s="220">
        <v>35</v>
      </c>
      <c r="K28" s="232"/>
      <c r="L28" s="222">
        <v>117282864.06</v>
      </c>
      <c r="M28" s="222"/>
      <c r="N28" s="222">
        <v>114771395.75</v>
      </c>
      <c r="O28" s="222"/>
    </row>
    <row r="29" spans="1:15" ht="24" customHeight="1" thickBot="1">
      <c r="F29" s="90" t="s">
        <v>412</v>
      </c>
      <c r="G29" s="90"/>
      <c r="I29" s="71"/>
      <c r="J29" s="218"/>
      <c r="L29" s="272">
        <f>SUM(L25:L28)</f>
        <v>508985531.70999998</v>
      </c>
      <c r="M29" s="71"/>
      <c r="N29" s="272">
        <f>SUM(N25:N28)</f>
        <v>510502796.94999999</v>
      </c>
      <c r="O29" s="71"/>
    </row>
    <row r="30" spans="1:15" s="99" customFormat="1" ht="24" customHeight="1" thickTop="1">
      <c r="A30" s="61"/>
      <c r="E30" s="276"/>
      <c r="G30" s="277"/>
      <c r="H30" s="277"/>
      <c r="I30" s="277"/>
      <c r="J30" s="247"/>
      <c r="K30" s="276"/>
      <c r="L30" s="247"/>
      <c r="M30" s="276"/>
      <c r="N30" s="247"/>
      <c r="O30" s="276"/>
    </row>
    <row r="31" spans="1:15" s="99" customFormat="1" ht="24" customHeight="1">
      <c r="A31" s="61"/>
      <c r="E31" s="276"/>
      <c r="G31" s="277"/>
      <c r="H31" s="277"/>
      <c r="I31" s="277"/>
      <c r="J31" s="247"/>
      <c r="K31" s="276"/>
      <c r="L31" s="247"/>
      <c r="M31" s="276"/>
      <c r="N31" s="247"/>
      <c r="O31" s="276"/>
    </row>
    <row r="32" spans="1:15" s="99" customFormat="1" ht="24" customHeight="1">
      <c r="A32" s="61"/>
      <c r="E32" s="276"/>
      <c r="G32" s="277"/>
      <c r="H32" s="277"/>
      <c r="I32" s="277"/>
      <c r="J32" s="247"/>
      <c r="K32" s="276"/>
      <c r="L32" s="247"/>
      <c r="M32" s="276"/>
      <c r="N32" s="247"/>
      <c r="O32" s="276"/>
    </row>
    <row r="33" spans="1:15" s="99" customFormat="1" ht="24" customHeight="1">
      <c r="A33" s="61"/>
      <c r="E33" s="276"/>
      <c r="G33" s="277"/>
      <c r="H33" s="277"/>
      <c r="I33" s="277"/>
      <c r="J33" s="247"/>
      <c r="K33" s="276"/>
      <c r="L33" s="247"/>
      <c r="M33" s="276"/>
      <c r="N33" s="247"/>
      <c r="O33" s="276"/>
    </row>
    <row r="34" spans="1:15" s="99" customFormat="1" ht="24" customHeight="1">
      <c r="A34" s="61"/>
      <c r="E34" s="276"/>
      <c r="G34" s="277"/>
      <c r="H34" s="277"/>
      <c r="I34" s="277"/>
      <c r="J34" s="247"/>
      <c r="K34" s="276"/>
      <c r="L34" s="247"/>
      <c r="M34" s="276"/>
      <c r="N34" s="247"/>
      <c r="O34" s="276"/>
    </row>
    <row r="35" spans="1:15" s="99" customFormat="1" ht="24" customHeight="1">
      <c r="A35" s="61"/>
      <c r="E35" s="276"/>
      <c r="G35" s="277"/>
      <c r="H35" s="277"/>
      <c r="I35" s="277"/>
      <c r="J35" s="247"/>
      <c r="K35" s="276"/>
      <c r="L35" s="247"/>
      <c r="M35" s="276"/>
      <c r="N35" s="247"/>
      <c r="O35" s="276"/>
    </row>
    <row r="36" spans="1:15" s="99" customFormat="1" ht="24" customHeight="1">
      <c r="A36" s="61"/>
      <c r="E36" s="276"/>
      <c r="G36" s="277"/>
      <c r="H36" s="277"/>
      <c r="I36" s="277"/>
      <c r="J36" s="247"/>
      <c r="K36" s="276"/>
      <c r="L36" s="247"/>
      <c r="M36" s="276"/>
      <c r="N36" s="247"/>
      <c r="O36" s="276"/>
    </row>
    <row r="37" spans="1:15" s="99" customFormat="1" ht="24" customHeight="1">
      <c r="A37" s="61"/>
      <c r="E37" s="276"/>
      <c r="G37" s="277"/>
      <c r="H37" s="277"/>
      <c r="I37" s="277"/>
      <c r="J37" s="247"/>
      <c r="K37" s="276"/>
      <c r="L37" s="247"/>
      <c r="M37" s="276"/>
      <c r="N37" s="247"/>
      <c r="O37" s="276"/>
    </row>
    <row r="38" spans="1:15" ht="21.75">
      <c r="A38" s="71"/>
      <c r="B38" s="71"/>
      <c r="C38" s="80" t="s">
        <v>9</v>
      </c>
      <c r="D38" s="71"/>
      <c r="E38" s="71"/>
      <c r="H38" s="80"/>
    </row>
    <row r="39" spans="1:15" ht="21.75">
      <c r="A39" s="71"/>
      <c r="B39" s="71"/>
      <c r="C39" s="80" t="s">
        <v>1083</v>
      </c>
      <c r="D39" s="71"/>
      <c r="E39" s="71"/>
      <c r="H39" s="80"/>
    </row>
  </sheetData>
  <mergeCells count="4">
    <mergeCell ref="A23:D23"/>
    <mergeCell ref="L22:N22"/>
    <mergeCell ref="A1:O1"/>
    <mergeCell ref="A8:D8"/>
  </mergeCells>
  <pageMargins left="0.78740157480314965" right="0.39370078740157483" top="0.59055118110236227" bottom="0.39370078740157483" header="0.35433070866141736" footer="0.27559055118110237"/>
  <pageSetup paperSize="9" scale="84" fitToHeight="0"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6"/>
  <sheetViews>
    <sheetView view="pageBreakPreview" zoomScaleNormal="80" zoomScaleSheetLayoutView="100" workbookViewId="0">
      <selection activeCell="M143" sqref="M143"/>
    </sheetView>
  </sheetViews>
  <sheetFormatPr defaultColWidth="9.140625" defaultRowHeight="24" customHeight="1"/>
  <cols>
    <col min="1" max="1" width="9.140625" style="61" customWidth="1"/>
    <col min="2" max="2" width="12.140625" style="61" customWidth="1"/>
    <col min="3" max="3" width="10" style="61" customWidth="1"/>
    <col min="4" max="4" width="9.42578125" style="61" customWidth="1"/>
    <col min="5" max="5" width="16.140625" style="61" customWidth="1"/>
    <col min="6" max="6" width="0.85546875" style="61" customWidth="1"/>
    <col min="7" max="7" width="16.140625" style="61" customWidth="1"/>
    <col min="8" max="8" width="0.7109375" style="61" customWidth="1"/>
    <col min="9" max="9" width="16.140625" style="61" customWidth="1"/>
    <col min="10" max="10" width="0.85546875" style="61" customWidth="1"/>
    <col min="11" max="11" width="16.140625" style="61" customWidth="1"/>
    <col min="12" max="12" width="1.5703125" style="61" customWidth="1"/>
    <col min="13" max="23" width="9.140625" style="61"/>
    <col min="24" max="24" width="6.140625" style="61" customWidth="1"/>
    <col min="25" max="16384" width="9.140625" style="61"/>
  </cols>
  <sheetData>
    <row r="1" spans="1:16" ht="21.75" customHeight="1">
      <c r="A1" s="654" t="s">
        <v>525</v>
      </c>
      <c r="B1" s="654"/>
      <c r="C1" s="654"/>
      <c r="D1" s="654"/>
      <c r="E1" s="654"/>
      <c r="F1" s="654"/>
      <c r="G1" s="654"/>
      <c r="H1" s="654"/>
      <c r="I1" s="654"/>
      <c r="J1" s="654"/>
      <c r="K1" s="654"/>
      <c r="N1" s="173"/>
      <c r="P1" s="60"/>
    </row>
    <row r="2" spans="1:16" ht="21.75" customHeight="1">
      <c r="A2" s="635"/>
      <c r="B2" s="635"/>
      <c r="C2" s="635"/>
      <c r="D2" s="635"/>
      <c r="E2" s="635"/>
      <c r="F2" s="635"/>
      <c r="G2" s="635"/>
      <c r="H2" s="635"/>
      <c r="I2" s="635"/>
      <c r="J2" s="635"/>
      <c r="K2" s="635"/>
      <c r="N2" s="173"/>
      <c r="P2" s="60"/>
    </row>
    <row r="3" spans="1:16" s="71" customFormat="1" ht="21.75" customHeight="1">
      <c r="A3" s="60" t="s">
        <v>537</v>
      </c>
      <c r="B3" s="60"/>
      <c r="C3" s="281"/>
      <c r="D3" s="281"/>
      <c r="E3" s="281"/>
      <c r="F3" s="281"/>
      <c r="G3" s="281"/>
      <c r="H3" s="281"/>
      <c r="I3" s="281"/>
      <c r="J3" s="281"/>
      <c r="K3" s="281"/>
      <c r="L3" s="281"/>
      <c r="N3" s="273"/>
      <c r="O3" s="273"/>
    </row>
    <row r="4" spans="1:16" s="71" customFormat="1" ht="21.75" customHeight="1">
      <c r="A4" s="62" t="s">
        <v>952</v>
      </c>
      <c r="B4" s="60"/>
      <c r="C4" s="281"/>
      <c r="D4" s="281"/>
      <c r="E4" s="191"/>
      <c r="F4" s="191"/>
      <c r="G4" s="191"/>
      <c r="H4" s="191"/>
      <c r="I4" s="191"/>
      <c r="J4" s="191"/>
      <c r="L4" s="281"/>
      <c r="N4" s="273"/>
      <c r="O4" s="273"/>
    </row>
    <row r="5" spans="1:16" s="71" customFormat="1" ht="21.75" customHeight="1">
      <c r="A5" s="60"/>
      <c r="B5" s="281"/>
      <c r="C5" s="281"/>
      <c r="E5" s="281"/>
      <c r="F5" s="191"/>
      <c r="G5" s="191"/>
      <c r="H5" s="191"/>
      <c r="I5" s="191"/>
      <c r="J5" s="191"/>
      <c r="K5" s="282" t="s">
        <v>402</v>
      </c>
      <c r="L5" s="281"/>
      <c r="N5" s="273"/>
      <c r="O5" s="273"/>
    </row>
    <row r="6" spans="1:16" s="71" customFormat="1" ht="21.75" customHeight="1">
      <c r="A6" s="60"/>
      <c r="B6" s="281"/>
      <c r="C6" s="281"/>
      <c r="E6" s="189"/>
      <c r="F6" s="636" t="s">
        <v>403</v>
      </c>
      <c r="G6" s="636"/>
      <c r="H6" s="61"/>
      <c r="I6" s="189"/>
      <c r="J6" s="637" t="s">
        <v>404</v>
      </c>
      <c r="K6" s="637"/>
      <c r="L6" s="281"/>
      <c r="N6" s="273"/>
      <c r="O6" s="273"/>
    </row>
    <row r="7" spans="1:16" s="71" customFormat="1" ht="21.75" customHeight="1">
      <c r="A7" s="60"/>
      <c r="B7" s="281"/>
      <c r="C7" s="281"/>
      <c r="E7" s="149" t="s">
        <v>931</v>
      </c>
      <c r="F7" s="61"/>
      <c r="G7" s="149" t="s">
        <v>600</v>
      </c>
      <c r="H7" s="61"/>
      <c r="I7" s="244" t="str">
        <f>+E7</f>
        <v>March 31, 2022</v>
      </c>
      <c r="J7" s="244"/>
      <c r="K7" s="245" t="str">
        <f>+G7</f>
        <v>December 31, 2021</v>
      </c>
      <c r="L7" s="281"/>
      <c r="N7" s="273"/>
      <c r="O7" s="273"/>
    </row>
    <row r="8" spans="1:16" s="71" customFormat="1" ht="21.75" customHeight="1">
      <c r="A8" s="283" t="s">
        <v>538</v>
      </c>
      <c r="C8" s="281"/>
      <c r="E8" s="639"/>
      <c r="F8" s="639"/>
      <c r="G8" s="639"/>
      <c r="H8" s="90"/>
      <c r="I8" s="62"/>
      <c r="J8" s="639"/>
      <c r="K8" s="62"/>
      <c r="L8" s="281"/>
      <c r="N8" s="273"/>
      <c r="O8" s="273"/>
    </row>
    <row r="9" spans="1:16" s="71" customFormat="1" ht="21.75" customHeight="1">
      <c r="A9" s="284" t="s">
        <v>539</v>
      </c>
      <c r="C9" s="281"/>
      <c r="E9" s="285">
        <v>16668872.83</v>
      </c>
      <c r="F9" s="286"/>
      <c r="G9" s="209">
        <v>22978246.850000001</v>
      </c>
      <c r="H9" s="287"/>
      <c r="I9" s="209">
        <v>0</v>
      </c>
      <c r="J9" s="286"/>
      <c r="K9" s="209">
        <v>0</v>
      </c>
      <c r="L9" s="281"/>
      <c r="N9" s="273"/>
      <c r="O9" s="273"/>
    </row>
    <row r="10" spans="1:16" s="71" customFormat="1" ht="21.75" customHeight="1">
      <c r="A10" s="283" t="s">
        <v>540</v>
      </c>
      <c r="C10" s="281"/>
      <c r="E10" s="288"/>
      <c r="G10" s="127"/>
      <c r="I10" s="62"/>
      <c r="J10" s="639"/>
      <c r="K10" s="62"/>
      <c r="L10" s="281"/>
      <c r="N10" s="273"/>
      <c r="O10" s="273"/>
    </row>
    <row r="11" spans="1:16" s="71" customFormat="1" ht="21.75" customHeight="1">
      <c r="A11" s="284" t="s">
        <v>541</v>
      </c>
      <c r="C11" s="281"/>
      <c r="E11" s="288"/>
      <c r="G11" s="127"/>
      <c r="I11" s="62"/>
      <c r="J11" s="639"/>
      <c r="K11" s="62"/>
      <c r="L11" s="281"/>
      <c r="N11" s="273"/>
      <c r="O11" s="273"/>
    </row>
    <row r="12" spans="1:16" s="71" customFormat="1" ht="21.75" customHeight="1">
      <c r="A12" s="289" t="s">
        <v>542</v>
      </c>
      <c r="C12" s="281"/>
      <c r="E12" s="285">
        <v>90000000</v>
      </c>
      <c r="F12" s="286"/>
      <c r="G12" s="209">
        <v>90000000</v>
      </c>
      <c r="H12" s="287"/>
      <c r="I12" s="209">
        <v>0</v>
      </c>
      <c r="J12" s="286"/>
      <c r="K12" s="209">
        <v>0</v>
      </c>
      <c r="L12" s="281"/>
      <c r="N12" s="273"/>
      <c r="O12" s="273"/>
    </row>
    <row r="13" spans="1:16" s="71" customFormat="1" ht="21.75" customHeight="1">
      <c r="A13" s="289" t="s">
        <v>543</v>
      </c>
      <c r="C13" s="281"/>
      <c r="E13" s="62"/>
      <c r="F13" s="639"/>
      <c r="G13" s="62"/>
      <c r="I13" s="62"/>
      <c r="J13" s="639"/>
      <c r="K13" s="62"/>
      <c r="L13" s="281"/>
      <c r="N13" s="273"/>
      <c r="O13" s="273"/>
    </row>
    <row r="14" spans="1:16" s="71" customFormat="1" ht="21.75" customHeight="1">
      <c r="A14" s="290" t="s">
        <v>544</v>
      </c>
      <c r="C14" s="281"/>
      <c r="E14" s="61">
        <v>98407700</v>
      </c>
      <c r="F14" s="286"/>
      <c r="G14" s="209">
        <v>98407700</v>
      </c>
      <c r="H14" s="276"/>
      <c r="I14" s="61">
        <v>98407700</v>
      </c>
      <c r="J14" s="286"/>
      <c r="K14" s="209">
        <v>98407700</v>
      </c>
      <c r="L14" s="281"/>
      <c r="N14" s="273"/>
      <c r="O14" s="273"/>
    </row>
    <row r="15" spans="1:16" s="71" customFormat="1" ht="21.75" customHeight="1">
      <c r="A15" s="246" t="s">
        <v>545</v>
      </c>
      <c r="C15" s="281"/>
      <c r="E15" s="209">
        <v>10427377.75</v>
      </c>
      <c r="F15" s="286"/>
      <c r="G15" s="209">
        <v>10427377.75</v>
      </c>
      <c r="H15" s="276"/>
      <c r="I15" s="61">
        <v>10427377.75</v>
      </c>
      <c r="J15" s="286"/>
      <c r="K15" s="209">
        <v>10427377.75</v>
      </c>
      <c r="L15" s="281"/>
      <c r="N15" s="273"/>
      <c r="O15" s="273"/>
    </row>
    <row r="16" spans="1:16" s="71" customFormat="1" ht="21.75" customHeight="1">
      <c r="A16" s="284" t="s">
        <v>519</v>
      </c>
      <c r="C16" s="281"/>
      <c r="E16" s="291">
        <f>SUM(E12:E15)</f>
        <v>198835077.75</v>
      </c>
      <c r="F16" s="286"/>
      <c r="G16" s="291">
        <f>SUM(G12:G15)</f>
        <v>198835077.75</v>
      </c>
      <c r="H16" s="276"/>
      <c r="I16" s="291">
        <f>SUM(I12:I15)</f>
        <v>108835077.75</v>
      </c>
      <c r="J16" s="286"/>
      <c r="K16" s="291">
        <f>SUM(K12:K15)</f>
        <v>108835077.75</v>
      </c>
      <c r="L16" s="281"/>
      <c r="N16" s="273"/>
      <c r="O16" s="273"/>
    </row>
    <row r="17" spans="1:15" s="71" customFormat="1" ht="21.75" customHeight="1" thickBot="1">
      <c r="A17" s="284" t="s">
        <v>546</v>
      </c>
      <c r="C17" s="281"/>
      <c r="E17" s="292">
        <f>+E9+E16</f>
        <v>215503950.58000001</v>
      </c>
      <c r="F17" s="286"/>
      <c r="G17" s="292">
        <f>+G9+G16</f>
        <v>221813324.59999999</v>
      </c>
      <c r="H17" s="276"/>
      <c r="I17" s="292">
        <f>+I9+I16</f>
        <v>108835077.75</v>
      </c>
      <c r="J17" s="286"/>
      <c r="K17" s="292">
        <f>+K9+K16</f>
        <v>108835077.75</v>
      </c>
      <c r="L17" s="281"/>
      <c r="N17" s="273"/>
      <c r="O17" s="273"/>
    </row>
    <row r="18" spans="1:15" ht="21.75" customHeight="1" thickTop="1">
      <c r="A18" s="60"/>
      <c r="B18" s="284"/>
      <c r="C18" s="281"/>
      <c r="D18" s="71"/>
      <c r="E18" s="62"/>
      <c r="F18" s="639"/>
      <c r="G18" s="62"/>
      <c r="H18" s="71"/>
      <c r="I18" s="62"/>
      <c r="J18" s="639"/>
      <c r="K18" s="282" t="s">
        <v>402</v>
      </c>
    </row>
    <row r="19" spans="1:15" ht="21.75" customHeight="1">
      <c r="A19" s="60"/>
      <c r="B19" s="284"/>
      <c r="C19" s="281"/>
      <c r="D19" s="71"/>
      <c r="E19" s="293"/>
      <c r="F19" s="636"/>
      <c r="G19" s="293"/>
      <c r="H19" s="637" t="s">
        <v>403</v>
      </c>
      <c r="I19" s="293"/>
      <c r="J19" s="639"/>
      <c r="K19" s="636"/>
    </row>
    <row r="20" spans="1:15" ht="21.75" customHeight="1">
      <c r="A20" s="60"/>
      <c r="B20" s="284"/>
      <c r="C20" s="281"/>
      <c r="D20" s="71"/>
      <c r="E20" s="294"/>
      <c r="F20" s="295" t="s">
        <v>931</v>
      </c>
      <c r="G20" s="293"/>
      <c r="H20" s="71"/>
      <c r="I20" s="294"/>
      <c r="J20" s="295" t="s">
        <v>600</v>
      </c>
      <c r="K20" s="636"/>
    </row>
    <row r="21" spans="1:15" ht="21.75" customHeight="1">
      <c r="A21" s="60"/>
      <c r="B21" s="284"/>
      <c r="C21" s="281"/>
      <c r="D21" s="71"/>
      <c r="E21" s="296" t="s">
        <v>547</v>
      </c>
      <c r="F21" s="90"/>
      <c r="G21" s="638" t="s">
        <v>548</v>
      </c>
      <c r="H21" s="639"/>
      <c r="I21" s="296" t="s">
        <v>547</v>
      </c>
      <c r="J21" s="90"/>
      <c r="K21" s="638" t="s">
        <v>548</v>
      </c>
    </row>
    <row r="22" spans="1:15" ht="21.75" customHeight="1">
      <c r="A22" s="60"/>
      <c r="B22" s="284"/>
      <c r="C22" s="281"/>
      <c r="D22" s="71"/>
      <c r="E22" s="293" t="s">
        <v>549</v>
      </c>
      <c r="F22" s="90"/>
      <c r="G22" s="275"/>
      <c r="H22" s="639"/>
      <c r="I22" s="293" t="s">
        <v>549</v>
      </c>
      <c r="J22" s="90"/>
      <c r="K22" s="275"/>
    </row>
    <row r="23" spans="1:15" ht="21.75" customHeight="1">
      <c r="A23" s="283" t="s">
        <v>550</v>
      </c>
      <c r="D23" s="71"/>
      <c r="E23" s="209">
        <v>0</v>
      </c>
      <c r="F23" s="286"/>
      <c r="G23" s="209">
        <v>98407700</v>
      </c>
      <c r="H23" s="276"/>
      <c r="I23" s="209">
        <v>0</v>
      </c>
      <c r="J23" s="276"/>
      <c r="K23" s="209">
        <v>98407700</v>
      </c>
    </row>
    <row r="24" spans="1:15" ht="21.75" customHeight="1">
      <c r="A24" s="283" t="s">
        <v>542</v>
      </c>
      <c r="D24" s="71"/>
      <c r="E24" s="209">
        <v>0</v>
      </c>
      <c r="F24" s="286"/>
      <c r="G24" s="209">
        <v>90000000</v>
      </c>
      <c r="H24" s="276"/>
      <c r="I24" s="209">
        <v>0</v>
      </c>
      <c r="J24" s="276"/>
      <c r="K24" s="209">
        <v>90000000</v>
      </c>
    </row>
    <row r="25" spans="1:15" ht="21.75" customHeight="1">
      <c r="A25" s="283" t="s">
        <v>551</v>
      </c>
      <c r="D25" s="71"/>
      <c r="E25" s="209"/>
      <c r="F25" s="286"/>
      <c r="G25" s="209"/>
      <c r="H25" s="276"/>
      <c r="J25" s="276"/>
      <c r="K25" s="209"/>
    </row>
    <row r="26" spans="1:15" ht="21.75" customHeight="1">
      <c r="A26" s="289" t="s">
        <v>552</v>
      </c>
      <c r="D26" s="71"/>
      <c r="E26" s="209">
        <v>16668872.83</v>
      </c>
      <c r="F26" s="276"/>
      <c r="G26" s="209">
        <v>0</v>
      </c>
      <c r="H26" s="286"/>
      <c r="I26" s="209">
        <v>22978246.850000001</v>
      </c>
      <c r="J26" s="276"/>
      <c r="K26" s="209">
        <v>0</v>
      </c>
    </row>
    <row r="27" spans="1:15" ht="21.75" customHeight="1">
      <c r="A27" s="290"/>
      <c r="D27" s="71"/>
      <c r="E27" s="297">
        <f>SUM(E23:E26)</f>
        <v>16668872.83</v>
      </c>
      <c r="F27" s="276"/>
      <c r="G27" s="297">
        <f>SUM(G23:G26)</f>
        <v>188407700</v>
      </c>
      <c r="H27" s="286"/>
      <c r="I27" s="297">
        <f>SUM(I23:I26)</f>
        <v>22978246.850000001</v>
      </c>
      <c r="K27" s="297">
        <f>SUM(K23:K26)</f>
        <v>188407700</v>
      </c>
    </row>
    <row r="28" spans="1:15" ht="21.75" customHeight="1">
      <c r="A28" s="283" t="s">
        <v>545</v>
      </c>
      <c r="D28" s="71"/>
      <c r="E28" s="209">
        <v>0</v>
      </c>
      <c r="F28" s="276"/>
      <c r="G28" s="209">
        <v>10427377.75</v>
      </c>
      <c r="H28" s="286"/>
      <c r="I28" s="209">
        <v>0</v>
      </c>
      <c r="J28" s="209"/>
      <c r="K28" s="209">
        <v>10427377.75</v>
      </c>
    </row>
    <row r="29" spans="1:15" ht="21.75" customHeight="1" thickBot="1">
      <c r="A29" s="299" t="s">
        <v>553</v>
      </c>
      <c r="B29" s="281"/>
      <c r="D29" s="71"/>
      <c r="E29" s="238">
        <f>SUM(E27:E28)</f>
        <v>16668872.83</v>
      </c>
      <c r="F29" s="71"/>
      <c r="G29" s="238">
        <f>SUM(G27:G28)</f>
        <v>198835077.75</v>
      </c>
      <c r="H29" s="639"/>
      <c r="I29" s="238">
        <f>SUM(I27:I28)</f>
        <v>22978246.850000001</v>
      </c>
      <c r="J29" s="71"/>
      <c r="K29" s="238">
        <f>SUM(K27:K28)</f>
        <v>198835077.75</v>
      </c>
    </row>
    <row r="30" spans="1:15" ht="21.75" customHeight="1" thickTop="1">
      <c r="A30" s="299"/>
      <c r="B30" s="281"/>
      <c r="D30" s="71"/>
      <c r="E30" s="641"/>
      <c r="F30" s="71"/>
      <c r="G30" s="641"/>
      <c r="H30" s="639"/>
      <c r="I30" s="641"/>
      <c r="J30" s="71"/>
      <c r="K30" s="641"/>
    </row>
    <row r="31" spans="1:15" ht="21.75" customHeight="1">
      <c r="A31" s="300" t="s">
        <v>608</v>
      </c>
      <c r="B31" s="281"/>
      <c r="D31" s="71"/>
      <c r="E31" s="62"/>
      <c r="F31" s="71"/>
      <c r="G31" s="62"/>
      <c r="H31" s="639"/>
      <c r="I31" s="62"/>
      <c r="J31" s="71"/>
      <c r="K31" s="62"/>
    </row>
    <row r="32" spans="1:15" ht="21.75" customHeight="1">
      <c r="A32" s="301" t="s">
        <v>1113</v>
      </c>
      <c r="B32" s="281"/>
      <c r="D32" s="71"/>
      <c r="E32" s="62"/>
      <c r="F32" s="71"/>
      <c r="G32" s="62"/>
      <c r="H32" s="639"/>
      <c r="I32" s="62"/>
      <c r="J32" s="71"/>
      <c r="K32" s="62"/>
    </row>
    <row r="33" spans="1:16" ht="21.75" customHeight="1">
      <c r="A33" s="301" t="s">
        <v>1114</v>
      </c>
      <c r="B33" s="281"/>
      <c r="D33" s="71"/>
      <c r="E33" s="62"/>
      <c r="F33" s="71"/>
      <c r="G33" s="62"/>
      <c r="H33" s="639"/>
      <c r="I33" s="62"/>
      <c r="J33" s="71"/>
      <c r="K33" s="62"/>
    </row>
    <row r="34" spans="1:16" ht="21.75" customHeight="1">
      <c r="A34" s="301" t="s">
        <v>1115</v>
      </c>
      <c r="B34" s="281"/>
      <c r="D34" s="71"/>
      <c r="E34" s="62"/>
      <c r="F34" s="71"/>
      <c r="G34" s="62"/>
      <c r="H34" s="639"/>
      <c r="I34" s="62"/>
      <c r="J34" s="71"/>
      <c r="K34" s="62"/>
    </row>
    <row r="35" spans="1:16" ht="21.75" customHeight="1">
      <c r="A35" s="301" t="s">
        <v>1116</v>
      </c>
      <c r="B35" s="281"/>
      <c r="D35" s="71"/>
      <c r="E35" s="62"/>
      <c r="F35" s="71"/>
      <c r="G35" s="62"/>
      <c r="H35" s="639"/>
      <c r="I35" s="62"/>
      <c r="J35" s="71"/>
      <c r="K35" s="62"/>
    </row>
    <row r="36" spans="1:16" ht="21.75" customHeight="1">
      <c r="A36" s="301" t="s">
        <v>1117</v>
      </c>
      <c r="B36" s="281"/>
      <c r="D36" s="71"/>
      <c r="E36" s="62"/>
      <c r="F36" s="71"/>
      <c r="G36" s="62"/>
      <c r="H36" s="639"/>
      <c r="I36" s="62"/>
      <c r="J36" s="71"/>
      <c r="K36" s="62"/>
    </row>
    <row r="37" spans="1:16" ht="21.75" customHeight="1">
      <c r="A37" s="301" t="s">
        <v>1118</v>
      </c>
      <c r="B37" s="281"/>
      <c r="D37" s="71"/>
      <c r="E37" s="62"/>
      <c r="F37" s="71"/>
      <c r="G37" s="62"/>
      <c r="H37" s="639"/>
      <c r="I37" s="62"/>
      <c r="J37" s="71"/>
      <c r="K37" s="62"/>
    </row>
    <row r="38" spans="1:16" ht="21.75" customHeight="1">
      <c r="A38" s="301"/>
      <c r="B38" s="281"/>
      <c r="D38" s="71"/>
      <c r="E38" s="62"/>
      <c r="F38" s="71"/>
      <c r="G38" s="62"/>
      <c r="H38" s="639"/>
      <c r="I38" s="62"/>
      <c r="J38" s="71"/>
      <c r="K38" s="62"/>
    </row>
    <row r="39" spans="1:16" ht="21.75" customHeight="1">
      <c r="A39" s="301"/>
      <c r="B39" s="281"/>
      <c r="D39" s="71"/>
      <c r="E39" s="62"/>
      <c r="F39" s="71"/>
      <c r="G39" s="62"/>
      <c r="H39" s="639"/>
      <c r="I39" s="62"/>
      <c r="J39" s="71"/>
      <c r="K39" s="62"/>
    </row>
    <row r="40" spans="1:16" ht="21.75" customHeight="1">
      <c r="A40" s="302"/>
      <c r="B40" s="80"/>
      <c r="C40" s="80" t="s">
        <v>9</v>
      </c>
      <c r="D40" s="80"/>
      <c r="E40" s="80"/>
      <c r="F40" s="638"/>
      <c r="G40" s="191"/>
      <c r="H40" s="638"/>
      <c r="I40" s="60"/>
      <c r="J40" s="638"/>
      <c r="L40" s="64"/>
      <c r="M40" s="127"/>
    </row>
    <row r="41" spans="1:16" ht="21.75" customHeight="1">
      <c r="B41" s="80"/>
      <c r="C41" s="80" t="s">
        <v>10</v>
      </c>
      <c r="D41" s="80"/>
      <c r="E41" s="80"/>
      <c r="F41" s="638"/>
      <c r="G41" s="191"/>
      <c r="H41" s="638"/>
      <c r="I41" s="60"/>
      <c r="J41" s="638"/>
      <c r="L41" s="64"/>
      <c r="M41" s="127"/>
    </row>
    <row r="42" spans="1:16" ht="24" customHeight="1">
      <c r="N42" s="173"/>
      <c r="P42" s="60"/>
    </row>
    <row r="43" spans="1:16" ht="24" customHeight="1">
      <c r="N43" s="173"/>
      <c r="P43" s="60"/>
    </row>
    <row r="44" spans="1:16" ht="24" customHeight="1">
      <c r="N44" s="173"/>
      <c r="P44" s="60"/>
    </row>
    <row r="45" spans="1:16" ht="24" customHeight="1">
      <c r="N45" s="173"/>
      <c r="P45" s="60"/>
    </row>
    <row r="46" spans="1:16" ht="24" customHeight="1">
      <c r="N46" s="173"/>
      <c r="P46" s="60"/>
    </row>
    <row r="47" spans="1:16" ht="24" customHeight="1">
      <c r="L47" s="173"/>
      <c r="M47" s="173"/>
      <c r="N47" s="173"/>
      <c r="P47" s="60"/>
    </row>
    <row r="48" spans="1:16" ht="24" customHeight="1">
      <c r="L48" s="173"/>
      <c r="M48" s="173"/>
      <c r="N48" s="173"/>
      <c r="P48" s="60"/>
    </row>
    <row r="49" spans="1:16" ht="24" customHeight="1">
      <c r="L49" s="173"/>
      <c r="M49" s="173"/>
      <c r="N49" s="173"/>
      <c r="P49" s="60"/>
    </row>
    <row r="50" spans="1:16" ht="24" customHeight="1">
      <c r="L50" s="173"/>
      <c r="M50" s="173"/>
      <c r="N50" s="173"/>
      <c r="P50" s="60"/>
    </row>
    <row r="51" spans="1:16" ht="24" customHeight="1">
      <c r="L51" s="173"/>
      <c r="M51" s="173"/>
      <c r="N51" s="173"/>
      <c r="P51" s="60"/>
    </row>
    <row r="52" spans="1:16" ht="24" customHeight="1">
      <c r="L52" s="173"/>
      <c r="M52" s="173"/>
      <c r="N52" s="173"/>
      <c r="P52" s="60"/>
    </row>
    <row r="53" spans="1:16" ht="24" customHeight="1">
      <c r="L53" s="173"/>
      <c r="M53" s="173"/>
      <c r="N53" s="173"/>
      <c r="P53" s="60"/>
    </row>
    <row r="54" spans="1:16" ht="24" customHeight="1">
      <c r="L54" s="173"/>
      <c r="M54" s="173"/>
      <c r="N54" s="173"/>
      <c r="P54" s="60"/>
    </row>
    <row r="55" spans="1:16" ht="24" customHeight="1">
      <c r="L55" s="173"/>
      <c r="M55" s="173"/>
      <c r="N55" s="173"/>
      <c r="P55" s="60"/>
    </row>
    <row r="56" spans="1:16" ht="24" customHeight="1">
      <c r="L56" s="173"/>
      <c r="M56" s="173"/>
      <c r="N56" s="173"/>
      <c r="P56" s="60"/>
    </row>
    <row r="57" spans="1:16" ht="24" customHeight="1">
      <c r="L57" s="173"/>
      <c r="M57" s="173"/>
      <c r="N57" s="173"/>
      <c r="P57" s="60"/>
    </row>
    <row r="58" spans="1:16" ht="24" customHeight="1">
      <c r="L58" s="173"/>
      <c r="M58" s="173"/>
      <c r="N58" s="173"/>
      <c r="P58" s="60"/>
    </row>
    <row r="59" spans="1:16" ht="24" customHeight="1">
      <c r="A59" s="74"/>
      <c r="B59" s="258"/>
      <c r="C59" s="60"/>
      <c r="E59" s="222"/>
      <c r="F59" s="261"/>
      <c r="G59" s="261"/>
      <c r="H59" s="259"/>
      <c r="I59" s="222"/>
      <c r="J59" s="259"/>
      <c r="K59" s="222"/>
      <c r="L59" s="173"/>
      <c r="M59" s="173"/>
      <c r="N59" s="173"/>
      <c r="P59" s="60"/>
    </row>
    <row r="60" spans="1:16" ht="24" customHeight="1">
      <c r="A60" s="74"/>
      <c r="B60" s="258"/>
      <c r="C60" s="60"/>
      <c r="E60" s="222"/>
      <c r="F60" s="261"/>
      <c r="G60" s="261"/>
      <c r="H60" s="259"/>
      <c r="I60" s="222"/>
      <c r="J60" s="259"/>
      <c r="K60" s="222"/>
      <c r="L60" s="173"/>
      <c r="M60" s="173"/>
      <c r="N60" s="173"/>
      <c r="P60" s="60"/>
    </row>
    <row r="61" spans="1:16" ht="24" customHeight="1">
      <c r="A61" s="74"/>
      <c r="B61" s="258"/>
      <c r="C61" s="60"/>
      <c r="E61" s="222"/>
      <c r="F61" s="261"/>
      <c r="G61" s="261"/>
      <c r="H61" s="259"/>
      <c r="I61" s="222"/>
      <c r="J61" s="259"/>
      <c r="K61" s="222"/>
      <c r="L61" s="173"/>
      <c r="M61" s="173"/>
      <c r="N61" s="173"/>
      <c r="P61" s="60"/>
    </row>
    <row r="62" spans="1:16" ht="24" customHeight="1">
      <c r="A62" s="74"/>
      <c r="B62" s="258"/>
      <c r="C62" s="60"/>
      <c r="E62" s="222"/>
      <c r="F62" s="261"/>
      <c r="G62" s="261"/>
      <c r="H62" s="259"/>
      <c r="I62" s="222"/>
      <c r="J62" s="259"/>
      <c r="K62" s="222"/>
      <c r="L62" s="173"/>
      <c r="M62" s="173"/>
      <c r="N62" s="173"/>
      <c r="P62" s="60"/>
    </row>
    <row r="63" spans="1:16" ht="24" customHeight="1">
      <c r="A63" s="74"/>
      <c r="B63" s="258"/>
      <c r="C63" s="60"/>
      <c r="E63" s="222"/>
      <c r="F63" s="261"/>
      <c r="G63" s="261"/>
      <c r="H63" s="259"/>
      <c r="I63" s="222"/>
      <c r="J63" s="259"/>
      <c r="K63" s="222"/>
      <c r="L63" s="173"/>
      <c r="M63" s="173"/>
      <c r="N63" s="173"/>
      <c r="P63" s="60"/>
    </row>
    <row r="64" spans="1:16" ht="24" customHeight="1">
      <c r="A64" s="74"/>
      <c r="B64" s="258"/>
      <c r="C64" s="60"/>
      <c r="E64" s="222"/>
      <c r="F64" s="261"/>
      <c r="G64" s="261"/>
      <c r="H64" s="259"/>
      <c r="I64" s="222"/>
      <c r="J64" s="259"/>
      <c r="K64" s="222"/>
      <c r="L64" s="173"/>
      <c r="M64" s="173"/>
      <c r="N64" s="173"/>
      <c r="P64" s="60"/>
    </row>
    <row r="65" spans="1:16" ht="24" customHeight="1">
      <c r="A65" s="74"/>
      <c r="B65" s="258"/>
      <c r="C65" s="60"/>
      <c r="E65" s="222"/>
      <c r="F65" s="261"/>
      <c r="G65" s="261"/>
      <c r="H65" s="259"/>
      <c r="I65" s="222"/>
      <c r="J65" s="259"/>
      <c r="K65" s="222"/>
      <c r="L65" s="173"/>
      <c r="M65" s="173"/>
      <c r="N65" s="173"/>
      <c r="P65" s="60"/>
    </row>
    <row r="66" spans="1:16" ht="24" customHeight="1">
      <c r="A66" s="74"/>
      <c r="B66" s="258"/>
      <c r="C66" s="60"/>
      <c r="E66" s="222"/>
      <c r="F66" s="261"/>
      <c r="G66" s="261"/>
      <c r="H66" s="259"/>
      <c r="I66" s="222"/>
      <c r="J66" s="259"/>
      <c r="K66" s="222"/>
      <c r="L66" s="173"/>
      <c r="M66" s="173"/>
      <c r="N66" s="173"/>
      <c r="P66" s="60"/>
    </row>
    <row r="67" spans="1:16" ht="24" customHeight="1">
      <c r="A67" s="74"/>
      <c r="B67" s="258"/>
      <c r="C67" s="60"/>
      <c r="E67" s="222"/>
      <c r="F67" s="261"/>
      <c r="G67" s="261"/>
      <c r="H67" s="259"/>
      <c r="I67" s="222"/>
      <c r="J67" s="259"/>
      <c r="K67" s="222"/>
      <c r="L67" s="173"/>
      <c r="M67" s="173"/>
      <c r="N67" s="173"/>
      <c r="P67" s="60"/>
    </row>
    <row r="68" spans="1:16" ht="24" customHeight="1">
      <c r="A68" s="74"/>
      <c r="B68" s="258"/>
      <c r="C68" s="60"/>
      <c r="E68" s="222"/>
      <c r="F68" s="261"/>
      <c r="G68" s="261"/>
      <c r="H68" s="259"/>
      <c r="I68" s="222"/>
      <c r="J68" s="259"/>
      <c r="K68" s="222"/>
      <c r="L68" s="173"/>
      <c r="M68" s="173"/>
      <c r="N68" s="173"/>
      <c r="P68" s="60"/>
    </row>
    <row r="69" spans="1:16" ht="24" customHeight="1">
      <c r="A69" s="74"/>
      <c r="B69" s="258"/>
      <c r="C69" s="60"/>
      <c r="E69" s="222"/>
      <c r="F69" s="261"/>
      <c r="G69" s="261"/>
      <c r="H69" s="259"/>
      <c r="I69" s="222"/>
      <c r="J69" s="259"/>
      <c r="K69" s="222"/>
      <c r="L69" s="173"/>
      <c r="M69" s="173"/>
      <c r="N69" s="173"/>
      <c r="P69" s="60"/>
    </row>
    <row r="70" spans="1:16" ht="24" customHeight="1">
      <c r="A70" s="74"/>
      <c r="B70" s="258"/>
      <c r="C70" s="60"/>
      <c r="E70" s="222"/>
      <c r="F70" s="261"/>
      <c r="G70" s="261"/>
      <c r="H70" s="259"/>
      <c r="I70" s="222"/>
      <c r="J70" s="259"/>
      <c r="K70" s="222"/>
      <c r="L70" s="173"/>
      <c r="M70" s="173"/>
    </row>
    <row r="71" spans="1:16" ht="24" customHeight="1">
      <c r="A71" s="74"/>
      <c r="B71" s="258"/>
      <c r="C71" s="60"/>
      <c r="E71" s="222"/>
      <c r="F71" s="261"/>
      <c r="G71" s="261"/>
      <c r="H71" s="259"/>
      <c r="I71" s="222"/>
      <c r="J71" s="259"/>
      <c r="K71" s="222"/>
      <c r="L71" s="173"/>
      <c r="M71" s="173"/>
    </row>
    <row r="72" spans="1:16" ht="24" customHeight="1">
      <c r="A72" s="74"/>
      <c r="B72" s="258"/>
      <c r="C72" s="60"/>
      <c r="E72" s="222"/>
      <c r="F72" s="261"/>
      <c r="G72" s="261"/>
      <c r="H72" s="259"/>
      <c r="I72" s="222"/>
      <c r="J72" s="259"/>
      <c r="K72" s="222"/>
      <c r="L72" s="173"/>
      <c r="M72" s="173"/>
    </row>
    <row r="73" spans="1:16" ht="24" customHeight="1">
      <c r="A73" s="172"/>
      <c r="B73" s="74"/>
      <c r="E73" s="261"/>
      <c r="F73" s="261"/>
      <c r="G73" s="261"/>
      <c r="H73" s="261"/>
      <c r="I73" s="261"/>
      <c r="J73" s="261"/>
      <c r="K73" s="261"/>
    </row>
    <row r="74" spans="1:16" ht="24" customHeight="1">
      <c r="A74" s="172"/>
      <c r="B74" s="74"/>
      <c r="E74" s="261"/>
      <c r="F74" s="261"/>
      <c r="G74" s="261"/>
      <c r="H74" s="261"/>
      <c r="I74" s="261"/>
      <c r="J74" s="261"/>
      <c r="K74" s="261"/>
    </row>
    <row r="75" spans="1:16" ht="24" customHeight="1">
      <c r="A75" s="60"/>
      <c r="B75" s="74"/>
      <c r="C75" s="80"/>
      <c r="D75" s="62"/>
      <c r="E75" s="261"/>
      <c r="F75" s="261"/>
      <c r="G75" s="261"/>
      <c r="H75" s="261"/>
      <c r="I75" s="261"/>
      <c r="J75" s="261"/>
      <c r="K75" s="261"/>
    </row>
    <row r="76" spans="1:16" ht="24" customHeight="1">
      <c r="A76" s="60"/>
      <c r="B76" s="74"/>
      <c r="C76" s="80"/>
      <c r="E76" s="261"/>
      <c r="F76" s="261"/>
      <c r="G76" s="261"/>
      <c r="H76" s="261"/>
      <c r="I76" s="261"/>
      <c r="J76" s="261"/>
      <c r="K76" s="261"/>
    </row>
  </sheetData>
  <mergeCells count="1">
    <mergeCell ref="A1:K1"/>
  </mergeCells>
  <pageMargins left="0.78740157480314965" right="0.39370078740157483" top="0.59055118110236227" bottom="0.39370078740157483" header="0.35433070866141736" footer="0.27559055118110237"/>
  <pageSetup paperSize="9" scale="90" fitToHeight="0"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1"/>
  <sheetViews>
    <sheetView view="pageBreakPreview" zoomScaleNormal="80" zoomScaleSheetLayoutView="100" workbookViewId="0">
      <selection activeCell="M143" sqref="M143"/>
    </sheetView>
  </sheetViews>
  <sheetFormatPr defaultColWidth="9.140625" defaultRowHeight="22.35" customHeight="1"/>
  <cols>
    <col min="1" max="4" width="9.140625" style="52" customWidth="1"/>
    <col min="5" max="5" width="15.7109375" style="52" customWidth="1"/>
    <col min="6" max="6" width="0.7109375" style="52" customWidth="1"/>
    <col min="7" max="7" width="15.7109375" style="52" customWidth="1"/>
    <col min="8" max="8" width="0.7109375" style="52" customWidth="1"/>
    <col min="9" max="9" width="17.42578125" style="52" customWidth="1"/>
    <col min="10" max="10" width="0.85546875" style="52" customWidth="1"/>
    <col min="11" max="11" width="17.42578125" style="52" customWidth="1"/>
    <col min="12" max="12" width="1.85546875" style="52" customWidth="1"/>
    <col min="13" max="16384" width="9.140625" style="52"/>
  </cols>
  <sheetData>
    <row r="1" spans="1:15" ht="21.75" customHeight="1">
      <c r="A1" s="666" t="s">
        <v>536</v>
      </c>
      <c r="B1" s="666"/>
      <c r="C1" s="666"/>
      <c r="D1" s="666"/>
      <c r="E1" s="666"/>
      <c r="F1" s="666"/>
      <c r="G1" s="666"/>
      <c r="H1" s="666"/>
      <c r="I1" s="666"/>
      <c r="J1" s="666"/>
      <c r="K1" s="666"/>
    </row>
    <row r="2" spans="1:15" ht="21.75" customHeight="1">
      <c r="A2" s="95"/>
      <c r="B2" s="97"/>
      <c r="C2" s="167"/>
      <c r="D2" s="167"/>
      <c r="E2" s="167"/>
      <c r="F2" s="167"/>
      <c r="G2" s="167"/>
      <c r="I2" s="167"/>
      <c r="J2" s="95"/>
      <c r="K2" s="167"/>
    </row>
    <row r="3" spans="1:15" s="101" customFormat="1" ht="21.75" customHeight="1">
      <c r="A3" s="95" t="s">
        <v>554</v>
      </c>
      <c r="B3" s="95"/>
      <c r="C3" s="278"/>
      <c r="D3" s="278"/>
      <c r="E3" s="278"/>
      <c r="F3" s="278"/>
      <c r="G3" s="278"/>
      <c r="H3" s="278"/>
      <c r="I3" s="278"/>
      <c r="J3" s="278"/>
      <c r="K3" s="278"/>
      <c r="L3" s="278"/>
      <c r="N3" s="38"/>
      <c r="O3" s="38"/>
    </row>
    <row r="4" spans="1:15" ht="21.75" customHeight="1">
      <c r="A4" s="309" t="s">
        <v>609</v>
      </c>
      <c r="B4" s="278"/>
      <c r="D4" s="101"/>
      <c r="E4" s="53"/>
      <c r="F4" s="101"/>
      <c r="G4" s="53"/>
      <c r="H4" s="102"/>
      <c r="I4" s="53"/>
      <c r="J4" s="101"/>
      <c r="K4" s="53"/>
    </row>
    <row r="5" spans="1:15" ht="21.75" customHeight="1">
      <c r="A5" s="310" t="s">
        <v>555</v>
      </c>
      <c r="B5" s="278"/>
      <c r="D5" s="101"/>
      <c r="E5" s="53"/>
      <c r="F5" s="101"/>
      <c r="G5" s="53"/>
      <c r="H5" s="102"/>
      <c r="I5" s="53"/>
      <c r="J5" s="101"/>
      <c r="K5" s="53"/>
    </row>
    <row r="6" spans="1:15" ht="21.75" customHeight="1">
      <c r="A6" s="310" t="s">
        <v>616</v>
      </c>
      <c r="B6" s="278"/>
      <c r="D6" s="101"/>
      <c r="E6" s="53"/>
      <c r="F6" s="101"/>
      <c r="G6" s="53"/>
      <c r="H6" s="102"/>
      <c r="I6" s="53"/>
      <c r="J6" s="101"/>
      <c r="K6" s="53"/>
    </row>
    <row r="7" spans="1:15" ht="21.75" customHeight="1">
      <c r="A7" s="310" t="s">
        <v>617</v>
      </c>
      <c r="B7" s="278"/>
      <c r="D7" s="101"/>
      <c r="E7" s="53"/>
      <c r="F7" s="101"/>
      <c r="G7" s="53"/>
      <c r="H7" s="102"/>
      <c r="I7" s="53"/>
      <c r="J7" s="101"/>
      <c r="K7" s="53"/>
    </row>
    <row r="8" spans="1:15" ht="21.75" customHeight="1">
      <c r="A8" s="310" t="s">
        <v>614</v>
      </c>
      <c r="B8" s="278"/>
      <c r="D8" s="101"/>
      <c r="E8" s="53"/>
      <c r="F8" s="101"/>
      <c r="G8" s="53"/>
      <c r="H8" s="102"/>
      <c r="I8" s="53"/>
      <c r="J8" s="101"/>
      <c r="K8" s="53"/>
    </row>
    <row r="9" spans="1:15" ht="21.75" customHeight="1">
      <c r="A9" s="310" t="s">
        <v>615</v>
      </c>
      <c r="B9" s="278"/>
      <c r="D9" s="101"/>
      <c r="E9" s="53"/>
      <c r="F9" s="101"/>
      <c r="G9" s="53"/>
      <c r="H9" s="102"/>
      <c r="I9" s="53"/>
      <c r="J9" s="101"/>
      <c r="K9" s="53"/>
    </row>
    <row r="10" spans="1:15" ht="21.75" customHeight="1">
      <c r="A10" s="310" t="s">
        <v>556</v>
      </c>
      <c r="B10" s="278"/>
      <c r="D10" s="101"/>
      <c r="E10" s="53"/>
      <c r="F10" s="101"/>
      <c r="G10" s="53"/>
      <c r="H10" s="102"/>
      <c r="I10" s="53"/>
      <c r="J10" s="101"/>
      <c r="K10" s="53"/>
    </row>
    <row r="11" spans="1:15" s="101" customFormat="1" ht="21.75" customHeight="1">
      <c r="A11" s="53"/>
      <c r="C11" s="206"/>
      <c r="D11" s="206"/>
      <c r="E11" s="206"/>
      <c r="F11" s="206"/>
      <c r="G11" s="206"/>
      <c r="H11" s="206"/>
      <c r="I11" s="206"/>
      <c r="J11" s="206"/>
      <c r="K11" s="279" t="s">
        <v>402</v>
      </c>
      <c r="L11" s="206"/>
    </row>
    <row r="12" spans="1:15" s="101" customFormat="1" ht="21.75" customHeight="1">
      <c r="A12" s="53"/>
      <c r="C12" s="206"/>
      <c r="D12" s="206"/>
      <c r="E12" s="206"/>
      <c r="F12" s="206"/>
      <c r="G12" s="206"/>
      <c r="H12" s="206"/>
      <c r="I12" s="263"/>
      <c r="J12" s="263" t="s">
        <v>404</v>
      </c>
      <c r="K12" s="303"/>
      <c r="L12" s="206"/>
    </row>
    <row r="13" spans="1:15" s="101" customFormat="1" ht="21.75" customHeight="1">
      <c r="A13" s="53"/>
      <c r="C13" s="206"/>
      <c r="D13" s="206"/>
      <c r="E13" s="206"/>
      <c r="F13" s="206"/>
      <c r="G13" s="206"/>
      <c r="H13" s="206"/>
      <c r="I13" s="304" t="s">
        <v>931</v>
      </c>
      <c r="J13" s="52"/>
      <c r="K13" s="304" t="s">
        <v>600</v>
      </c>
      <c r="L13" s="206"/>
    </row>
    <row r="14" spans="1:15" s="101" customFormat="1" ht="21.75" customHeight="1">
      <c r="A14" s="53"/>
      <c r="C14" s="206"/>
      <c r="D14" s="206"/>
      <c r="E14" s="206"/>
      <c r="F14" s="206"/>
      <c r="G14" s="206"/>
      <c r="H14" s="206"/>
      <c r="I14" s="168" t="s">
        <v>548</v>
      </c>
      <c r="J14" s="206"/>
      <c r="K14" s="168" t="s">
        <v>548</v>
      </c>
      <c r="L14" s="206"/>
    </row>
    <row r="15" spans="1:15" s="101" customFormat="1" ht="21.75" customHeight="1">
      <c r="A15" s="53"/>
      <c r="B15" s="278" t="s">
        <v>550</v>
      </c>
      <c r="C15" s="206"/>
      <c r="D15" s="206"/>
      <c r="E15" s="206"/>
      <c r="F15" s="206"/>
      <c r="G15" s="206"/>
      <c r="H15" s="206"/>
      <c r="I15" s="53">
        <v>98407700</v>
      </c>
      <c r="K15" s="53">
        <v>98407700</v>
      </c>
      <c r="L15" s="206"/>
    </row>
    <row r="16" spans="1:15" s="101" customFormat="1" ht="21.75" customHeight="1">
      <c r="A16" s="53"/>
      <c r="B16" s="278" t="s">
        <v>557</v>
      </c>
      <c r="C16" s="206"/>
      <c r="D16" s="206"/>
      <c r="E16" s="206"/>
      <c r="F16" s="206"/>
      <c r="G16" s="206"/>
      <c r="H16" s="206"/>
      <c r="I16" s="53">
        <v>10427377.75</v>
      </c>
      <c r="K16" s="53">
        <v>10427377.75</v>
      </c>
      <c r="L16" s="206"/>
    </row>
    <row r="17" spans="1:12" s="101" customFormat="1" ht="21.75" customHeight="1" thickBot="1">
      <c r="A17" s="311"/>
      <c r="B17" s="214" t="s">
        <v>558</v>
      </c>
      <c r="C17" s="206"/>
      <c r="D17" s="206"/>
      <c r="E17" s="206"/>
      <c r="F17" s="206"/>
      <c r="G17" s="206"/>
      <c r="H17" s="206"/>
      <c r="I17" s="207">
        <f>SUM(I15:I16)</f>
        <v>108835077.75</v>
      </c>
      <c r="J17" s="206"/>
      <c r="K17" s="207">
        <f>SUM(K15:K16)</f>
        <v>108835077.75</v>
      </c>
      <c r="L17" s="206"/>
    </row>
    <row r="18" spans="1:12" ht="21.75" customHeight="1" thickTop="1">
      <c r="A18" s="95" t="s">
        <v>559</v>
      </c>
    </row>
    <row r="19" spans="1:12" ht="21.75" customHeight="1">
      <c r="A19" s="53" t="s">
        <v>983</v>
      </c>
    </row>
    <row r="20" spans="1:12" ht="21.75" customHeight="1">
      <c r="A20" s="95"/>
      <c r="E20" s="278"/>
      <c r="F20" s="278"/>
      <c r="G20" s="58"/>
      <c r="H20" s="58"/>
      <c r="I20" s="58"/>
      <c r="J20" s="58"/>
      <c r="K20" s="279" t="s">
        <v>402</v>
      </c>
    </row>
    <row r="21" spans="1:12" ht="21.75" customHeight="1">
      <c r="A21" s="95"/>
      <c r="E21" s="278"/>
      <c r="F21" s="278"/>
      <c r="G21" s="58"/>
      <c r="H21" s="58"/>
      <c r="I21" s="305"/>
      <c r="J21" s="305" t="s">
        <v>560</v>
      </c>
      <c r="K21" s="106"/>
    </row>
    <row r="22" spans="1:12" ht="21.75" customHeight="1">
      <c r="A22" s="95"/>
      <c r="E22" s="278"/>
      <c r="F22" s="278"/>
      <c r="G22" s="58"/>
      <c r="H22" s="101"/>
      <c r="I22" s="306"/>
      <c r="J22" s="104" t="s">
        <v>404</v>
      </c>
      <c r="K22" s="306"/>
    </row>
    <row r="23" spans="1:12" ht="21.75" customHeight="1">
      <c r="A23" s="95"/>
      <c r="E23" s="278"/>
      <c r="F23" s="278"/>
      <c r="G23" s="58"/>
      <c r="H23" s="204"/>
      <c r="I23" s="105" t="s">
        <v>931</v>
      </c>
      <c r="K23" s="105" t="s">
        <v>600</v>
      </c>
    </row>
    <row r="24" spans="1:12" ht="21.75" customHeight="1" thickBot="1">
      <c r="A24" s="312" t="s">
        <v>561</v>
      </c>
      <c r="B24" s="313"/>
      <c r="E24" s="278"/>
      <c r="F24" s="278"/>
      <c r="G24" s="58"/>
      <c r="I24" s="41">
        <v>95857699.700000003</v>
      </c>
      <c r="J24" s="21"/>
      <c r="K24" s="41">
        <v>95857699.700000003</v>
      </c>
    </row>
    <row r="25" spans="1:12" ht="21.75" customHeight="1" thickTop="1">
      <c r="A25" s="53" t="s">
        <v>562</v>
      </c>
    </row>
    <row r="26" spans="1:12" s="101" customFormat="1" ht="21.75" customHeight="1">
      <c r="A26" s="52" t="s">
        <v>563</v>
      </c>
      <c r="B26" s="307"/>
      <c r="C26" s="307"/>
      <c r="D26" s="307"/>
      <c r="E26" s="314"/>
      <c r="F26" s="52"/>
      <c r="G26" s="314"/>
      <c r="H26" s="314"/>
      <c r="I26" s="314"/>
      <c r="J26" s="314"/>
      <c r="K26" s="314"/>
    </row>
    <row r="27" spans="1:12" ht="21.75" customHeight="1">
      <c r="A27" s="95" t="s">
        <v>564</v>
      </c>
    </row>
    <row r="28" spans="1:12" ht="21.75" customHeight="1">
      <c r="A28" s="165" t="s">
        <v>984</v>
      </c>
    </row>
    <row r="29" spans="1:12" ht="21.75" customHeight="1">
      <c r="A29" s="95"/>
      <c r="B29" s="97"/>
      <c r="C29" s="95"/>
      <c r="D29" s="95"/>
      <c r="E29" s="95"/>
      <c r="F29" s="95"/>
      <c r="G29" s="95"/>
      <c r="H29" s="95"/>
      <c r="J29" s="101"/>
      <c r="K29" s="15" t="s">
        <v>402</v>
      </c>
    </row>
    <row r="30" spans="1:12" ht="21.75" customHeight="1">
      <c r="A30" s="95"/>
      <c r="B30" s="97"/>
      <c r="C30" s="95"/>
      <c r="D30" s="95"/>
      <c r="F30" s="51"/>
      <c r="G30" s="51"/>
      <c r="H30" s="102"/>
      <c r="I30" s="306"/>
      <c r="J30" s="104" t="s">
        <v>403</v>
      </c>
      <c r="K30" s="306"/>
    </row>
    <row r="31" spans="1:12" ht="21.75" customHeight="1">
      <c r="A31" s="95"/>
      <c r="B31" s="96"/>
      <c r="C31" s="96"/>
      <c r="D31" s="96"/>
      <c r="F31" s="204"/>
      <c r="G31" s="204"/>
      <c r="H31" s="204"/>
      <c r="I31" s="105" t="s">
        <v>931</v>
      </c>
      <c r="K31" s="105" t="s">
        <v>600</v>
      </c>
    </row>
    <row r="32" spans="1:12" ht="21.75" customHeight="1">
      <c r="A32" s="210"/>
      <c r="B32" s="97" t="s">
        <v>522</v>
      </c>
      <c r="F32" s="53"/>
      <c r="G32" s="308"/>
      <c r="H32" s="169"/>
      <c r="I32" s="21">
        <v>1110316815.98</v>
      </c>
      <c r="J32" s="17"/>
      <c r="K32" s="43">
        <v>1110316815.98</v>
      </c>
    </row>
    <row r="33" spans="1:11" ht="21.75" customHeight="1">
      <c r="A33" s="210"/>
      <c r="B33" s="97" t="s">
        <v>523</v>
      </c>
      <c r="F33" s="166"/>
      <c r="G33" s="166"/>
      <c r="H33" s="169"/>
      <c r="I33" s="21">
        <v>19971926.899999999</v>
      </c>
      <c r="J33" s="17"/>
      <c r="K33" s="43">
        <v>19971926.899999999</v>
      </c>
    </row>
    <row r="34" spans="1:11" ht="21.75" customHeight="1">
      <c r="A34" s="210"/>
      <c r="B34" s="97" t="s">
        <v>565</v>
      </c>
      <c r="F34" s="166"/>
      <c r="G34" s="166"/>
      <c r="H34" s="169"/>
      <c r="I34" s="21">
        <v>40465741.140000001</v>
      </c>
      <c r="J34" s="17"/>
      <c r="K34" s="43">
        <v>40465741.140000001</v>
      </c>
    </row>
    <row r="35" spans="1:11" ht="21.75" customHeight="1" thickBot="1">
      <c r="A35" s="97"/>
      <c r="B35" s="211"/>
      <c r="C35" s="95" t="s">
        <v>412</v>
      </c>
      <c r="F35" s="213"/>
      <c r="G35" s="205"/>
      <c r="H35" s="212"/>
      <c r="I35" s="40">
        <f>SUM(I32:I34)</f>
        <v>1170754484.0200002</v>
      </c>
      <c r="J35" s="17"/>
      <c r="K35" s="40">
        <f>SUM(K32:K34)</f>
        <v>1170754484.0200002</v>
      </c>
    </row>
    <row r="36" spans="1:11" ht="21.75" customHeight="1" thickTop="1">
      <c r="A36" s="52" t="s">
        <v>566</v>
      </c>
      <c r="B36" s="211"/>
      <c r="C36" s="95"/>
      <c r="E36" s="205"/>
      <c r="F36" s="213"/>
      <c r="G36" s="213"/>
      <c r="H36" s="212"/>
      <c r="I36" s="205"/>
      <c r="J36" s="212"/>
      <c r="K36" s="205"/>
    </row>
    <row r="37" spans="1:11" ht="21.75" customHeight="1">
      <c r="A37" s="103" t="s">
        <v>1086</v>
      </c>
      <c r="B37" s="211"/>
      <c r="C37" s="95"/>
      <c r="E37" s="205"/>
      <c r="F37" s="213"/>
      <c r="G37" s="213"/>
      <c r="H37" s="212"/>
      <c r="I37" s="205"/>
      <c r="J37" s="212"/>
      <c r="K37" s="205"/>
    </row>
    <row r="38" spans="1:11" ht="21.75" customHeight="1"/>
    <row r="39" spans="1:11" ht="21.75" customHeight="1"/>
    <row r="40" spans="1:11" ht="21.75" customHeight="1">
      <c r="A40" s="280"/>
      <c r="B40" s="51"/>
      <c r="D40" s="51" t="s">
        <v>9</v>
      </c>
      <c r="E40" s="51"/>
      <c r="F40" s="206"/>
      <c r="G40" s="58"/>
      <c r="H40" s="206"/>
      <c r="I40" s="95"/>
      <c r="J40" s="206"/>
    </row>
    <row r="41" spans="1:11" ht="21.75" customHeight="1">
      <c r="B41" s="51"/>
      <c r="D41" s="51" t="s">
        <v>10</v>
      </c>
      <c r="E41" s="51"/>
      <c r="F41" s="206"/>
      <c r="G41" s="58"/>
      <c r="H41" s="206"/>
      <c r="I41" s="95"/>
      <c r="J41" s="206"/>
    </row>
  </sheetData>
  <mergeCells count="1">
    <mergeCell ref="A1:K1"/>
  </mergeCells>
  <pageMargins left="0.78740157480314965" right="0.39370078740157483" top="0.59055118110236227" bottom="0.39370078740157483" header="0.31496062992125984" footer="0.31496062992125984"/>
  <pageSetup paperSize="9" scale="90"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7"/>
  <sheetViews>
    <sheetView view="pageBreakPreview" zoomScale="89" zoomScaleNormal="80" zoomScaleSheetLayoutView="89" workbookViewId="0">
      <selection activeCell="M143" sqref="M143"/>
    </sheetView>
  </sheetViews>
  <sheetFormatPr defaultColWidth="9.140625" defaultRowHeight="20.100000000000001" customHeight="1"/>
  <cols>
    <col min="1" max="1" width="1.85546875" style="2" customWidth="1"/>
    <col min="2" max="4" width="9.140625" style="2" customWidth="1"/>
    <col min="5" max="5" width="8.42578125" style="2" customWidth="1"/>
    <col min="6" max="6" width="14.28515625" style="2" customWidth="1"/>
    <col min="7" max="7" width="0.85546875" style="2" customWidth="1"/>
    <col min="8" max="8" width="13.28515625" style="2" customWidth="1"/>
    <col min="9" max="9" width="0.85546875" style="2" customWidth="1"/>
    <col min="10" max="10" width="14" style="2" customWidth="1"/>
    <col min="11" max="11" width="0.85546875" style="2" customWidth="1"/>
    <col min="12" max="12" width="14.28515625" style="2" customWidth="1"/>
    <col min="13" max="13" width="0.85546875" style="2" customWidth="1"/>
    <col min="14" max="14" width="14.7109375" style="2" customWidth="1"/>
    <col min="15" max="15" width="0.85546875" style="2" customWidth="1"/>
    <col min="16" max="16" width="14.140625" style="2" customWidth="1"/>
    <col min="17" max="17" width="0.85546875" style="2" customWidth="1"/>
    <col min="18" max="18" width="13.5703125" style="2" bestFit="1" customWidth="1"/>
    <col min="19" max="19" width="0.85546875" style="2" customWidth="1"/>
    <col min="20" max="20" width="14.140625" style="2" customWidth="1"/>
    <col min="21" max="21" width="0.85546875" style="2" customWidth="1"/>
    <col min="22" max="22" width="15" style="2" customWidth="1"/>
    <col min="23" max="23" width="1.5703125" style="2" customWidth="1"/>
    <col min="24" max="24" width="9.85546875" style="2" customWidth="1"/>
    <col min="25" max="16384" width="9.140625" style="2"/>
  </cols>
  <sheetData>
    <row r="1" spans="1:23" ht="19.350000000000001" customHeight="1">
      <c r="A1" s="667" t="s">
        <v>603</v>
      </c>
      <c r="B1" s="667"/>
      <c r="C1" s="667"/>
      <c r="D1" s="667"/>
      <c r="E1" s="667"/>
      <c r="F1" s="667"/>
      <c r="G1" s="667"/>
      <c r="H1" s="667"/>
      <c r="I1" s="667"/>
      <c r="J1" s="667"/>
      <c r="K1" s="667"/>
      <c r="L1" s="667"/>
      <c r="M1" s="667"/>
      <c r="N1" s="667"/>
      <c r="O1" s="667"/>
      <c r="P1" s="667"/>
      <c r="Q1" s="667"/>
      <c r="R1" s="667"/>
      <c r="S1" s="667"/>
      <c r="T1" s="667"/>
      <c r="U1" s="667"/>
      <c r="V1" s="667"/>
      <c r="W1" s="1"/>
    </row>
    <row r="2" spans="1:23" ht="19.350000000000001" customHeight="1">
      <c r="A2" s="3"/>
      <c r="B2" s="4"/>
      <c r="C2" s="4"/>
      <c r="D2" s="4"/>
      <c r="E2" s="4"/>
      <c r="F2" s="3"/>
      <c r="G2" s="3"/>
      <c r="H2" s="3"/>
      <c r="I2" s="3"/>
      <c r="J2" s="3"/>
      <c r="K2" s="24"/>
      <c r="L2" s="24"/>
      <c r="M2" s="24"/>
      <c r="N2" s="24"/>
      <c r="O2" s="24"/>
      <c r="P2" s="24"/>
      <c r="Q2" s="1"/>
      <c r="R2" s="24"/>
      <c r="S2" s="24"/>
      <c r="T2" s="24"/>
      <c r="U2" s="24"/>
      <c r="V2" s="24"/>
      <c r="W2" s="1"/>
    </row>
    <row r="3" spans="1:23" ht="19.350000000000001" customHeight="1">
      <c r="A3" s="3" t="s">
        <v>568</v>
      </c>
      <c r="B3" s="4"/>
      <c r="C3" s="4"/>
      <c r="D3" s="4"/>
      <c r="E3" s="4"/>
      <c r="F3" s="3"/>
      <c r="G3" s="3"/>
      <c r="H3" s="3"/>
      <c r="I3" s="3"/>
      <c r="J3" s="3"/>
      <c r="K3" s="3"/>
      <c r="L3" s="3"/>
      <c r="M3" s="3"/>
      <c r="N3" s="3"/>
      <c r="O3" s="3"/>
      <c r="R3" s="3"/>
      <c r="S3" s="3"/>
      <c r="T3" s="3"/>
      <c r="U3" s="3"/>
      <c r="V3" s="3"/>
    </row>
    <row r="4" spans="1:23" ht="19.350000000000001" customHeight="1">
      <c r="A4" s="3"/>
      <c r="B4" s="6" t="s">
        <v>981</v>
      </c>
      <c r="C4" s="4"/>
      <c r="D4" s="4"/>
      <c r="E4" s="4"/>
      <c r="F4" s="3"/>
      <c r="G4" s="3"/>
      <c r="H4" s="3"/>
      <c r="I4" s="3"/>
      <c r="J4" s="3"/>
      <c r="K4" s="3"/>
      <c r="L4" s="3"/>
      <c r="M4" s="3"/>
      <c r="N4" s="3"/>
      <c r="O4" s="3"/>
      <c r="R4" s="3"/>
      <c r="S4" s="3"/>
      <c r="T4" s="3"/>
      <c r="U4" s="3"/>
    </row>
    <row r="5" spans="1:23" ht="19.350000000000001" customHeight="1">
      <c r="A5" s="3"/>
      <c r="B5" s="6"/>
      <c r="C5" s="4"/>
      <c r="D5" s="4"/>
      <c r="E5" s="4"/>
      <c r="F5" s="3"/>
      <c r="G5" s="3"/>
      <c r="H5" s="3"/>
      <c r="I5" s="3"/>
      <c r="J5" s="3"/>
      <c r="K5" s="3"/>
      <c r="L5" s="3"/>
      <c r="M5" s="3"/>
      <c r="N5" s="3"/>
      <c r="O5" s="3"/>
      <c r="R5" s="3"/>
      <c r="S5" s="3"/>
      <c r="T5" s="3"/>
      <c r="U5" s="3"/>
      <c r="V5" s="25" t="s">
        <v>402</v>
      </c>
    </row>
    <row r="6" spans="1:23" ht="19.350000000000001" customHeight="1">
      <c r="A6" s="3"/>
      <c r="B6" s="4"/>
      <c r="C6" s="4"/>
      <c r="D6" s="4"/>
      <c r="E6" s="4"/>
      <c r="F6" s="26" t="s">
        <v>403</v>
      </c>
      <c r="G6" s="26"/>
      <c r="H6" s="26"/>
      <c r="I6" s="26"/>
      <c r="J6" s="26"/>
      <c r="K6" s="26"/>
      <c r="L6" s="26"/>
      <c r="M6" s="26"/>
      <c r="N6" s="26"/>
      <c r="O6" s="26"/>
      <c r="P6" s="26"/>
      <c r="Q6" s="26"/>
      <c r="R6" s="26"/>
      <c r="S6" s="26"/>
      <c r="T6" s="26"/>
      <c r="U6" s="26"/>
      <c r="V6" s="26"/>
    </row>
    <row r="7" spans="1:23" ht="19.350000000000001" customHeight="1">
      <c r="A7" s="3"/>
      <c r="B7" s="4"/>
      <c r="C7" s="4"/>
      <c r="D7" s="4"/>
      <c r="E7" s="4"/>
      <c r="F7" s="44" t="s">
        <v>953</v>
      </c>
      <c r="G7" s="45"/>
      <c r="H7" s="45" t="s">
        <v>428</v>
      </c>
      <c r="I7" s="45"/>
      <c r="J7" s="46" t="s">
        <v>429</v>
      </c>
      <c r="K7" s="46"/>
      <c r="L7" s="46" t="s">
        <v>569</v>
      </c>
      <c r="M7" s="46"/>
      <c r="N7" s="44" t="s">
        <v>600</v>
      </c>
      <c r="O7" s="45"/>
      <c r="P7" s="45" t="s">
        <v>428</v>
      </c>
      <c r="Q7" s="45"/>
      <c r="R7" s="46" t="s">
        <v>429</v>
      </c>
      <c r="S7" s="46"/>
      <c r="T7" s="45" t="str">
        <f>L7</f>
        <v>Transfer in (out)</v>
      </c>
      <c r="U7" s="45"/>
      <c r="V7" s="44" t="s">
        <v>931</v>
      </c>
    </row>
    <row r="8" spans="1:23" ht="19.350000000000001" customHeight="1">
      <c r="A8" s="3"/>
      <c r="B8" s="4" t="s">
        <v>570</v>
      </c>
      <c r="C8" s="4"/>
      <c r="D8" s="4"/>
      <c r="E8" s="4"/>
      <c r="F8" s="3"/>
      <c r="G8" s="3"/>
      <c r="H8" s="3"/>
      <c r="I8" s="3"/>
      <c r="N8" s="3"/>
      <c r="O8" s="3"/>
      <c r="P8" s="3"/>
      <c r="Q8" s="3"/>
      <c r="T8" s="3"/>
      <c r="U8" s="3"/>
      <c r="V8" s="3"/>
    </row>
    <row r="9" spans="1:23" ht="19.350000000000001" customHeight="1">
      <c r="A9" s="3"/>
      <c r="B9" s="4" t="s">
        <v>571</v>
      </c>
      <c r="C9" s="4"/>
      <c r="D9" s="4"/>
      <c r="E9" s="4"/>
      <c r="F9" s="27">
        <v>200161570.33000001</v>
      </c>
      <c r="G9" s="24"/>
      <c r="H9" s="39">
        <v>0</v>
      </c>
      <c r="I9" s="39"/>
      <c r="J9" s="39">
        <v>-114362.36</v>
      </c>
      <c r="K9" s="39"/>
      <c r="L9" s="39">
        <v>25000</v>
      </c>
      <c r="M9" s="31"/>
      <c r="N9" s="29">
        <f>SUM(F9:L9)</f>
        <v>200072207.97</v>
      </c>
      <c r="O9" s="24"/>
      <c r="P9" s="39">
        <v>0</v>
      </c>
      <c r="Q9" s="39"/>
      <c r="R9" s="39">
        <v>0</v>
      </c>
      <c r="S9" s="39"/>
      <c r="T9" s="39">
        <v>0</v>
      </c>
      <c r="U9" s="24"/>
      <c r="V9" s="27">
        <f>SUM(N9:T9)</f>
        <v>200072207.97</v>
      </c>
      <c r="W9" s="1"/>
    </row>
    <row r="10" spans="1:23" ht="19.350000000000001" customHeight="1">
      <c r="A10" s="3"/>
      <c r="B10" s="4" t="s">
        <v>572</v>
      </c>
      <c r="C10" s="4"/>
      <c r="D10" s="4"/>
      <c r="E10" s="4"/>
      <c r="F10" s="27">
        <v>113528370.01000001</v>
      </c>
      <c r="G10" s="24"/>
      <c r="H10" s="39">
        <v>85950</v>
      </c>
      <c r="I10" s="39"/>
      <c r="J10" s="39">
        <v>-597080.32999999996</v>
      </c>
      <c r="K10" s="39"/>
      <c r="L10" s="39">
        <v>878206.13</v>
      </c>
      <c r="M10" s="31"/>
      <c r="N10" s="29">
        <f t="shared" ref="N10:N18" si="0">SUM(F10:L10)</f>
        <v>113895445.81</v>
      </c>
      <c r="O10" s="24"/>
      <c r="P10" s="39">
        <v>108862</v>
      </c>
      <c r="Q10" s="39"/>
      <c r="R10" s="39">
        <v>0</v>
      </c>
      <c r="S10" s="39"/>
      <c r="T10" s="39">
        <v>683880.72</v>
      </c>
      <c r="U10" s="24"/>
      <c r="V10" s="27">
        <f t="shared" ref="V10:V18" si="1">SUM(N10:T10)</f>
        <v>114688188.53</v>
      </c>
      <c r="W10" s="1"/>
    </row>
    <row r="11" spans="1:23" ht="19.350000000000001" customHeight="1">
      <c r="A11" s="3"/>
      <c r="B11" s="4" t="s">
        <v>573</v>
      </c>
      <c r="C11" s="4"/>
      <c r="D11" s="4"/>
      <c r="E11" s="4"/>
      <c r="F11" s="27">
        <v>5235984.42</v>
      </c>
      <c r="G11" s="24"/>
      <c r="H11" s="39">
        <v>0</v>
      </c>
      <c r="I11" s="39"/>
      <c r="J11" s="39">
        <v>0</v>
      </c>
      <c r="K11" s="39"/>
      <c r="L11" s="39">
        <v>0</v>
      </c>
      <c r="M11" s="31"/>
      <c r="N11" s="29">
        <f t="shared" si="0"/>
        <v>5235984.42</v>
      </c>
      <c r="O11" s="24"/>
      <c r="P11" s="39">
        <v>0</v>
      </c>
      <c r="Q11" s="39"/>
      <c r="R11" s="39">
        <v>0</v>
      </c>
      <c r="S11" s="39"/>
      <c r="T11" s="39">
        <v>0</v>
      </c>
      <c r="U11" s="24"/>
      <c r="V11" s="27">
        <f t="shared" si="1"/>
        <v>5235984.42</v>
      </c>
      <c r="W11" s="1"/>
    </row>
    <row r="12" spans="1:23" ht="19.350000000000001" customHeight="1">
      <c r="A12" s="3"/>
      <c r="B12" s="4" t="s">
        <v>574</v>
      </c>
      <c r="C12" s="4"/>
      <c r="D12" s="4"/>
      <c r="E12" s="4"/>
      <c r="F12" s="27">
        <v>37519426.479999989</v>
      </c>
      <c r="G12" s="24"/>
      <c r="H12" s="39">
        <v>3861529.18</v>
      </c>
      <c r="I12" s="39"/>
      <c r="J12" s="39">
        <v>-1882280.44</v>
      </c>
      <c r="K12" s="39"/>
      <c r="L12" s="39">
        <v>0</v>
      </c>
      <c r="M12" s="31"/>
      <c r="N12" s="29">
        <f t="shared" si="0"/>
        <v>39498675.219999991</v>
      </c>
      <c r="O12" s="24"/>
      <c r="P12" s="39">
        <v>1152560.92</v>
      </c>
      <c r="Q12" s="39"/>
      <c r="R12" s="39">
        <v>-17000</v>
      </c>
      <c r="S12" s="39"/>
      <c r="T12" s="39">
        <v>0</v>
      </c>
      <c r="U12" s="24"/>
      <c r="V12" s="27">
        <f t="shared" si="1"/>
        <v>40634236.139999993</v>
      </c>
      <c r="W12" s="1"/>
    </row>
    <row r="13" spans="1:23" ht="19.350000000000001" customHeight="1">
      <c r="A13" s="3"/>
      <c r="B13" s="4" t="s">
        <v>575</v>
      </c>
      <c r="C13" s="4"/>
      <c r="D13" s="4"/>
      <c r="E13" s="4"/>
      <c r="F13" s="27">
        <v>320971957.4000001</v>
      </c>
      <c r="G13" s="24"/>
      <c r="H13" s="39">
        <v>8116940.1899999995</v>
      </c>
      <c r="I13" s="39"/>
      <c r="J13" s="39">
        <v>-10548175.57</v>
      </c>
      <c r="K13" s="39"/>
      <c r="L13" s="39">
        <v>1088247.3900000001</v>
      </c>
      <c r="M13" s="31"/>
      <c r="N13" s="29">
        <f t="shared" si="0"/>
        <v>319628969.41000009</v>
      </c>
      <c r="O13" s="24"/>
      <c r="P13" s="39">
        <v>3046081.44</v>
      </c>
      <c r="Q13" s="39"/>
      <c r="R13" s="39">
        <v>-36654</v>
      </c>
      <c r="S13" s="39"/>
      <c r="T13" s="39">
        <v>59000</v>
      </c>
      <c r="U13" s="24"/>
      <c r="V13" s="27">
        <f t="shared" si="1"/>
        <v>322697396.85000008</v>
      </c>
      <c r="W13" s="1"/>
    </row>
    <row r="14" spans="1:23" ht="19.350000000000001" customHeight="1">
      <c r="A14" s="3"/>
      <c r="B14" s="4" t="s">
        <v>576</v>
      </c>
      <c r="C14" s="4"/>
      <c r="D14" s="4"/>
      <c r="E14" s="4"/>
      <c r="F14" s="27">
        <v>21473754.73</v>
      </c>
      <c r="G14" s="24"/>
      <c r="H14" s="39">
        <v>1136703.55</v>
      </c>
      <c r="I14" s="39"/>
      <c r="J14" s="39">
        <v>-529495.22</v>
      </c>
      <c r="K14" s="39"/>
      <c r="L14" s="39">
        <v>0</v>
      </c>
      <c r="M14" s="31"/>
      <c r="N14" s="29">
        <f t="shared" si="0"/>
        <v>22080963.060000002</v>
      </c>
      <c r="O14" s="24"/>
      <c r="P14" s="39">
        <v>1267895.06</v>
      </c>
      <c r="Q14" s="39"/>
      <c r="R14" s="39">
        <v>0</v>
      </c>
      <c r="S14" s="39"/>
      <c r="T14" s="39">
        <v>0</v>
      </c>
      <c r="U14" s="24"/>
      <c r="V14" s="27">
        <f t="shared" si="1"/>
        <v>23348858.120000001</v>
      </c>
      <c r="W14" s="1"/>
    </row>
    <row r="15" spans="1:23" ht="19.350000000000001" customHeight="1">
      <c r="A15" s="3"/>
      <c r="B15" s="4" t="s">
        <v>577</v>
      </c>
      <c r="C15" s="4"/>
      <c r="D15" s="4"/>
      <c r="E15" s="4"/>
      <c r="F15" s="27">
        <v>31708589.50999999</v>
      </c>
      <c r="G15" s="24"/>
      <c r="H15" s="39">
        <v>0</v>
      </c>
      <c r="I15" s="39"/>
      <c r="J15" s="39">
        <v>0</v>
      </c>
      <c r="K15" s="39"/>
      <c r="L15" s="39">
        <v>0</v>
      </c>
      <c r="M15" s="31"/>
      <c r="N15" s="29">
        <f t="shared" si="0"/>
        <v>31708589.50999999</v>
      </c>
      <c r="O15" s="24"/>
      <c r="P15" s="39">
        <v>0</v>
      </c>
      <c r="Q15" s="39"/>
      <c r="R15" s="39">
        <v>0</v>
      </c>
      <c r="S15" s="39"/>
      <c r="T15" s="39">
        <v>0</v>
      </c>
      <c r="U15" s="24"/>
      <c r="V15" s="27">
        <f t="shared" si="1"/>
        <v>31708589.50999999</v>
      </c>
      <c r="W15" s="1"/>
    </row>
    <row r="16" spans="1:23" ht="19.350000000000001" customHeight="1">
      <c r="A16" s="3"/>
      <c r="B16" s="4" t="s">
        <v>578</v>
      </c>
      <c r="C16" s="4"/>
      <c r="D16" s="4"/>
      <c r="E16" s="4"/>
      <c r="F16" s="27">
        <v>41190460.679999992</v>
      </c>
      <c r="G16" s="24"/>
      <c r="H16" s="39">
        <v>16299100</v>
      </c>
      <c r="I16" s="39"/>
      <c r="J16" s="39">
        <v>-2674337.3800000004</v>
      </c>
      <c r="K16" s="39"/>
      <c r="L16" s="39">
        <v>973504.69</v>
      </c>
      <c r="M16" s="31"/>
      <c r="N16" s="29">
        <f t="shared" si="0"/>
        <v>55788727.989999987</v>
      </c>
      <c r="O16" s="24"/>
      <c r="P16" s="39">
        <v>271000</v>
      </c>
      <c r="Q16" s="39"/>
      <c r="R16" s="39">
        <v>0</v>
      </c>
      <c r="S16" s="39"/>
      <c r="T16" s="39">
        <v>652483.67000000004</v>
      </c>
      <c r="U16" s="24"/>
      <c r="V16" s="27">
        <f t="shared" si="1"/>
        <v>56712211.659999989</v>
      </c>
      <c r="W16" s="1"/>
    </row>
    <row r="17" spans="1:23" ht="19.350000000000001" customHeight="1">
      <c r="A17" s="3"/>
      <c r="B17" s="4" t="s">
        <v>579</v>
      </c>
      <c r="C17" s="4"/>
      <c r="D17" s="4"/>
      <c r="E17" s="4"/>
      <c r="F17" s="27">
        <v>14235396.470000001</v>
      </c>
      <c r="G17" s="24"/>
      <c r="H17" s="39">
        <v>0</v>
      </c>
      <c r="I17" s="39"/>
      <c r="J17" s="39">
        <v>0</v>
      </c>
      <c r="K17" s="39"/>
      <c r="L17" s="39">
        <v>0</v>
      </c>
      <c r="M17" s="31"/>
      <c r="N17" s="29">
        <f t="shared" si="0"/>
        <v>14235396.470000001</v>
      </c>
      <c r="O17" s="24"/>
      <c r="P17" s="39">
        <v>0</v>
      </c>
      <c r="Q17" s="39"/>
      <c r="R17" s="39">
        <v>0</v>
      </c>
      <c r="S17" s="39"/>
      <c r="T17" s="39">
        <v>0</v>
      </c>
      <c r="U17" s="24"/>
      <c r="V17" s="27">
        <f t="shared" si="1"/>
        <v>14235396.470000001</v>
      </c>
      <c r="W17" s="1"/>
    </row>
    <row r="18" spans="1:23" ht="19.350000000000001" customHeight="1">
      <c r="A18" s="3"/>
      <c r="B18" s="4" t="s">
        <v>580</v>
      </c>
      <c r="C18" s="4"/>
      <c r="D18" s="4"/>
      <c r="E18" s="4"/>
      <c r="F18" s="27">
        <v>602691.09000000451</v>
      </c>
      <c r="G18" s="24"/>
      <c r="H18" s="39">
        <v>4830221.67</v>
      </c>
      <c r="I18" s="39"/>
      <c r="J18" s="39">
        <v>-56710</v>
      </c>
      <c r="K18" s="39"/>
      <c r="L18" s="39">
        <v>-2964958.21</v>
      </c>
      <c r="M18" s="31"/>
      <c r="N18" s="29">
        <f t="shared" si="0"/>
        <v>2411244.5500000045</v>
      </c>
      <c r="O18" s="24"/>
      <c r="P18" s="39">
        <v>920092.46</v>
      </c>
      <c r="Q18" s="39"/>
      <c r="R18" s="39">
        <v>0</v>
      </c>
      <c r="S18" s="39"/>
      <c r="T18" s="39">
        <v>-1395364.39</v>
      </c>
      <c r="U18" s="24"/>
      <c r="V18" s="27">
        <f t="shared" si="1"/>
        <v>1935972.6200000045</v>
      </c>
      <c r="W18" s="1"/>
    </row>
    <row r="19" spans="1:23" ht="19.350000000000001" customHeight="1">
      <c r="A19" s="3"/>
      <c r="B19" s="4"/>
      <c r="C19" s="3" t="s">
        <v>412</v>
      </c>
      <c r="D19" s="3"/>
      <c r="E19" s="3"/>
      <c r="F19" s="47">
        <f>SUM(F9:F18)</f>
        <v>786628201.12000012</v>
      </c>
      <c r="G19" s="27"/>
      <c r="H19" s="47">
        <f>SUM(H9:H18)</f>
        <v>34330444.590000004</v>
      </c>
      <c r="I19" s="27"/>
      <c r="J19" s="48">
        <f>SUM(J9:J18)</f>
        <v>-16402441.300000001</v>
      </c>
      <c r="K19" s="27"/>
      <c r="L19" s="48">
        <f>SUM(L9:L18)</f>
        <v>0</v>
      </c>
      <c r="M19" s="27"/>
      <c r="N19" s="48">
        <f>SUM(N9:N18)</f>
        <v>804556204.41000009</v>
      </c>
      <c r="O19" s="27"/>
      <c r="P19" s="48">
        <f>SUM(P9:P18)</f>
        <v>6766491.8799999999</v>
      </c>
      <c r="Q19" s="27"/>
      <c r="R19" s="48">
        <f>SUM(R9:R18)</f>
        <v>-53654</v>
      </c>
      <c r="S19" s="27"/>
      <c r="T19" s="48">
        <f>SUM(T9:T18)</f>
        <v>0</v>
      </c>
      <c r="U19" s="27"/>
      <c r="V19" s="48">
        <f>SUM(V9:V18)</f>
        <v>811269042.29000008</v>
      </c>
      <c r="W19" s="1"/>
    </row>
    <row r="20" spans="1:23" ht="19.350000000000001" customHeight="1">
      <c r="A20" s="3"/>
      <c r="B20" s="4" t="s">
        <v>581</v>
      </c>
      <c r="C20" s="4"/>
      <c r="D20" s="4"/>
      <c r="E20" s="4"/>
      <c r="F20" s="3"/>
      <c r="G20" s="3"/>
      <c r="H20" s="3"/>
      <c r="I20" s="3"/>
      <c r="N20" s="3"/>
      <c r="O20" s="24"/>
      <c r="P20" s="24"/>
      <c r="Q20" s="24"/>
      <c r="R20" s="24"/>
      <c r="S20" s="24"/>
      <c r="T20" s="24"/>
      <c r="U20" s="24"/>
      <c r="V20" s="33"/>
      <c r="W20" s="1"/>
    </row>
    <row r="21" spans="1:23" ht="19.350000000000001" customHeight="1">
      <c r="A21" s="3"/>
      <c r="B21" s="4" t="s">
        <v>582</v>
      </c>
      <c r="C21" s="4"/>
      <c r="D21" s="4"/>
      <c r="E21" s="4"/>
      <c r="F21" s="27">
        <v>12628626.779999999</v>
      </c>
      <c r="G21" s="24"/>
      <c r="H21" s="34">
        <v>1004142.09</v>
      </c>
      <c r="I21" s="34"/>
      <c r="J21" s="34">
        <v>-114360.36</v>
      </c>
      <c r="K21" s="34"/>
      <c r="L21" s="34">
        <v>0</v>
      </c>
      <c r="M21" s="31"/>
      <c r="N21" s="29">
        <f>SUM(F21:L21)</f>
        <v>13518408.51</v>
      </c>
      <c r="O21" s="24"/>
      <c r="P21" s="34">
        <v>248312.75</v>
      </c>
      <c r="Q21" s="34"/>
      <c r="R21" s="34">
        <v>0</v>
      </c>
      <c r="S21" s="34"/>
      <c r="T21" s="34">
        <v>0</v>
      </c>
      <c r="U21" s="24"/>
      <c r="V21" s="27">
        <f t="shared" ref="V21:V29" si="2">SUM(N21:T21)</f>
        <v>13766721.26</v>
      </c>
      <c r="W21" s="1"/>
    </row>
    <row r="22" spans="1:23" s="19" customFormat="1" ht="19.350000000000001" customHeight="1">
      <c r="A22" s="27"/>
      <c r="B22" s="4" t="str">
        <f>B10</f>
        <v xml:space="preserve">     Building and construction</v>
      </c>
      <c r="C22" s="4"/>
      <c r="D22" s="4"/>
      <c r="E22" s="4"/>
      <c r="F22" s="27">
        <v>76666393.449999988</v>
      </c>
      <c r="G22" s="24"/>
      <c r="H22" s="34">
        <v>5660696.5099999998</v>
      </c>
      <c r="I22" s="34"/>
      <c r="J22" s="34">
        <v>-592601.18000000005</v>
      </c>
      <c r="K22" s="34"/>
      <c r="L22" s="34">
        <v>0</v>
      </c>
      <c r="M22" s="31"/>
      <c r="N22" s="29">
        <f t="shared" ref="N22:N29" si="3">SUM(F22:L22)</f>
        <v>81734488.779999986</v>
      </c>
      <c r="O22" s="24"/>
      <c r="P22" s="34">
        <v>1306224.94</v>
      </c>
      <c r="Q22" s="34"/>
      <c r="R22" s="34">
        <v>0</v>
      </c>
      <c r="S22" s="34"/>
      <c r="T22" s="34">
        <v>0</v>
      </c>
      <c r="U22" s="24"/>
      <c r="V22" s="27">
        <f t="shared" si="2"/>
        <v>83040713.719999984</v>
      </c>
      <c r="W22" s="1"/>
    </row>
    <row r="23" spans="1:23" s="19" customFormat="1" ht="19.350000000000001" customHeight="1">
      <c r="A23" s="27"/>
      <c r="B23" s="4" t="str">
        <f>B11</f>
        <v xml:space="preserve">     Building improvement</v>
      </c>
      <c r="C23" s="4"/>
      <c r="D23" s="4"/>
      <c r="E23" s="4"/>
      <c r="F23" s="27">
        <v>2012564.01</v>
      </c>
      <c r="G23" s="24"/>
      <c r="H23" s="34">
        <v>245674.08</v>
      </c>
      <c r="I23" s="34"/>
      <c r="J23" s="34">
        <v>0</v>
      </c>
      <c r="K23" s="34"/>
      <c r="L23" s="34">
        <v>0</v>
      </c>
      <c r="M23" s="31"/>
      <c r="N23" s="29">
        <f t="shared" si="3"/>
        <v>2258238.09</v>
      </c>
      <c r="O23" s="24"/>
      <c r="P23" s="34">
        <v>60577.17</v>
      </c>
      <c r="Q23" s="34"/>
      <c r="R23" s="34">
        <v>0</v>
      </c>
      <c r="S23" s="34"/>
      <c r="T23" s="34">
        <v>0</v>
      </c>
      <c r="U23" s="24"/>
      <c r="V23" s="27">
        <f t="shared" si="2"/>
        <v>2318815.2599999998</v>
      </c>
      <c r="W23" s="1"/>
    </row>
    <row r="24" spans="1:23" s="19" customFormat="1" ht="19.350000000000001" customHeight="1">
      <c r="A24" s="27"/>
      <c r="B24" s="4" t="s">
        <v>574</v>
      </c>
      <c r="C24" s="4"/>
      <c r="D24" s="4"/>
      <c r="E24" s="4"/>
      <c r="F24" s="27">
        <v>29556096.41</v>
      </c>
      <c r="G24" s="24"/>
      <c r="H24" s="34">
        <v>4190371.72</v>
      </c>
      <c r="I24" s="34"/>
      <c r="J24" s="34">
        <v>-1839377.84</v>
      </c>
      <c r="K24" s="34"/>
      <c r="L24" s="34">
        <v>0</v>
      </c>
      <c r="M24" s="31"/>
      <c r="N24" s="29">
        <f t="shared" si="3"/>
        <v>31907090.290000003</v>
      </c>
      <c r="O24" s="24"/>
      <c r="P24" s="34">
        <v>989406.29</v>
      </c>
      <c r="Q24" s="34"/>
      <c r="R24" s="34">
        <v>-16999</v>
      </c>
      <c r="S24" s="34"/>
      <c r="T24" s="34">
        <v>0</v>
      </c>
      <c r="U24" s="24"/>
      <c r="V24" s="27">
        <f t="shared" si="2"/>
        <v>32879497.580000002</v>
      </c>
      <c r="W24" s="1"/>
    </row>
    <row r="25" spans="1:23" s="19" customFormat="1" ht="19.350000000000001" customHeight="1">
      <c r="A25" s="27"/>
      <c r="B25" s="4" t="str">
        <f>B13</f>
        <v xml:space="preserve">     Machinery  and equipment</v>
      </c>
      <c r="C25" s="4"/>
      <c r="D25" s="4"/>
      <c r="E25" s="4"/>
      <c r="F25" s="27">
        <v>272217495.24000001</v>
      </c>
      <c r="G25" s="24"/>
      <c r="H25" s="34">
        <v>16104896.880000001</v>
      </c>
      <c r="I25" s="34"/>
      <c r="J25" s="34">
        <v>-9209010.3300000001</v>
      </c>
      <c r="K25" s="34"/>
      <c r="L25" s="34">
        <v>0</v>
      </c>
      <c r="M25" s="31"/>
      <c r="N25" s="29">
        <f t="shared" si="3"/>
        <v>279113381.79000002</v>
      </c>
      <c r="O25" s="24"/>
      <c r="P25" s="34">
        <v>3955991.4300000006</v>
      </c>
      <c r="Q25" s="34"/>
      <c r="R25" s="34">
        <v>-26079.27</v>
      </c>
      <c r="S25" s="34"/>
      <c r="T25" s="34">
        <v>0</v>
      </c>
      <c r="U25" s="24"/>
      <c r="V25" s="27">
        <f t="shared" si="2"/>
        <v>283043293.95000005</v>
      </c>
      <c r="W25" s="1"/>
    </row>
    <row r="26" spans="1:23" s="19" customFormat="1" ht="19.350000000000001" customHeight="1">
      <c r="A26" s="27"/>
      <c r="B26" s="4" t="str">
        <f>B14</f>
        <v xml:space="preserve">     Office furniture</v>
      </c>
      <c r="C26" s="4"/>
      <c r="D26" s="4"/>
      <c r="E26" s="4"/>
      <c r="F26" s="27">
        <v>16540542.600000001</v>
      </c>
      <c r="G26" s="24"/>
      <c r="H26" s="34">
        <v>1782092.6300000001</v>
      </c>
      <c r="I26" s="34"/>
      <c r="J26" s="34">
        <v>-465128.44</v>
      </c>
      <c r="K26" s="34"/>
      <c r="L26" s="34">
        <v>0</v>
      </c>
      <c r="M26" s="31"/>
      <c r="N26" s="29">
        <f t="shared" si="3"/>
        <v>17857506.789999999</v>
      </c>
      <c r="O26" s="24"/>
      <c r="P26" s="34">
        <v>453606.82999999996</v>
      </c>
      <c r="Q26" s="34"/>
      <c r="R26" s="34">
        <v>0</v>
      </c>
      <c r="S26" s="34"/>
      <c r="T26" s="34">
        <v>0</v>
      </c>
      <c r="U26" s="24"/>
      <c r="V26" s="27">
        <f t="shared" si="2"/>
        <v>18311113.619999997</v>
      </c>
      <c r="W26" s="1"/>
    </row>
    <row r="27" spans="1:23" s="19" customFormat="1" ht="19.350000000000001" customHeight="1">
      <c r="A27" s="27"/>
      <c r="B27" s="4" t="s">
        <v>577</v>
      </c>
      <c r="C27" s="4"/>
      <c r="D27" s="4"/>
      <c r="E27" s="4"/>
      <c r="F27" s="27">
        <v>30711205.319999997</v>
      </c>
      <c r="G27" s="24"/>
      <c r="H27" s="34">
        <v>316073.38</v>
      </c>
      <c r="I27" s="34"/>
      <c r="J27" s="34">
        <v>0</v>
      </c>
      <c r="K27" s="34"/>
      <c r="L27" s="34">
        <v>0</v>
      </c>
      <c r="M27" s="31"/>
      <c r="N27" s="29">
        <f t="shared" si="3"/>
        <v>31027278.699999996</v>
      </c>
      <c r="O27" s="24"/>
      <c r="P27" s="34">
        <v>77912.25</v>
      </c>
      <c r="Q27" s="34"/>
      <c r="R27" s="34">
        <v>0</v>
      </c>
      <c r="S27" s="34"/>
      <c r="T27" s="34">
        <v>0</v>
      </c>
      <c r="U27" s="24"/>
      <c r="V27" s="27">
        <f t="shared" si="2"/>
        <v>31105190.949999996</v>
      </c>
      <c r="W27" s="1"/>
    </row>
    <row r="28" spans="1:23" s="19" customFormat="1" ht="19.350000000000001" customHeight="1">
      <c r="A28" s="27"/>
      <c r="B28" s="4" t="str">
        <f>+B16</f>
        <v xml:space="preserve">     Temporary building and other fixed assets</v>
      </c>
      <c r="C28" s="4"/>
      <c r="D28" s="4"/>
      <c r="E28" s="4"/>
      <c r="F28" s="27">
        <v>21975273.570000004</v>
      </c>
      <c r="G28" s="24"/>
      <c r="H28" s="34">
        <v>5743743.8600000003</v>
      </c>
      <c r="I28" s="34"/>
      <c r="J28" s="34">
        <v>-1317752.71</v>
      </c>
      <c r="K28" s="34"/>
      <c r="L28" s="34">
        <v>0</v>
      </c>
      <c r="M28" s="31"/>
      <c r="N28" s="29">
        <f>SUM(F28:L28)</f>
        <v>26401264.720000003</v>
      </c>
      <c r="O28" s="24"/>
      <c r="P28" s="34">
        <v>2015882.41</v>
      </c>
      <c r="Q28" s="34"/>
      <c r="R28" s="34">
        <v>0</v>
      </c>
      <c r="S28" s="34"/>
      <c r="T28" s="34">
        <v>0</v>
      </c>
      <c r="U28" s="24"/>
      <c r="V28" s="27">
        <f>SUM(N28:T28)</f>
        <v>28417147.130000003</v>
      </c>
      <c r="W28" s="1"/>
    </row>
    <row r="29" spans="1:23" s="19" customFormat="1" ht="19.350000000000001" customHeight="1">
      <c r="A29" s="27"/>
      <c r="B29" s="4" t="s">
        <v>579</v>
      </c>
      <c r="C29" s="4"/>
      <c r="D29" s="4"/>
      <c r="E29" s="4"/>
      <c r="F29" s="27">
        <v>8722369.9699999988</v>
      </c>
      <c r="G29" s="24"/>
      <c r="H29" s="34">
        <v>4745850.76</v>
      </c>
      <c r="I29" s="34"/>
      <c r="J29" s="34">
        <v>0</v>
      </c>
      <c r="K29" s="34"/>
      <c r="L29" s="34">
        <v>0</v>
      </c>
      <c r="M29" s="31"/>
      <c r="N29" s="29">
        <f t="shared" si="3"/>
        <v>13468220.729999999</v>
      </c>
      <c r="O29" s="24"/>
      <c r="P29" s="34">
        <v>767174.74</v>
      </c>
      <c r="Q29" s="34"/>
      <c r="R29" s="34">
        <v>0</v>
      </c>
      <c r="S29" s="34"/>
      <c r="T29" s="34">
        <v>0</v>
      </c>
      <c r="U29" s="24"/>
      <c r="V29" s="27">
        <f t="shared" si="2"/>
        <v>14235395.469999999</v>
      </c>
      <c r="W29" s="1"/>
    </row>
    <row r="30" spans="1:23" ht="19.350000000000001" customHeight="1">
      <c r="C30" s="3" t="s">
        <v>412</v>
      </c>
      <c r="D30" s="3"/>
      <c r="E30" s="3"/>
      <c r="F30" s="47">
        <f>SUM(F21:F29)</f>
        <v>471030567.35000002</v>
      </c>
      <c r="G30" s="27"/>
      <c r="H30" s="47">
        <f>SUM(H21:H29)</f>
        <v>39793541.909999996</v>
      </c>
      <c r="I30" s="27"/>
      <c r="J30" s="48">
        <f>SUM(J21:J29)</f>
        <v>-13538230.859999999</v>
      </c>
      <c r="K30" s="27"/>
      <c r="L30" s="48">
        <f>SUM(L21:L29)</f>
        <v>0</v>
      </c>
      <c r="M30" s="27"/>
      <c r="N30" s="48">
        <f>SUM(N21:N29)</f>
        <v>497285878.4000001</v>
      </c>
      <c r="O30" s="27"/>
      <c r="P30" s="48">
        <f>SUM(P21:P29)</f>
        <v>9875088.8100000005</v>
      </c>
      <c r="Q30" s="32"/>
      <c r="R30" s="48">
        <f>SUM(R21:R29)</f>
        <v>-43078.270000000004</v>
      </c>
      <c r="S30" s="32"/>
      <c r="T30" s="48">
        <f>SUM(T21:T29)</f>
        <v>0</v>
      </c>
      <c r="U30" s="24"/>
      <c r="V30" s="48">
        <f>SUM(V21:V29)</f>
        <v>507117888.94000006</v>
      </c>
      <c r="W30" s="1"/>
    </row>
    <row r="31" spans="1:23" ht="19.350000000000001" customHeight="1" thickBot="1">
      <c r="B31" s="2" t="s">
        <v>583</v>
      </c>
      <c r="F31" s="35">
        <f>F19-F30</f>
        <v>315597633.7700001</v>
      </c>
      <c r="N31" s="35">
        <f>N19-N30</f>
        <v>307270326.00999999</v>
      </c>
      <c r="P31" s="1"/>
      <c r="Q31" s="32"/>
      <c r="R31" s="1"/>
      <c r="S31" s="32"/>
      <c r="T31" s="1"/>
      <c r="U31" s="24"/>
      <c r="V31" s="36">
        <f>V19-V30</f>
        <v>304151153.35000002</v>
      </c>
    </row>
    <row r="32" spans="1:23" ht="19.350000000000001" customHeight="1" thickTop="1">
      <c r="F32" s="27"/>
      <c r="N32" s="27"/>
      <c r="P32" s="1"/>
      <c r="Q32" s="32"/>
      <c r="R32" s="1"/>
      <c r="S32" s="32"/>
      <c r="T32" s="1"/>
      <c r="U32" s="24"/>
      <c r="V32" s="42"/>
    </row>
    <row r="33" spans="9:21" ht="19.350000000000001" customHeight="1">
      <c r="Q33" s="32"/>
      <c r="S33" s="32"/>
      <c r="U33" s="24"/>
    </row>
    <row r="34" spans="9:21" ht="19.350000000000001" customHeight="1">
      <c r="I34" s="12" t="s">
        <v>9</v>
      </c>
      <c r="K34" s="12"/>
      <c r="L34" s="8"/>
      <c r="M34" s="9"/>
      <c r="N34" s="9"/>
      <c r="O34" s="9"/>
      <c r="P34" s="9"/>
    </row>
    <row r="35" spans="9:21" ht="19.350000000000001" customHeight="1">
      <c r="I35" s="12" t="s">
        <v>584</v>
      </c>
      <c r="K35" s="12"/>
      <c r="L35" s="8"/>
      <c r="M35" s="9"/>
      <c r="N35" s="9"/>
      <c r="O35" s="9"/>
      <c r="P35" s="9"/>
    </row>
    <row r="37" spans="9:21" ht="20.100000000000001" customHeight="1">
      <c r="P37" s="27"/>
      <c r="Q37" s="24"/>
      <c r="R37" s="27"/>
      <c r="S37" s="27"/>
      <c r="T37" s="27"/>
    </row>
  </sheetData>
  <mergeCells count="1">
    <mergeCell ref="A1:V1"/>
  </mergeCells>
  <pageMargins left="0.59055118110236227" right="0.19685039370078741" top="0.51181102362204722" bottom="0.19685039370078741" header="0.43307086614173229" footer="0.15748031496062992"/>
  <pageSetup paperSize="9" scale="85"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3"/>
  <sheetViews>
    <sheetView view="pageBreakPreview" zoomScaleNormal="100" zoomScaleSheetLayoutView="100" workbookViewId="0">
      <selection activeCell="M143" sqref="M143"/>
    </sheetView>
  </sheetViews>
  <sheetFormatPr defaultColWidth="9.140625" defaultRowHeight="20.100000000000001" customHeight="1"/>
  <cols>
    <col min="1" max="1" width="4.140625" style="2" customWidth="1"/>
    <col min="2" max="4" width="9.140625" style="2" customWidth="1"/>
    <col min="5" max="5" width="7.5703125" style="2" customWidth="1"/>
    <col min="6" max="6" width="14.7109375" style="2" customWidth="1"/>
    <col min="7" max="7" width="1" style="2" customWidth="1"/>
    <col min="8" max="8" width="14.7109375" style="2" customWidth="1"/>
    <col min="9" max="9" width="1" style="2" customWidth="1"/>
    <col min="10" max="10" width="14.7109375" style="2" customWidth="1"/>
    <col min="11" max="11" width="1" style="2" customWidth="1"/>
    <col min="12" max="12" width="14.7109375" style="2" customWidth="1"/>
    <col min="13" max="13" width="1" style="2" customWidth="1"/>
    <col min="14" max="14" width="14.7109375" style="2" customWidth="1"/>
    <col min="15" max="15" width="1" style="2" customWidth="1"/>
    <col min="16" max="16" width="13.5703125" style="2" bestFit="1" customWidth="1"/>
    <col min="17" max="17" width="0.85546875" style="2" customWidth="1"/>
    <col min="18" max="18" width="16.7109375" style="2" customWidth="1"/>
    <col min="19" max="19" width="1" style="2" customWidth="1"/>
    <col min="20" max="16384" width="9.140625" style="2"/>
  </cols>
  <sheetData>
    <row r="1" spans="1:19" ht="19.5" customHeight="1">
      <c r="A1" s="667" t="s">
        <v>567</v>
      </c>
      <c r="B1" s="667"/>
      <c r="C1" s="667"/>
      <c r="D1" s="667"/>
      <c r="E1" s="667"/>
      <c r="F1" s="667"/>
      <c r="G1" s="667"/>
      <c r="H1" s="667"/>
      <c r="I1" s="667"/>
      <c r="J1" s="667"/>
      <c r="K1" s="667"/>
      <c r="L1" s="667"/>
      <c r="M1" s="667"/>
      <c r="N1" s="667"/>
      <c r="O1" s="667"/>
      <c r="P1" s="667"/>
      <c r="Q1" s="667"/>
      <c r="R1" s="667"/>
      <c r="S1" s="1"/>
    </row>
    <row r="2" spans="1:19" ht="20.100000000000001" customHeight="1">
      <c r="A2" s="50"/>
      <c r="B2" s="50"/>
      <c r="C2" s="50"/>
      <c r="D2" s="50"/>
      <c r="E2" s="50"/>
      <c r="F2" s="50"/>
      <c r="G2" s="50"/>
      <c r="H2" s="50"/>
      <c r="I2" s="50"/>
      <c r="J2" s="50"/>
      <c r="K2" s="50"/>
      <c r="L2" s="50"/>
      <c r="M2" s="50"/>
      <c r="N2" s="50"/>
      <c r="O2" s="50"/>
      <c r="P2" s="50"/>
      <c r="Q2" s="50"/>
      <c r="R2" s="50"/>
      <c r="S2" s="1"/>
    </row>
    <row r="3" spans="1:19" ht="20.100000000000001" customHeight="1">
      <c r="A3" s="3" t="s">
        <v>586</v>
      </c>
      <c r="C3" s="50"/>
      <c r="D3" s="50"/>
      <c r="E3" s="50"/>
      <c r="F3" s="50"/>
      <c r="G3" s="50"/>
      <c r="H3" s="50"/>
      <c r="I3" s="50"/>
      <c r="J3" s="50"/>
      <c r="K3" s="50"/>
      <c r="L3" s="50"/>
      <c r="M3" s="50"/>
      <c r="N3" s="50"/>
      <c r="O3" s="50"/>
      <c r="P3" s="50"/>
      <c r="Q3" s="50"/>
      <c r="R3" s="50"/>
      <c r="S3" s="1"/>
    </row>
    <row r="4" spans="1:19" ht="20.100000000000001" customHeight="1">
      <c r="A4" s="3"/>
      <c r="B4" s="14" t="s">
        <v>981</v>
      </c>
      <c r="C4" s="50"/>
      <c r="D4" s="50"/>
      <c r="E4" s="50"/>
      <c r="F4" s="50"/>
      <c r="G4" s="50"/>
      <c r="H4" s="50"/>
      <c r="I4" s="50"/>
      <c r="J4" s="50"/>
      <c r="K4" s="50"/>
      <c r="L4" s="50"/>
      <c r="M4" s="50"/>
      <c r="N4" s="50"/>
      <c r="O4" s="50"/>
      <c r="P4" s="50"/>
      <c r="Q4" s="50"/>
      <c r="R4" s="50"/>
      <c r="S4" s="1"/>
    </row>
    <row r="5" spans="1:19" ht="20.100000000000001" customHeight="1">
      <c r="A5" s="3"/>
      <c r="C5" s="4"/>
      <c r="D5" s="3"/>
      <c r="E5" s="3"/>
      <c r="F5" s="3"/>
      <c r="G5" s="3"/>
      <c r="H5" s="3"/>
      <c r="I5" s="3"/>
      <c r="J5" s="3"/>
      <c r="K5" s="3"/>
      <c r="L5" s="24"/>
      <c r="M5" s="24"/>
      <c r="N5" s="24"/>
      <c r="O5" s="1"/>
      <c r="P5" s="24"/>
      <c r="Q5" s="24"/>
      <c r="R5" s="25" t="s">
        <v>402</v>
      </c>
      <c r="S5" s="1"/>
    </row>
    <row r="6" spans="1:19" ht="20.100000000000001" customHeight="1">
      <c r="A6" s="3"/>
      <c r="B6" s="4"/>
      <c r="C6" s="4"/>
      <c r="D6" s="3"/>
      <c r="E6" s="3"/>
      <c r="F6" s="26" t="s">
        <v>587</v>
      </c>
      <c r="G6" s="26"/>
      <c r="H6" s="26"/>
      <c r="I6" s="26"/>
      <c r="J6" s="26"/>
      <c r="K6" s="26"/>
      <c r="L6" s="26"/>
      <c r="M6" s="26"/>
      <c r="N6" s="26"/>
      <c r="O6" s="26"/>
      <c r="P6" s="26"/>
      <c r="Q6" s="26"/>
      <c r="R6" s="26"/>
    </row>
    <row r="7" spans="1:19" ht="20.100000000000001" customHeight="1">
      <c r="A7" s="3"/>
      <c r="B7" s="4"/>
      <c r="C7" s="4"/>
      <c r="D7" s="3"/>
      <c r="E7" s="3"/>
      <c r="F7" s="44" t="str">
        <f>+'P27'!F7</f>
        <v>January 1, 2021</v>
      </c>
      <c r="G7" s="45"/>
      <c r="H7" s="45" t="s">
        <v>428</v>
      </c>
      <c r="I7" s="45"/>
      <c r="J7" s="46" t="s">
        <v>429</v>
      </c>
      <c r="K7" s="45"/>
      <c r="L7" s="44" t="str">
        <f>+'P27'!N7</f>
        <v>December 31, 2021</v>
      </c>
      <c r="M7" s="45"/>
      <c r="N7" s="45" t="s">
        <v>428</v>
      </c>
      <c r="O7" s="45"/>
      <c r="P7" s="46" t="s">
        <v>429</v>
      </c>
      <c r="Q7" s="46"/>
      <c r="R7" s="44" t="s">
        <v>931</v>
      </c>
    </row>
    <row r="8" spans="1:19" ht="20.100000000000001" customHeight="1">
      <c r="A8" s="3"/>
      <c r="B8" s="4" t="s">
        <v>570</v>
      </c>
      <c r="C8" s="4"/>
      <c r="D8" s="3"/>
      <c r="E8" s="3"/>
      <c r="F8" s="3"/>
      <c r="G8" s="3"/>
      <c r="H8" s="3"/>
      <c r="I8" s="3"/>
      <c r="K8" s="3"/>
      <c r="L8" s="3"/>
      <c r="M8" s="3"/>
      <c r="N8" s="3"/>
      <c r="O8" s="3"/>
      <c r="R8" s="3"/>
    </row>
    <row r="9" spans="1:19" ht="20.100000000000001" customHeight="1">
      <c r="A9" s="3"/>
      <c r="B9" s="4" t="s">
        <v>588</v>
      </c>
      <c r="C9" s="4"/>
      <c r="D9" s="3"/>
      <c r="E9" s="3"/>
      <c r="F9" s="24">
        <v>10633250</v>
      </c>
      <c r="G9" s="24"/>
      <c r="H9" s="39">
        <v>0</v>
      </c>
      <c r="I9" s="39"/>
      <c r="J9" s="39">
        <v>0</v>
      </c>
      <c r="K9" s="24"/>
      <c r="L9" s="24">
        <f t="shared" ref="L9:L16" si="0">SUM(F9:K9)</f>
        <v>10633250</v>
      </c>
      <c r="M9" s="24"/>
      <c r="N9" s="39">
        <v>0</v>
      </c>
      <c r="O9" s="39"/>
      <c r="P9" s="39">
        <v>0</v>
      </c>
      <c r="Q9" s="39"/>
      <c r="R9" s="27">
        <f>SUM(L9:P9)</f>
        <v>10633250</v>
      </c>
      <c r="S9" s="1"/>
    </row>
    <row r="10" spans="1:19" ht="20.100000000000001" customHeight="1">
      <c r="A10" s="3"/>
      <c r="B10" s="4" t="s">
        <v>572</v>
      </c>
      <c r="C10" s="4"/>
      <c r="D10" s="3"/>
      <c r="E10" s="3"/>
      <c r="F10" s="24">
        <v>12368511.92</v>
      </c>
      <c r="G10" s="24"/>
      <c r="H10" s="39">
        <v>0</v>
      </c>
      <c r="I10" s="39"/>
      <c r="J10" s="39">
        <v>0</v>
      </c>
      <c r="K10" s="24"/>
      <c r="L10" s="24">
        <f t="shared" si="0"/>
        <v>12368511.92</v>
      </c>
      <c r="M10" s="24"/>
      <c r="N10" s="39">
        <v>0</v>
      </c>
      <c r="O10" s="39"/>
      <c r="P10" s="39">
        <v>0</v>
      </c>
      <c r="Q10" s="39"/>
      <c r="R10" s="27">
        <f t="shared" ref="R10:R16" si="1">SUM(L10:P10)</f>
        <v>12368511.92</v>
      </c>
      <c r="S10" s="1"/>
    </row>
    <row r="11" spans="1:19" ht="20.100000000000001" customHeight="1">
      <c r="A11" s="3"/>
      <c r="B11" s="4" t="s">
        <v>573</v>
      </c>
      <c r="C11" s="4"/>
      <c r="D11" s="3"/>
      <c r="E11" s="3"/>
      <c r="F11" s="24">
        <v>5235984.42</v>
      </c>
      <c r="G11" s="24"/>
      <c r="H11" s="39">
        <v>0</v>
      </c>
      <c r="I11" s="39"/>
      <c r="J11" s="39">
        <v>0</v>
      </c>
      <c r="K11" s="24"/>
      <c r="L11" s="24">
        <f t="shared" si="0"/>
        <v>5235984.42</v>
      </c>
      <c r="M11" s="24"/>
      <c r="N11" s="39">
        <v>0</v>
      </c>
      <c r="O11" s="39"/>
      <c r="P11" s="39">
        <v>0</v>
      </c>
      <c r="Q11" s="39"/>
      <c r="R11" s="27">
        <f t="shared" si="1"/>
        <v>5235984.42</v>
      </c>
      <c r="S11" s="1"/>
    </row>
    <row r="12" spans="1:19" ht="20.100000000000001" customHeight="1">
      <c r="A12" s="3"/>
      <c r="B12" s="4" t="s">
        <v>574</v>
      </c>
      <c r="C12" s="4"/>
      <c r="D12" s="3"/>
      <c r="E12" s="3"/>
      <c r="F12" s="24">
        <v>36523145.18</v>
      </c>
      <c r="G12" s="24"/>
      <c r="H12" s="39">
        <v>3354395.68</v>
      </c>
      <c r="I12" s="39"/>
      <c r="J12" s="39">
        <v>-1881831.04</v>
      </c>
      <c r="K12" s="24"/>
      <c r="L12" s="24">
        <f t="shared" si="0"/>
        <v>37995709.82</v>
      </c>
      <c r="M12" s="24"/>
      <c r="N12" s="39">
        <v>1069236.48</v>
      </c>
      <c r="O12" s="39"/>
      <c r="P12" s="39">
        <v>-17000</v>
      </c>
      <c r="Q12" s="39"/>
      <c r="R12" s="27">
        <f t="shared" si="1"/>
        <v>39047946.299999997</v>
      </c>
      <c r="S12" s="1"/>
    </row>
    <row r="13" spans="1:19" ht="20.100000000000001" customHeight="1">
      <c r="A13" s="3"/>
      <c r="B13" s="4" t="s">
        <v>575</v>
      </c>
      <c r="C13" s="4"/>
      <c r="D13" s="3"/>
      <c r="E13" s="3"/>
      <c r="F13" s="24">
        <v>107930077.46000001</v>
      </c>
      <c r="G13" s="24"/>
      <c r="H13" s="39">
        <v>6090765.96</v>
      </c>
      <c r="I13" s="39"/>
      <c r="J13" s="39">
        <v>-5705152.7000000002</v>
      </c>
      <c r="K13" s="18"/>
      <c r="L13" s="24">
        <f t="shared" si="0"/>
        <v>108315690.72</v>
      </c>
      <c r="M13" s="24"/>
      <c r="N13" s="39">
        <v>2097550.67</v>
      </c>
      <c r="O13" s="39"/>
      <c r="P13" s="39">
        <v>-36654</v>
      </c>
      <c r="Q13" s="5"/>
      <c r="R13" s="27">
        <f t="shared" si="1"/>
        <v>110376587.39</v>
      </c>
      <c r="S13" s="1"/>
    </row>
    <row r="14" spans="1:19" ht="20.100000000000001" customHeight="1">
      <c r="A14" s="3"/>
      <c r="B14" s="4" t="s">
        <v>576</v>
      </c>
      <c r="C14" s="4"/>
      <c r="D14" s="3"/>
      <c r="E14" s="3"/>
      <c r="F14" s="24">
        <v>18600427.790000003</v>
      </c>
      <c r="G14" s="24"/>
      <c r="H14" s="39">
        <v>803897.67</v>
      </c>
      <c r="I14" s="39"/>
      <c r="J14" s="39">
        <v>-460028.86</v>
      </c>
      <c r="K14" s="24"/>
      <c r="L14" s="24">
        <f t="shared" si="0"/>
        <v>18944296.600000005</v>
      </c>
      <c r="M14" s="24"/>
      <c r="N14" s="39">
        <v>841005.36</v>
      </c>
      <c r="O14" s="39"/>
      <c r="P14" s="39">
        <v>0</v>
      </c>
      <c r="Q14" s="39"/>
      <c r="R14" s="27">
        <f t="shared" si="1"/>
        <v>19785301.960000005</v>
      </c>
      <c r="S14" s="1"/>
    </row>
    <row r="15" spans="1:19" ht="20.100000000000001" customHeight="1">
      <c r="A15" s="3"/>
      <c r="B15" s="4" t="s">
        <v>577</v>
      </c>
      <c r="C15" s="4"/>
      <c r="D15" s="3"/>
      <c r="E15" s="3"/>
      <c r="F15" s="24">
        <v>19151460.52</v>
      </c>
      <c r="G15" s="24"/>
      <c r="H15" s="39">
        <v>0</v>
      </c>
      <c r="I15" s="39"/>
      <c r="J15" s="39">
        <v>0</v>
      </c>
      <c r="K15" s="24"/>
      <c r="L15" s="24">
        <f t="shared" si="0"/>
        <v>19151460.52</v>
      </c>
      <c r="M15" s="24"/>
      <c r="N15" s="39">
        <v>0</v>
      </c>
      <c r="O15" s="39"/>
      <c r="P15" s="39">
        <v>0</v>
      </c>
      <c r="Q15" s="39"/>
      <c r="R15" s="27">
        <f t="shared" si="1"/>
        <v>19151460.52</v>
      </c>
      <c r="S15" s="1"/>
    </row>
    <row r="16" spans="1:19" ht="20.100000000000001" customHeight="1">
      <c r="A16" s="3"/>
      <c r="B16" s="4" t="s">
        <v>589</v>
      </c>
      <c r="C16" s="4"/>
      <c r="D16" s="3"/>
      <c r="E16" s="3"/>
      <c r="F16" s="24">
        <v>28116524.789999999</v>
      </c>
      <c r="G16" s="24"/>
      <c r="H16" s="39">
        <v>15929400</v>
      </c>
      <c r="I16" s="39"/>
      <c r="J16" s="39">
        <v>-2663095.6800000002</v>
      </c>
      <c r="K16" s="24"/>
      <c r="L16" s="24">
        <f t="shared" si="0"/>
        <v>41382829.109999999</v>
      </c>
      <c r="M16" s="24"/>
      <c r="N16" s="39">
        <v>271000</v>
      </c>
      <c r="O16" s="39"/>
      <c r="P16" s="39">
        <v>0</v>
      </c>
      <c r="Q16" s="39"/>
      <c r="R16" s="27">
        <f t="shared" si="1"/>
        <v>41653829.109999999</v>
      </c>
      <c r="S16" s="1"/>
    </row>
    <row r="17" spans="1:19" ht="20.100000000000001" customHeight="1">
      <c r="A17" s="3"/>
      <c r="B17" s="4"/>
      <c r="C17" s="3" t="s">
        <v>412</v>
      </c>
      <c r="F17" s="49">
        <f>SUM(F9:F16)</f>
        <v>238559382.08000001</v>
      </c>
      <c r="G17" s="24"/>
      <c r="H17" s="49">
        <f>SUM(H9:H16)</f>
        <v>26178459.310000002</v>
      </c>
      <c r="I17" s="24"/>
      <c r="J17" s="49">
        <f>SUM(J9:J16)</f>
        <v>-10710108.280000001</v>
      </c>
      <c r="K17" s="24"/>
      <c r="L17" s="49">
        <f>SUM(L9:L16)</f>
        <v>254027733.11000001</v>
      </c>
      <c r="M17" s="24"/>
      <c r="N17" s="49">
        <f>SUM(N9:N16)</f>
        <v>4278792.51</v>
      </c>
      <c r="O17" s="24"/>
      <c r="P17" s="49">
        <f>SUM(P9:P16)</f>
        <v>-53654</v>
      </c>
      <c r="Q17" s="24"/>
      <c r="R17" s="49">
        <f>SUM(R9:R16)</f>
        <v>258252871.62</v>
      </c>
      <c r="S17" s="1"/>
    </row>
    <row r="18" spans="1:19" ht="20.100000000000001" customHeight="1">
      <c r="A18" s="3"/>
      <c r="B18" s="4" t="s">
        <v>581</v>
      </c>
      <c r="C18" s="4"/>
      <c r="D18" s="3"/>
      <c r="E18" s="3"/>
      <c r="F18" s="24"/>
      <c r="G18" s="24"/>
      <c r="H18" s="24"/>
      <c r="I18" s="24"/>
      <c r="J18" s="1"/>
      <c r="K18" s="24"/>
      <c r="L18" s="24"/>
      <c r="M18" s="24"/>
      <c r="N18" s="24"/>
      <c r="O18" s="24"/>
      <c r="P18" s="24"/>
      <c r="Q18" s="1"/>
      <c r="R18" s="24"/>
      <c r="S18" s="1"/>
    </row>
    <row r="19" spans="1:19" s="19" customFormat="1" ht="20.100000000000001" customHeight="1">
      <c r="A19" s="27"/>
      <c r="B19" s="4" t="str">
        <f>B10</f>
        <v xml:space="preserve">     Building and construction</v>
      </c>
      <c r="C19" s="4"/>
      <c r="D19" s="27"/>
      <c r="E19" s="27"/>
      <c r="F19" s="24">
        <v>9273324.9700000007</v>
      </c>
      <c r="G19" s="24"/>
      <c r="H19" s="39">
        <v>618425.49</v>
      </c>
      <c r="I19" s="39"/>
      <c r="J19" s="39">
        <v>0</v>
      </c>
      <c r="K19" s="24"/>
      <c r="L19" s="24">
        <f t="shared" ref="L19:L25" si="2">SUM(F19:K19)</f>
        <v>9891750.4600000009</v>
      </c>
      <c r="M19" s="24"/>
      <c r="N19" s="39">
        <v>152488.48000000001</v>
      </c>
      <c r="O19" s="39"/>
      <c r="P19" s="39">
        <v>0</v>
      </c>
      <c r="Q19" s="39"/>
      <c r="R19" s="27">
        <f>SUM(L19:P19)</f>
        <v>10044238.940000001</v>
      </c>
      <c r="S19" s="1"/>
    </row>
    <row r="20" spans="1:19" s="19" customFormat="1" ht="20.100000000000001" customHeight="1">
      <c r="A20" s="27"/>
      <c r="B20" s="4" t="str">
        <f>B11</f>
        <v xml:space="preserve">     Building improvement</v>
      </c>
      <c r="C20" s="4"/>
      <c r="D20" s="27"/>
      <c r="E20" s="27"/>
      <c r="F20" s="24">
        <v>2012564.01</v>
      </c>
      <c r="G20" s="24"/>
      <c r="H20" s="39">
        <v>245674.08</v>
      </c>
      <c r="I20" s="39"/>
      <c r="J20" s="39">
        <v>0</v>
      </c>
      <c r="K20" s="24"/>
      <c r="L20" s="24">
        <f t="shared" si="2"/>
        <v>2258238.09</v>
      </c>
      <c r="M20" s="24"/>
      <c r="N20" s="39">
        <v>60577.17</v>
      </c>
      <c r="O20" s="39"/>
      <c r="P20" s="39">
        <v>0</v>
      </c>
      <c r="Q20" s="39"/>
      <c r="R20" s="27">
        <f t="shared" ref="R20:R25" si="3">SUM(L20:P20)</f>
        <v>2318815.2599999998</v>
      </c>
      <c r="S20" s="1"/>
    </row>
    <row r="21" spans="1:19" s="19" customFormat="1" ht="20.100000000000001" customHeight="1">
      <c r="A21" s="27"/>
      <c r="B21" s="4" t="s">
        <v>574</v>
      </c>
      <c r="C21" s="4"/>
      <c r="D21" s="27"/>
      <c r="E21" s="27"/>
      <c r="F21" s="24">
        <v>28995856.099999998</v>
      </c>
      <c r="G21" s="24"/>
      <c r="H21" s="39">
        <v>3871384.42</v>
      </c>
      <c r="I21" s="39"/>
      <c r="J21" s="39">
        <v>-1839193.26</v>
      </c>
      <c r="K21" s="24"/>
      <c r="L21" s="24">
        <f t="shared" si="2"/>
        <v>31028047.259999994</v>
      </c>
      <c r="M21" s="24"/>
      <c r="N21" s="39">
        <v>914016.25</v>
      </c>
      <c r="O21" s="39"/>
      <c r="P21" s="39">
        <v>-16999</v>
      </c>
      <c r="Q21" s="39"/>
      <c r="R21" s="27">
        <f t="shared" si="3"/>
        <v>31925064.509999994</v>
      </c>
      <c r="S21" s="1"/>
    </row>
    <row r="22" spans="1:19" s="19" customFormat="1" ht="20.100000000000001" customHeight="1">
      <c r="A22" s="27"/>
      <c r="B22" s="4" t="str">
        <f>B13</f>
        <v xml:space="preserve">     Machinery  and equipment</v>
      </c>
      <c r="C22" s="4"/>
      <c r="D22" s="27"/>
      <c r="E22" s="27"/>
      <c r="F22" s="24">
        <v>91593766.480000049</v>
      </c>
      <c r="G22" s="24"/>
      <c r="H22" s="39">
        <v>5315828.57</v>
      </c>
      <c r="I22" s="39"/>
      <c r="J22" s="39">
        <v>-4411737.08</v>
      </c>
      <c r="K22" s="24"/>
      <c r="L22" s="24">
        <f t="shared" si="2"/>
        <v>92497857.970000044</v>
      </c>
      <c r="M22" s="24"/>
      <c r="N22" s="39">
        <v>1341205.4300000002</v>
      </c>
      <c r="O22" s="39"/>
      <c r="P22" s="39">
        <v>-26079.27</v>
      </c>
      <c r="Q22" s="39"/>
      <c r="R22" s="27">
        <f t="shared" si="3"/>
        <v>93812984.130000055</v>
      </c>
      <c r="S22" s="1"/>
    </row>
    <row r="23" spans="1:19" s="19" customFormat="1" ht="20.100000000000001" customHeight="1">
      <c r="A23" s="27"/>
      <c r="B23" s="4" t="str">
        <f>B14</f>
        <v xml:space="preserve">     Office furniture</v>
      </c>
      <c r="C23" s="4"/>
      <c r="D23" s="27"/>
      <c r="E23" s="27"/>
      <c r="F23" s="24">
        <v>15443258.310000001</v>
      </c>
      <c r="G23" s="24"/>
      <c r="H23" s="39">
        <v>1178917.78</v>
      </c>
      <c r="I23" s="39"/>
      <c r="J23" s="39">
        <v>-437708.19</v>
      </c>
      <c r="K23" s="24"/>
      <c r="L23" s="24">
        <f t="shared" si="2"/>
        <v>16184467.9</v>
      </c>
      <c r="M23" s="24"/>
      <c r="N23" s="39">
        <v>286079.84999999998</v>
      </c>
      <c r="O23" s="39"/>
      <c r="P23" s="39">
        <v>0</v>
      </c>
      <c r="Q23" s="39"/>
      <c r="R23" s="27">
        <f t="shared" si="3"/>
        <v>16470547.75</v>
      </c>
      <c r="S23" s="1"/>
    </row>
    <row r="24" spans="1:19" s="19" customFormat="1" ht="20.100000000000001" customHeight="1">
      <c r="A24" s="27"/>
      <c r="B24" s="4" t="str">
        <f>B15</f>
        <v xml:space="preserve">     Vehicles</v>
      </c>
      <c r="C24" s="4"/>
      <c r="D24" s="27"/>
      <c r="E24" s="27"/>
      <c r="F24" s="24">
        <v>19151409.52</v>
      </c>
      <c r="G24" s="24"/>
      <c r="H24" s="39">
        <v>0</v>
      </c>
      <c r="I24" s="39"/>
      <c r="J24" s="39">
        <v>0</v>
      </c>
      <c r="K24" s="24"/>
      <c r="L24" s="24">
        <f t="shared" si="2"/>
        <v>19151409.52</v>
      </c>
      <c r="M24" s="24"/>
      <c r="N24" s="39">
        <v>0</v>
      </c>
      <c r="O24" s="39"/>
      <c r="P24" s="39">
        <v>0</v>
      </c>
      <c r="Q24" s="39"/>
      <c r="R24" s="27">
        <f t="shared" si="3"/>
        <v>19151409.52</v>
      </c>
      <c r="S24" s="1"/>
    </row>
    <row r="25" spans="1:19" s="19" customFormat="1" ht="20.100000000000001" customHeight="1">
      <c r="A25" s="27"/>
      <c r="B25" s="4" t="str">
        <f>B16</f>
        <v xml:space="preserve">     Temporary building </v>
      </c>
      <c r="C25" s="4"/>
      <c r="D25" s="27"/>
      <c r="E25" s="27"/>
      <c r="F25" s="24">
        <v>10584888.309999999</v>
      </c>
      <c r="G25" s="24"/>
      <c r="H25" s="39">
        <v>5100583.99</v>
      </c>
      <c r="I25" s="39"/>
      <c r="J25" s="39">
        <v>-1306512.01</v>
      </c>
      <c r="K25" s="24"/>
      <c r="L25" s="24">
        <f t="shared" si="2"/>
        <v>14378960.289999999</v>
      </c>
      <c r="M25" s="24"/>
      <c r="N25" s="39">
        <v>1824999.0899999999</v>
      </c>
      <c r="O25" s="39"/>
      <c r="P25" s="39">
        <v>0</v>
      </c>
      <c r="Q25" s="39"/>
      <c r="R25" s="27">
        <f t="shared" si="3"/>
        <v>16203959.379999999</v>
      </c>
      <c r="S25" s="1"/>
    </row>
    <row r="26" spans="1:19" ht="20.100000000000001" customHeight="1">
      <c r="C26" s="3" t="s">
        <v>412</v>
      </c>
      <c r="F26" s="49">
        <f>SUM(F19:F25)</f>
        <v>177055067.70000005</v>
      </c>
      <c r="G26" s="24"/>
      <c r="H26" s="49">
        <f>SUM(H19:H25)</f>
        <v>16330814.33</v>
      </c>
      <c r="I26" s="24"/>
      <c r="J26" s="49">
        <f>SUM(J19:J25)</f>
        <v>-7995150.54</v>
      </c>
      <c r="K26" s="24"/>
      <c r="L26" s="49">
        <f>SUM(L19:L25)</f>
        <v>185390731.49000004</v>
      </c>
      <c r="M26" s="24"/>
      <c r="N26" s="49">
        <f>SUM(N19:N25)</f>
        <v>4579366.2699999996</v>
      </c>
      <c r="O26" s="24"/>
      <c r="P26" s="49">
        <f>SUM(P19:P25)</f>
        <v>-43078.270000000004</v>
      </c>
      <c r="Q26" s="24"/>
      <c r="R26" s="49">
        <f>SUM(R19:R25)</f>
        <v>189927019.49000004</v>
      </c>
      <c r="S26" s="1"/>
    </row>
    <row r="27" spans="1:19" ht="20.100000000000001" customHeight="1" thickBot="1">
      <c r="B27" s="2" t="s">
        <v>583</v>
      </c>
      <c r="F27" s="37">
        <f>F17-F26</f>
        <v>61504314.379999965</v>
      </c>
      <c r="G27" s="1"/>
      <c r="H27" s="1"/>
      <c r="I27" s="1"/>
      <c r="J27" s="1"/>
      <c r="K27" s="1"/>
      <c r="L27" s="37">
        <f>L17-L26</f>
        <v>68637001.619999975</v>
      </c>
      <c r="M27" s="1"/>
      <c r="N27" s="1"/>
      <c r="O27" s="1"/>
      <c r="P27" s="1"/>
      <c r="Q27" s="1"/>
      <c r="R27" s="37">
        <f>R17-R26</f>
        <v>68325852.129999965</v>
      </c>
    </row>
    <row r="28" spans="1:19" ht="20.100000000000001" customHeight="1" thickTop="1">
      <c r="D28" s="28"/>
      <c r="E28" s="28"/>
      <c r="G28" s="28"/>
      <c r="H28" s="28"/>
      <c r="I28" s="28"/>
      <c r="K28" s="28"/>
    </row>
    <row r="29" spans="1:19" ht="20.100000000000001" customHeight="1">
      <c r="D29" s="28"/>
      <c r="E29" s="28"/>
      <c r="G29" s="28"/>
      <c r="H29" s="28"/>
      <c r="I29" s="28"/>
      <c r="K29" s="28"/>
    </row>
    <row r="30" spans="1:19" ht="20.100000000000001" customHeight="1">
      <c r="F30" s="12" t="s">
        <v>9</v>
      </c>
      <c r="G30" s="23"/>
      <c r="H30" s="23"/>
      <c r="Q30" s="11"/>
    </row>
    <row r="31" spans="1:19" ht="20.100000000000001" customHeight="1">
      <c r="F31" s="12" t="s">
        <v>584</v>
      </c>
      <c r="G31" s="23"/>
      <c r="H31" s="23"/>
      <c r="P31" s="30"/>
      <c r="Q31" s="11"/>
      <c r="R31" s="30"/>
    </row>
    <row r="32" spans="1:19" ht="20.100000000000001" customHeight="1">
      <c r="F32" s="19"/>
      <c r="G32" s="19"/>
      <c r="H32" s="19"/>
      <c r="I32" s="19"/>
      <c r="J32" s="27"/>
      <c r="K32" s="19"/>
      <c r="P32" s="30"/>
      <c r="Q32" s="27"/>
      <c r="R32" s="30"/>
    </row>
    <row r="33" spans="6:18" ht="20.100000000000001" customHeight="1">
      <c r="F33" s="19"/>
      <c r="G33" s="19"/>
      <c r="H33" s="19"/>
      <c r="I33" s="19"/>
      <c r="J33" s="27"/>
      <c r="K33" s="19"/>
      <c r="P33" s="30"/>
      <c r="Q33" s="27"/>
      <c r="R33" s="30"/>
    </row>
  </sheetData>
  <mergeCells count="1">
    <mergeCell ref="A1:R1"/>
  </mergeCells>
  <pageMargins left="0.76" right="0.39370078740157483" top="0.51181102362204722" bottom="0.39370078740157483" header="0.35433070866141736" footer="0.15748031496062992"/>
  <pageSetup paperSize="9" scale="90" fitToHeight="0"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0"/>
  <sheetViews>
    <sheetView view="pageBreakPreview" zoomScale="75" zoomScaleNormal="80" zoomScaleSheetLayoutView="75" workbookViewId="0">
      <selection activeCell="M143" sqref="M143"/>
    </sheetView>
  </sheetViews>
  <sheetFormatPr defaultColWidth="9.140625" defaultRowHeight="23.25" customHeight="1"/>
  <cols>
    <col min="1" max="1" width="4.42578125" style="315" customWidth="1"/>
    <col min="2" max="2" width="7.85546875" style="315" customWidth="1"/>
    <col min="3" max="3" width="9.140625" style="315" customWidth="1"/>
    <col min="4" max="4" width="10" style="315" customWidth="1"/>
    <col min="5" max="5" width="9.28515625" style="315" customWidth="1"/>
    <col min="6" max="6" width="1.5703125" style="315" customWidth="1"/>
    <col min="7" max="7" width="14.5703125" style="315" bestFit="1" customWidth="1"/>
    <col min="8" max="8" width="1.140625" style="315" customWidth="1"/>
    <col min="9" max="9" width="14.85546875" style="315" customWidth="1"/>
    <col min="10" max="10" width="1.140625" style="315" customWidth="1"/>
    <col min="11" max="11" width="14.85546875" style="315" customWidth="1"/>
    <col min="12" max="12" width="1.140625" style="315" customWidth="1"/>
    <col min="13" max="13" width="14.85546875" style="315" customWidth="1"/>
    <col min="14" max="14" width="1.140625" style="315" customWidth="1"/>
    <col min="15" max="15" width="15.7109375" style="315" bestFit="1" customWidth="1"/>
    <col min="16" max="16" width="1.140625" style="315" customWidth="1"/>
    <col min="17" max="17" width="14.5703125" style="315" bestFit="1" customWidth="1"/>
    <col min="18" max="18" width="1.140625" style="315" customWidth="1"/>
    <col min="19" max="19" width="14.85546875" style="315" customWidth="1"/>
    <col min="20" max="20" width="1.140625" style="315" customWidth="1"/>
    <col min="21" max="21" width="14.5703125" style="315" bestFit="1" customWidth="1"/>
    <col min="22" max="22" width="1.140625" style="315" customWidth="1"/>
    <col min="23" max="23" width="15.7109375" style="315" bestFit="1" customWidth="1"/>
    <col min="24" max="24" width="2.140625" style="315" customWidth="1"/>
    <col min="25" max="16384" width="9.140625" style="315"/>
  </cols>
  <sheetData>
    <row r="1" spans="1:23" ht="23.25" customHeight="1">
      <c r="A1" s="668" t="s">
        <v>585</v>
      </c>
      <c r="B1" s="668"/>
      <c r="C1" s="668"/>
      <c r="D1" s="668"/>
      <c r="E1" s="668"/>
      <c r="F1" s="668"/>
      <c r="G1" s="668"/>
      <c r="H1" s="668"/>
      <c r="I1" s="668"/>
      <c r="J1" s="668"/>
      <c r="K1" s="668"/>
      <c r="L1" s="668"/>
      <c r="M1" s="668"/>
      <c r="N1" s="668"/>
      <c r="O1" s="668"/>
      <c r="P1" s="668"/>
      <c r="Q1" s="668"/>
      <c r="R1" s="668"/>
      <c r="S1" s="668"/>
      <c r="T1" s="668"/>
      <c r="U1" s="668"/>
      <c r="V1" s="668"/>
      <c r="W1" s="668"/>
    </row>
    <row r="2" spans="1:23" ht="23.25" customHeight="1">
      <c r="A2" s="316"/>
      <c r="B2" s="316"/>
      <c r="C2" s="316"/>
      <c r="D2" s="316"/>
      <c r="E2" s="316"/>
      <c r="F2" s="316"/>
      <c r="G2" s="316"/>
      <c r="H2" s="316"/>
      <c r="I2" s="316"/>
      <c r="J2" s="316"/>
      <c r="K2" s="316"/>
      <c r="L2" s="316"/>
      <c r="M2" s="316"/>
      <c r="N2" s="316"/>
      <c r="O2" s="316"/>
      <c r="P2" s="316"/>
      <c r="Q2" s="316"/>
      <c r="R2" s="316"/>
      <c r="S2" s="316"/>
      <c r="T2" s="316"/>
      <c r="U2" s="316"/>
      <c r="V2" s="316"/>
      <c r="W2" s="316"/>
    </row>
    <row r="3" spans="1:23" s="209" customFormat="1" ht="23.25" customHeight="1">
      <c r="A3" s="317" t="s">
        <v>590</v>
      </c>
      <c r="B3" s="318"/>
      <c r="C3" s="319"/>
      <c r="D3" s="319"/>
      <c r="E3" s="319"/>
      <c r="F3" s="319"/>
      <c r="G3" s="319"/>
      <c r="H3" s="319"/>
      <c r="I3" s="319"/>
      <c r="J3" s="319"/>
      <c r="K3" s="319"/>
      <c r="L3" s="319"/>
      <c r="M3" s="319"/>
      <c r="N3" s="319"/>
    </row>
    <row r="4" spans="1:23" s="209" customFormat="1" ht="23.25" customHeight="1">
      <c r="A4" s="320" t="s">
        <v>954</v>
      </c>
      <c r="B4" s="321"/>
      <c r="C4" s="319"/>
      <c r="D4" s="319"/>
      <c r="E4" s="319"/>
      <c r="F4" s="319"/>
      <c r="G4" s="319"/>
      <c r="H4" s="319"/>
      <c r="I4" s="319"/>
      <c r="J4" s="319"/>
      <c r="K4" s="319"/>
      <c r="L4" s="319"/>
      <c r="M4" s="319"/>
      <c r="N4" s="319"/>
    </row>
    <row r="5" spans="1:23" s="276" customFormat="1" ht="23.25" customHeight="1">
      <c r="A5" s="209"/>
      <c r="B5" s="209"/>
      <c r="C5" s="209"/>
      <c r="D5" s="209"/>
      <c r="E5" s="317"/>
      <c r="F5" s="317"/>
      <c r="G5" s="322"/>
      <c r="H5" s="317"/>
      <c r="I5" s="322"/>
      <c r="J5" s="317"/>
      <c r="K5" s="322"/>
      <c r="L5" s="317"/>
      <c r="M5" s="322"/>
      <c r="N5" s="317"/>
      <c r="O5" s="323"/>
      <c r="P5" s="323"/>
      <c r="Q5" s="323"/>
      <c r="R5" s="323"/>
      <c r="S5" s="323"/>
      <c r="T5" s="323"/>
      <c r="U5" s="323"/>
      <c r="V5" s="209"/>
      <c r="W5" s="323" t="s">
        <v>402</v>
      </c>
    </row>
    <row r="6" spans="1:23" s="276" customFormat="1" ht="23.25" customHeight="1">
      <c r="A6" s="209"/>
      <c r="B6" s="209"/>
      <c r="C6" s="209"/>
      <c r="D6" s="209"/>
      <c r="E6" s="317"/>
      <c r="F6" s="126"/>
      <c r="G6" s="669" t="s">
        <v>403</v>
      </c>
      <c r="H6" s="669"/>
      <c r="I6" s="669"/>
      <c r="J6" s="669"/>
      <c r="K6" s="669"/>
      <c r="L6" s="669"/>
      <c r="M6" s="669"/>
      <c r="N6" s="669"/>
      <c r="O6" s="669"/>
      <c r="P6" s="126"/>
      <c r="Q6" s="669" t="s">
        <v>404</v>
      </c>
      <c r="R6" s="669"/>
      <c r="S6" s="669"/>
      <c r="T6" s="669"/>
      <c r="U6" s="669"/>
      <c r="V6" s="669"/>
      <c r="W6" s="669"/>
    </row>
    <row r="7" spans="1:23" s="276" customFormat="1" ht="23.25" customHeight="1">
      <c r="A7" s="209"/>
      <c r="B7" s="209"/>
      <c r="C7" s="209"/>
      <c r="D7" s="209"/>
      <c r="E7" s="317"/>
      <c r="F7" s="126"/>
      <c r="G7" s="670" t="s">
        <v>281</v>
      </c>
      <c r="H7" s="126"/>
      <c r="I7" s="670" t="s">
        <v>283</v>
      </c>
      <c r="J7" s="126"/>
      <c r="K7" s="671" t="s">
        <v>591</v>
      </c>
      <c r="L7" s="126"/>
      <c r="M7" s="670" t="s">
        <v>592</v>
      </c>
      <c r="N7" s="126"/>
      <c r="O7" s="670" t="s">
        <v>412</v>
      </c>
      <c r="P7" s="126"/>
      <c r="Q7" s="670" t="s">
        <v>281</v>
      </c>
      <c r="R7" s="126"/>
      <c r="S7" s="671" t="s">
        <v>195</v>
      </c>
      <c r="T7" s="126"/>
      <c r="U7" s="670" t="s">
        <v>592</v>
      </c>
      <c r="V7" s="126"/>
      <c r="W7" s="670" t="s">
        <v>412</v>
      </c>
    </row>
    <row r="8" spans="1:23" s="276" customFormat="1" ht="23.25" customHeight="1">
      <c r="A8" s="209"/>
      <c r="B8" s="209"/>
      <c r="C8" s="209"/>
      <c r="D8" s="209"/>
      <c r="E8" s="317"/>
      <c r="F8" s="126"/>
      <c r="G8" s="659"/>
      <c r="H8" s="126"/>
      <c r="I8" s="659"/>
      <c r="J8" s="126"/>
      <c r="K8" s="672"/>
      <c r="L8" s="126"/>
      <c r="M8" s="659"/>
      <c r="N8" s="80"/>
      <c r="O8" s="659"/>
      <c r="P8" s="126"/>
      <c r="Q8" s="659"/>
      <c r="R8" s="126"/>
      <c r="S8" s="672"/>
      <c r="T8" s="126"/>
      <c r="U8" s="659"/>
      <c r="V8" s="126"/>
      <c r="W8" s="659"/>
    </row>
    <row r="9" spans="1:23" s="276" customFormat="1" ht="23.25" customHeight="1">
      <c r="A9" s="209"/>
      <c r="B9" s="317" t="s">
        <v>593</v>
      </c>
      <c r="C9" s="317"/>
      <c r="D9" s="317"/>
      <c r="E9" s="317"/>
      <c r="F9" s="317"/>
      <c r="G9" s="322"/>
      <c r="H9" s="317"/>
      <c r="I9" s="322"/>
      <c r="J9" s="317"/>
      <c r="K9" s="322"/>
      <c r="L9" s="317"/>
      <c r="M9" s="322"/>
      <c r="N9" s="317"/>
      <c r="O9" s="323"/>
      <c r="P9" s="323"/>
      <c r="Q9" s="323"/>
      <c r="R9" s="323"/>
      <c r="S9" s="323"/>
      <c r="T9" s="323"/>
      <c r="U9" s="323"/>
      <c r="V9" s="209"/>
      <c r="W9" s="323"/>
    </row>
    <row r="10" spans="1:23" s="276" customFormat="1" ht="23.25" customHeight="1">
      <c r="A10" s="209"/>
      <c r="B10" s="317"/>
      <c r="C10" s="324" t="s">
        <v>955</v>
      </c>
      <c r="D10" s="324"/>
      <c r="E10" s="317"/>
      <c r="F10" s="317"/>
      <c r="G10" s="323">
        <v>56743094.189999998</v>
      </c>
      <c r="H10" s="323"/>
      <c r="I10" s="322">
        <v>4253685.28</v>
      </c>
      <c r="J10" s="323"/>
      <c r="K10" s="323">
        <v>54470733.18</v>
      </c>
      <c r="L10" s="323"/>
      <c r="M10" s="323">
        <v>12583028.369999999</v>
      </c>
      <c r="N10" s="317"/>
      <c r="O10" s="323">
        <f t="shared" ref="O10:O13" si="0">SUM(G10:M10)</f>
        <v>128050541.02000001</v>
      </c>
      <c r="P10" s="323"/>
      <c r="Q10" s="323">
        <v>49072505.68</v>
      </c>
      <c r="R10" s="323"/>
      <c r="S10" s="323">
        <v>53124503.350000001</v>
      </c>
      <c r="T10" s="323"/>
      <c r="U10" s="323">
        <v>12583028.369999999</v>
      </c>
      <c r="V10" s="209"/>
      <c r="W10" s="323">
        <f>SUM(Q10:U10)</f>
        <v>114780037.40000001</v>
      </c>
    </row>
    <row r="11" spans="1:23" s="276" customFormat="1" ht="23.25" customHeight="1">
      <c r="A11" s="209"/>
      <c r="B11" s="317"/>
      <c r="C11" s="325" t="s">
        <v>428</v>
      </c>
      <c r="D11" s="325"/>
      <c r="E11" s="317"/>
      <c r="F11" s="317"/>
      <c r="G11" s="323">
        <v>29056133.619999997</v>
      </c>
      <c r="H11" s="323"/>
      <c r="I11" s="322">
        <v>0</v>
      </c>
      <c r="J11" s="323"/>
      <c r="K11" s="323">
        <v>17996520.189999998</v>
      </c>
      <c r="L11" s="323"/>
      <c r="M11" s="323">
        <v>7574714.2000000011</v>
      </c>
      <c r="N11" s="317"/>
      <c r="O11" s="323">
        <f t="shared" si="0"/>
        <v>54627368.009999998</v>
      </c>
      <c r="P11" s="323"/>
      <c r="Q11" s="323">
        <v>16707804.189999999</v>
      </c>
      <c r="R11" s="323"/>
      <c r="S11" s="323">
        <v>15913525.199999999</v>
      </c>
      <c r="T11" s="323"/>
      <c r="U11" s="323">
        <v>7574714.2000000011</v>
      </c>
      <c r="V11" s="209"/>
      <c r="W11" s="323">
        <f>SUM(Q11:U11)</f>
        <v>40196043.590000004</v>
      </c>
    </row>
    <row r="12" spans="1:23" s="276" customFormat="1" ht="23.25" customHeight="1">
      <c r="A12" s="326"/>
      <c r="B12" s="317"/>
      <c r="C12" s="325" t="s">
        <v>429</v>
      </c>
      <c r="D12" s="325"/>
      <c r="E12" s="317"/>
      <c r="F12" s="317"/>
      <c r="G12" s="227">
        <v>0</v>
      </c>
      <c r="H12" s="173"/>
      <c r="I12" s="327">
        <v>0</v>
      </c>
      <c r="J12" s="173"/>
      <c r="K12" s="227">
        <v>-1740696.38</v>
      </c>
      <c r="L12" s="173"/>
      <c r="M12" s="227">
        <v>-64190.87</v>
      </c>
      <c r="N12" s="315"/>
      <c r="O12" s="227">
        <f t="shared" si="0"/>
        <v>-1804887.25</v>
      </c>
      <c r="P12" s="173"/>
      <c r="Q12" s="227">
        <v>0</v>
      </c>
      <c r="R12" s="173"/>
      <c r="S12" s="227">
        <v>-1740696.38</v>
      </c>
      <c r="T12" s="173"/>
      <c r="U12" s="227">
        <v>-64190.87</v>
      </c>
      <c r="V12" s="315"/>
      <c r="W12" s="328">
        <f>SUM(Q12:U12)</f>
        <v>-1804887.25</v>
      </c>
    </row>
    <row r="13" spans="1:23" s="276" customFormat="1" ht="23.25" customHeight="1">
      <c r="A13" s="326"/>
      <c r="B13" s="317"/>
      <c r="C13" s="324" t="s">
        <v>601</v>
      </c>
      <c r="D13" s="324"/>
      <c r="E13" s="317"/>
      <c r="F13" s="317"/>
      <c r="G13" s="315">
        <v>85799227.810000002</v>
      </c>
      <c r="H13" s="315"/>
      <c r="I13" s="315">
        <v>4253685.28</v>
      </c>
      <c r="J13" s="315"/>
      <c r="K13" s="315">
        <v>70726556.99000001</v>
      </c>
      <c r="L13" s="315"/>
      <c r="M13" s="315">
        <v>20093551.699999999</v>
      </c>
      <c r="N13" s="315"/>
      <c r="O13" s="315">
        <f t="shared" si="0"/>
        <v>180873021.78</v>
      </c>
      <c r="P13" s="315"/>
      <c r="Q13" s="315">
        <v>65780309.869999997</v>
      </c>
      <c r="R13" s="315"/>
      <c r="S13" s="315">
        <v>67297332.170000002</v>
      </c>
      <c r="T13" s="315"/>
      <c r="U13" s="315">
        <v>20093551.699999999</v>
      </c>
      <c r="V13" s="315"/>
      <c r="W13" s="315">
        <f>SUM(W10:W12)</f>
        <v>153171193.74000001</v>
      </c>
    </row>
    <row r="14" spans="1:23" s="276" customFormat="1" ht="23.25" customHeight="1">
      <c r="A14" s="326"/>
      <c r="B14" s="317"/>
      <c r="C14" s="325" t="s">
        <v>428</v>
      </c>
      <c r="D14" s="325"/>
      <c r="E14" s="317"/>
      <c r="F14" s="317"/>
      <c r="G14" s="315">
        <v>0</v>
      </c>
      <c r="H14" s="315"/>
      <c r="I14" s="322">
        <v>0</v>
      </c>
      <c r="J14" s="315"/>
      <c r="K14" s="315">
        <v>4926042.21</v>
      </c>
      <c r="L14" s="315"/>
      <c r="M14" s="315">
        <v>1185405.18</v>
      </c>
      <c r="N14" s="315"/>
      <c r="O14" s="173">
        <f>SUM(G14:M14)</f>
        <v>6111447.3899999997</v>
      </c>
      <c r="P14" s="315"/>
      <c r="Q14" s="315">
        <v>0</v>
      </c>
      <c r="R14" s="315"/>
      <c r="S14" s="315">
        <v>4926042.21</v>
      </c>
      <c r="T14" s="315"/>
      <c r="U14" s="315">
        <v>1185405.18</v>
      </c>
      <c r="V14" s="315"/>
      <c r="W14" s="323">
        <f>SUM(Q14:U14)</f>
        <v>6111447.3899999997</v>
      </c>
    </row>
    <row r="15" spans="1:23" s="276" customFormat="1" ht="23.25" customHeight="1">
      <c r="A15" s="326"/>
      <c r="B15" s="317"/>
      <c r="C15" s="325" t="s">
        <v>429</v>
      </c>
      <c r="D15" s="325"/>
      <c r="E15" s="317"/>
      <c r="F15" s="317"/>
      <c r="G15" s="315">
        <v>-22688961.789999999</v>
      </c>
      <c r="H15" s="315"/>
      <c r="I15" s="322">
        <v>0</v>
      </c>
      <c r="J15" s="315"/>
      <c r="K15" s="561">
        <v>-39194342</v>
      </c>
      <c r="L15" s="561"/>
      <c r="M15" s="561">
        <v>-5416270.0099999998</v>
      </c>
      <c r="N15" s="315"/>
      <c r="O15" s="577">
        <f>SUM(G15:M15)</f>
        <v>-67299573.799999997</v>
      </c>
      <c r="P15" s="315"/>
      <c r="Q15" s="315">
        <v>-15018368.289999999</v>
      </c>
      <c r="R15" s="315"/>
      <c r="S15" s="577">
        <v>-37848120.490000002</v>
      </c>
      <c r="T15" s="577"/>
      <c r="U15" s="577">
        <v>-5416270.0099999998</v>
      </c>
      <c r="V15" s="579"/>
      <c r="W15" s="600">
        <f>SUM(Q15:U15)</f>
        <v>-58282758.789999999</v>
      </c>
    </row>
    <row r="16" spans="1:23" s="276" customFormat="1" ht="23.25" customHeight="1">
      <c r="A16" s="326"/>
      <c r="B16" s="317"/>
      <c r="C16" s="324" t="s">
        <v>958</v>
      </c>
      <c r="D16" s="324"/>
      <c r="E16" s="317"/>
      <c r="F16" s="317"/>
      <c r="G16" s="329">
        <f>SUM(G13:G15)</f>
        <v>63110266.020000003</v>
      </c>
      <c r="H16" s="315"/>
      <c r="I16" s="329">
        <f>SUM(I13:I15)</f>
        <v>4253685.28</v>
      </c>
      <c r="J16" s="315"/>
      <c r="K16" s="329">
        <f>SUM(K13:K15)</f>
        <v>36458257.200000003</v>
      </c>
      <c r="L16" s="315"/>
      <c r="M16" s="329">
        <f>SUM(M13:M15)</f>
        <v>15862686.869999999</v>
      </c>
      <c r="N16" s="315"/>
      <c r="O16" s="329">
        <f>SUM(O13:O15)</f>
        <v>119684895.36999999</v>
      </c>
      <c r="P16" s="315"/>
      <c r="Q16" s="329">
        <f>SUM(Q13:Q15)</f>
        <v>50761941.579999998</v>
      </c>
      <c r="R16" s="315"/>
      <c r="S16" s="329">
        <f>SUM(S13:S15)</f>
        <v>34375253.889999993</v>
      </c>
      <c r="T16" s="315"/>
      <c r="U16" s="329">
        <f>SUM(U13:U15)</f>
        <v>15862686.869999999</v>
      </c>
      <c r="V16" s="315"/>
      <c r="W16" s="329">
        <f>SUM(W13:W15)</f>
        <v>100999882.34</v>
      </c>
    </row>
    <row r="17" spans="1:23" s="276" customFormat="1" ht="23.25" customHeight="1">
      <c r="A17" s="326"/>
      <c r="B17" s="317" t="s">
        <v>595</v>
      </c>
      <c r="C17" s="317"/>
      <c r="D17" s="317"/>
      <c r="E17" s="317"/>
      <c r="F17" s="317"/>
      <c r="G17" s="317"/>
      <c r="H17" s="317"/>
      <c r="I17" s="322"/>
      <c r="J17" s="317"/>
      <c r="K17" s="317"/>
      <c r="L17" s="317"/>
      <c r="M17" s="317"/>
      <c r="N17" s="317"/>
      <c r="O17" s="317"/>
      <c r="P17" s="317"/>
      <c r="Q17" s="317"/>
      <c r="R17" s="317"/>
      <c r="S17" s="317"/>
      <c r="T17" s="317"/>
      <c r="U17" s="317"/>
      <c r="V17" s="317"/>
      <c r="W17" s="322"/>
    </row>
    <row r="18" spans="1:23" ht="23.25" customHeight="1">
      <c r="B18" s="317"/>
      <c r="C18" s="317" t="s">
        <v>955</v>
      </c>
      <c r="D18" s="317"/>
      <c r="E18" s="317"/>
      <c r="F18" s="317"/>
      <c r="G18" s="173">
        <v>-25975726.82</v>
      </c>
      <c r="H18" s="173"/>
      <c r="I18" s="322">
        <v>-963098.52</v>
      </c>
      <c r="J18" s="173"/>
      <c r="K18" s="173">
        <v>-31988615.930000003</v>
      </c>
      <c r="L18" s="173"/>
      <c r="M18" s="173">
        <v>-6089845.3799999999</v>
      </c>
      <c r="O18" s="173">
        <f>SUM(G18:M18)</f>
        <v>-65017286.650000006</v>
      </c>
      <c r="P18" s="173"/>
      <c r="Q18" s="173">
        <v>-22295471.829999998</v>
      </c>
      <c r="R18" s="173"/>
      <c r="S18" s="173">
        <v>-31315501.010000002</v>
      </c>
      <c r="T18" s="173"/>
      <c r="U18" s="173">
        <v>-6089845.3799999999</v>
      </c>
      <c r="V18" s="173"/>
      <c r="W18" s="173">
        <f>SUM(Q18:U18)</f>
        <v>-59700818.220000006</v>
      </c>
    </row>
    <row r="19" spans="1:23" ht="23.25" customHeight="1">
      <c r="B19" s="317"/>
      <c r="C19" s="324" t="s">
        <v>596</v>
      </c>
      <c r="D19" s="324"/>
      <c r="E19" s="317"/>
      <c r="F19" s="317"/>
      <c r="G19" s="227">
        <v>-25233630.960000001</v>
      </c>
      <c r="H19" s="173"/>
      <c r="I19" s="327">
        <v>-963098.52</v>
      </c>
      <c r="J19" s="173"/>
      <c r="K19" s="227">
        <v>-25313551.040000003</v>
      </c>
      <c r="L19" s="173"/>
      <c r="M19" s="227">
        <v>-5431731.9500000002</v>
      </c>
      <c r="O19" s="227">
        <f>SUM(G19:M19)</f>
        <v>-56942012.470000006</v>
      </c>
      <c r="P19" s="173"/>
      <c r="Q19" s="227">
        <v>-21243297.48</v>
      </c>
      <c r="R19" s="173"/>
      <c r="S19" s="227">
        <v>-24640436.120000001</v>
      </c>
      <c r="T19" s="173"/>
      <c r="U19" s="227">
        <v>-5431731.9500000002</v>
      </c>
      <c r="V19" s="173"/>
      <c r="W19" s="227">
        <f>SUM(Q19:U19)</f>
        <v>-51315465.550000004</v>
      </c>
    </row>
    <row r="20" spans="1:23" ht="23.25" customHeight="1">
      <c r="B20" s="317"/>
      <c r="C20" s="317" t="str">
        <f>+C13</f>
        <v>As at December 31, 2021</v>
      </c>
      <c r="D20" s="317"/>
      <c r="E20" s="317"/>
      <c r="F20" s="317"/>
      <c r="G20" s="173">
        <f>SUM(G18:G19)</f>
        <v>-51209357.780000001</v>
      </c>
      <c r="H20" s="173"/>
      <c r="I20" s="173">
        <f>SUM(I18:I19)</f>
        <v>-1926197.04</v>
      </c>
      <c r="J20" s="173"/>
      <c r="K20" s="173">
        <f>SUM(K18:K19)</f>
        <v>-57302166.970000006</v>
      </c>
      <c r="L20" s="173"/>
      <c r="M20" s="173">
        <f>SUM(M18:M19)</f>
        <v>-11521577.33</v>
      </c>
      <c r="O20" s="173">
        <f>SUM(G20:M20)</f>
        <v>-121959299.12</v>
      </c>
      <c r="P20" s="173"/>
      <c r="Q20" s="173">
        <f>SUM(Q18:Q19)</f>
        <v>-43538769.310000002</v>
      </c>
      <c r="R20" s="173"/>
      <c r="S20" s="173">
        <f>SUM(S18:S19)</f>
        <v>-55955937.130000003</v>
      </c>
      <c r="T20" s="173"/>
      <c r="U20" s="173">
        <f>SUM(U18:U19)</f>
        <v>-11521577.33</v>
      </c>
      <c r="V20" s="173"/>
      <c r="W20" s="173">
        <f>SUM(W18:W19)</f>
        <v>-111016283.77000001</v>
      </c>
    </row>
    <row r="21" spans="1:23" ht="23.25" customHeight="1">
      <c r="B21" s="317"/>
      <c r="C21" s="325" t="s">
        <v>959</v>
      </c>
      <c r="D21" s="325"/>
      <c r="E21" s="317"/>
      <c r="F21" s="317"/>
      <c r="G21" s="577">
        <v>-5822938.2000000002</v>
      </c>
      <c r="H21" s="577"/>
      <c r="I21" s="578">
        <v>-240774.63</v>
      </c>
      <c r="J21" s="577"/>
      <c r="K21" s="577">
        <v>-4238446.49</v>
      </c>
      <c r="L21" s="577"/>
      <c r="M21" s="577">
        <v>-1228728.55</v>
      </c>
      <c r="N21" s="579"/>
      <c r="O21" s="577">
        <f t="shared" ref="O21" si="1">SUM(G21:M21)</f>
        <v>-11530887.870000001</v>
      </c>
      <c r="P21" s="577"/>
      <c r="Q21" s="577">
        <v>-4793911.17</v>
      </c>
      <c r="R21" s="577"/>
      <c r="S21" s="577">
        <v>-4064862.89</v>
      </c>
      <c r="T21" s="577"/>
      <c r="U21" s="577">
        <v>-1228728.55</v>
      </c>
      <c r="V21" s="577"/>
      <c r="W21" s="577">
        <f>SUM(Q21:U21)</f>
        <v>-10087502.610000001</v>
      </c>
    </row>
    <row r="22" spans="1:23" ht="23.25" customHeight="1">
      <c r="B22" s="317"/>
      <c r="C22" s="325" t="s">
        <v>429</v>
      </c>
      <c r="D22" s="325"/>
      <c r="E22" s="317"/>
      <c r="F22" s="317"/>
      <c r="G22" s="173">
        <v>22688956.690000001</v>
      </c>
      <c r="H22" s="173"/>
      <c r="I22" s="322">
        <v>0</v>
      </c>
      <c r="J22" s="173"/>
      <c r="K22" s="173">
        <v>39177850.540000007</v>
      </c>
      <c r="L22" s="173"/>
      <c r="M22" s="173">
        <v>5416269.6900000004</v>
      </c>
      <c r="O22" s="227">
        <f t="shared" ref="O22" si="2">SUM(G22:M22)</f>
        <v>67283076.920000002</v>
      </c>
      <c r="P22" s="173"/>
      <c r="Q22" s="173">
        <v>15018368.220000001</v>
      </c>
      <c r="R22" s="173"/>
      <c r="S22" s="173">
        <v>37831620.700000003</v>
      </c>
      <c r="T22" s="173"/>
      <c r="U22" s="173">
        <v>5416269.6900000004</v>
      </c>
      <c r="V22" s="173"/>
      <c r="W22" s="227">
        <f>SUM(Q22:U22)</f>
        <v>58266258.609999999</v>
      </c>
    </row>
    <row r="23" spans="1:23" ht="23.25" customHeight="1">
      <c r="B23" s="317"/>
      <c r="C23" s="317" t="str">
        <f>C16</f>
        <v>As at March 31, 2022</v>
      </c>
      <c r="D23" s="317"/>
      <c r="E23" s="317"/>
      <c r="F23" s="317"/>
      <c r="G23" s="330">
        <f>SUM(G20:G22)</f>
        <v>-34343339.290000007</v>
      </c>
      <c r="H23" s="173"/>
      <c r="I23" s="330">
        <f>SUM(I20:I22)</f>
        <v>-2166971.67</v>
      </c>
      <c r="J23" s="173"/>
      <c r="K23" s="330">
        <f>SUM(K20:K22)</f>
        <v>-22362762.920000002</v>
      </c>
      <c r="L23" s="173"/>
      <c r="M23" s="330">
        <f>SUM(M20:M22)</f>
        <v>-7334036.1900000004</v>
      </c>
      <c r="O23" s="330">
        <f>SUM(O20:O22)</f>
        <v>-66207110.070000008</v>
      </c>
      <c r="P23" s="173"/>
      <c r="Q23" s="330">
        <f>SUM(Q20:Q22)</f>
        <v>-33314312.260000005</v>
      </c>
      <c r="R23" s="173"/>
      <c r="S23" s="330">
        <f>SUM(S20:S22)</f>
        <v>-22189179.32</v>
      </c>
      <c r="T23" s="173"/>
      <c r="U23" s="330">
        <f>SUM(U20:U22)</f>
        <v>-7334036.1900000004</v>
      </c>
      <c r="V23" s="173"/>
      <c r="W23" s="330">
        <f>SUM(W20:W22)</f>
        <v>-62837527.770000011</v>
      </c>
    </row>
    <row r="24" spans="1:23" ht="23.25" customHeight="1">
      <c r="B24" s="317" t="s">
        <v>597</v>
      </c>
      <c r="C24" s="317"/>
      <c r="D24" s="317"/>
      <c r="E24" s="317"/>
      <c r="F24" s="317"/>
      <c r="G24" s="322"/>
      <c r="H24" s="317"/>
      <c r="I24" s="322"/>
      <c r="J24" s="317"/>
      <c r="K24" s="322"/>
      <c r="L24" s="317"/>
      <c r="M24" s="322"/>
    </row>
    <row r="25" spans="1:23" ht="23.25" customHeight="1" thickBot="1">
      <c r="B25" s="317"/>
      <c r="C25" s="317" t="str">
        <f>C13</f>
        <v>As at December 31, 2021</v>
      </c>
      <c r="D25" s="317"/>
      <c r="E25" s="317"/>
      <c r="F25" s="317"/>
      <c r="G25" s="322"/>
      <c r="H25" s="317"/>
      <c r="K25" s="322"/>
      <c r="L25" s="317"/>
      <c r="M25" s="322"/>
      <c r="O25" s="331">
        <f>+O13+O20</f>
        <v>58913722.659999996</v>
      </c>
      <c r="W25" s="331">
        <f>+W13+W20</f>
        <v>42154909.969999999</v>
      </c>
    </row>
    <row r="26" spans="1:23" ht="23.25" customHeight="1" thickTop="1" thickBot="1">
      <c r="B26" s="317"/>
      <c r="C26" s="317" t="str">
        <f>C16</f>
        <v>As at March 31, 2022</v>
      </c>
      <c r="D26" s="317"/>
      <c r="E26" s="317"/>
      <c r="F26" s="317"/>
      <c r="G26" s="322"/>
      <c r="H26" s="317"/>
      <c r="J26" s="317"/>
      <c r="K26" s="322"/>
      <c r="L26" s="317"/>
      <c r="M26" s="322"/>
      <c r="O26" s="331">
        <f>+O16+O23</f>
        <v>53477785.299999982</v>
      </c>
      <c r="W26" s="331">
        <f>+W16+W23</f>
        <v>38162354.569999993</v>
      </c>
    </row>
    <row r="27" spans="1:23" ht="23.25" customHeight="1" thickTop="1">
      <c r="B27" s="317"/>
      <c r="C27" s="317"/>
      <c r="D27" s="317"/>
      <c r="E27" s="317"/>
      <c r="F27" s="317"/>
      <c r="G27" s="322"/>
      <c r="H27" s="317"/>
      <c r="J27" s="317"/>
      <c r="K27" s="322"/>
      <c r="L27" s="317"/>
      <c r="M27" s="322"/>
    </row>
    <row r="28" spans="1:23" ht="23.25" customHeight="1">
      <c r="B28" s="317"/>
      <c r="C28" s="317"/>
      <c r="D28" s="317"/>
      <c r="E28" s="317"/>
      <c r="F28" s="317"/>
      <c r="G28" s="322"/>
      <c r="H28" s="317"/>
      <c r="J28" s="317"/>
      <c r="K28" s="322"/>
      <c r="L28" s="317"/>
      <c r="M28" s="322"/>
    </row>
    <row r="29" spans="1:23" ht="23.25" customHeight="1">
      <c r="A29" s="135"/>
      <c r="B29" s="135"/>
      <c r="C29" s="135"/>
      <c r="D29" s="135"/>
      <c r="E29" s="135"/>
      <c r="F29" s="80"/>
      <c r="G29" s="80"/>
      <c r="I29" s="80" t="s">
        <v>598</v>
      </c>
      <c r="J29" s="80"/>
      <c r="K29" s="135"/>
      <c r="L29" s="135"/>
      <c r="M29" s="135"/>
      <c r="N29" s="135"/>
      <c r="O29" s="62"/>
      <c r="P29" s="62"/>
      <c r="Q29" s="62"/>
      <c r="R29" s="62"/>
      <c r="S29" s="62"/>
      <c r="T29" s="62"/>
      <c r="U29" s="62"/>
      <c r="V29" s="62"/>
      <c r="W29" s="62"/>
    </row>
    <row r="30" spans="1:23" ht="23.25" customHeight="1">
      <c r="A30" s="135"/>
      <c r="B30" s="135"/>
      <c r="C30" s="135"/>
      <c r="D30" s="135"/>
      <c r="E30" s="135"/>
      <c r="F30" s="62"/>
      <c r="G30" s="80"/>
      <c r="I30" s="80" t="s">
        <v>618</v>
      </c>
      <c r="J30" s="80"/>
      <c r="K30" s="135"/>
      <c r="L30" s="135"/>
      <c r="M30" s="135"/>
      <c r="N30" s="135"/>
      <c r="O30" s="62"/>
      <c r="P30" s="62"/>
      <c r="Q30" s="62"/>
      <c r="R30" s="62"/>
      <c r="S30" s="62"/>
      <c r="T30" s="62"/>
      <c r="U30" s="62"/>
      <c r="V30" s="62"/>
      <c r="W30" s="62"/>
    </row>
  </sheetData>
  <mergeCells count="12">
    <mergeCell ref="A1:W1"/>
    <mergeCell ref="G6:O6"/>
    <mergeCell ref="Q6:W6"/>
    <mergeCell ref="W7:W8"/>
    <mergeCell ref="U7:U8"/>
    <mergeCell ref="S7:S8"/>
    <mergeCell ref="Q7:Q8"/>
    <mergeCell ref="O7:O8"/>
    <mergeCell ref="M7:M8"/>
    <mergeCell ref="K7:K8"/>
    <mergeCell ref="G7:G8"/>
    <mergeCell ref="I7:I8"/>
  </mergeCells>
  <pageMargins left="0.59055118110236227" right="0.19685039370078741" top="0.48" bottom="0.47244094488188981" header="0.31496062992125984" footer="0.35433070866141736"/>
  <pageSetup paperSize="9" scale="80"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5"/>
  <sheetViews>
    <sheetView zoomScale="110" zoomScaleNormal="110" zoomScaleSheetLayoutView="100" workbookViewId="0">
      <selection activeCell="M143" sqref="M143"/>
    </sheetView>
  </sheetViews>
  <sheetFormatPr defaultColWidth="9.140625" defaultRowHeight="26.25" customHeight="1"/>
  <cols>
    <col min="1" max="1" width="7.5703125" style="11" customWidth="1"/>
    <col min="2" max="3" width="9.140625" style="11" customWidth="1"/>
    <col min="4" max="4" width="2.85546875" style="11" customWidth="1"/>
    <col min="5" max="5" width="12.42578125" style="11" bestFit="1" customWidth="1"/>
    <col min="6" max="6" width="0.85546875" style="11" customWidth="1"/>
    <col min="7" max="7" width="13.7109375" style="11" customWidth="1"/>
    <col min="8" max="8" width="0.85546875" style="11" customWidth="1"/>
    <col min="9" max="9" width="9" style="11" customWidth="1"/>
    <col min="10" max="10" width="0.85546875" style="11" customWidth="1"/>
    <col min="11" max="11" width="12.42578125" style="11" bestFit="1" customWidth="1"/>
    <col min="12" max="12" width="0.85546875" style="11" customWidth="1"/>
    <col min="13" max="13" width="13.7109375" style="11" customWidth="1"/>
    <col min="14" max="14" width="0.85546875" style="11" customWidth="1"/>
    <col min="15" max="15" width="12.42578125" style="11" bestFit="1" customWidth="1"/>
    <col min="16" max="16" width="3.140625" style="11" customWidth="1"/>
    <col min="17" max="16384" width="9.140625" style="11"/>
  </cols>
  <sheetData>
    <row r="1" spans="1:17" ht="24.6" customHeight="1">
      <c r="A1" s="673" t="s">
        <v>619</v>
      </c>
      <c r="B1" s="673"/>
      <c r="C1" s="673"/>
      <c r="D1" s="673"/>
      <c r="E1" s="673"/>
      <c r="F1" s="673"/>
      <c r="G1" s="673"/>
      <c r="H1" s="673"/>
      <c r="I1" s="673"/>
      <c r="J1" s="673"/>
      <c r="K1" s="673"/>
      <c r="L1" s="673"/>
      <c r="M1" s="673"/>
      <c r="N1" s="673"/>
      <c r="O1" s="673"/>
    </row>
    <row r="2" spans="1:17" ht="24.6" customHeight="1">
      <c r="A2" s="13"/>
      <c r="B2" s="10"/>
      <c r="C2" s="341"/>
      <c r="D2" s="341"/>
      <c r="E2" s="341"/>
      <c r="G2" s="341"/>
      <c r="H2" s="13"/>
      <c r="I2" s="341"/>
      <c r="J2" s="13"/>
      <c r="K2" s="341"/>
    </row>
    <row r="3" spans="1:17" s="344" customFormat="1" ht="24.6" customHeight="1">
      <c r="A3" s="342" t="s">
        <v>620</v>
      </c>
      <c r="B3" s="342"/>
      <c r="C3" s="342"/>
      <c r="D3" s="342"/>
      <c r="E3" s="342"/>
      <c r="F3" s="342"/>
      <c r="G3" s="342"/>
      <c r="H3" s="343"/>
      <c r="I3" s="342"/>
      <c r="J3" s="343"/>
    </row>
    <row r="4" spans="1:17" s="344" customFormat="1" ht="24.6" customHeight="1">
      <c r="B4" s="11" t="s">
        <v>956</v>
      </c>
      <c r="C4" s="342"/>
      <c r="D4" s="342"/>
      <c r="E4" s="342"/>
      <c r="F4" s="342"/>
      <c r="G4" s="342"/>
      <c r="H4" s="343"/>
      <c r="I4" s="342"/>
      <c r="J4" s="343"/>
    </row>
    <row r="5" spans="1:17" s="347" customFormat="1" ht="24.6" customHeight="1">
      <c r="A5" s="345"/>
      <c r="B5" s="345"/>
      <c r="C5" s="345"/>
      <c r="D5" s="345"/>
      <c r="E5" s="674"/>
      <c r="F5" s="674"/>
      <c r="G5" s="674"/>
      <c r="H5" s="674"/>
      <c r="I5" s="674"/>
      <c r="J5" s="345"/>
      <c r="K5" s="346"/>
      <c r="O5" s="348" t="s">
        <v>402</v>
      </c>
    </row>
    <row r="6" spans="1:17" s="347" customFormat="1" ht="56.25">
      <c r="A6" s="345"/>
      <c r="B6" s="345"/>
      <c r="C6" s="345"/>
      <c r="D6" s="345"/>
      <c r="F6" s="601"/>
      <c r="G6" s="601"/>
      <c r="H6" s="601"/>
      <c r="I6" s="601"/>
      <c r="J6" s="602"/>
      <c r="L6" s="613"/>
      <c r="M6" s="614" t="s">
        <v>403</v>
      </c>
      <c r="N6" s="615"/>
      <c r="O6" s="616" t="s">
        <v>404</v>
      </c>
    </row>
    <row r="7" spans="1:17" s="347" customFormat="1" ht="24.6" customHeight="1">
      <c r="A7" s="345"/>
      <c r="B7" s="345"/>
      <c r="C7" s="345"/>
      <c r="D7" s="345"/>
      <c r="F7" s="603"/>
      <c r="G7" s="604"/>
      <c r="H7" s="603"/>
      <c r="I7" s="603"/>
      <c r="J7" s="602"/>
      <c r="L7" s="605"/>
      <c r="M7" s="349" t="s">
        <v>621</v>
      </c>
      <c r="N7" s="603"/>
      <c r="O7" s="349" t="s">
        <v>621</v>
      </c>
    </row>
    <row r="8" spans="1:17" s="347" customFormat="1" ht="24.6" customHeight="1">
      <c r="A8" s="345"/>
      <c r="B8" s="345"/>
      <c r="C8" s="345"/>
      <c r="D8" s="345"/>
      <c r="F8" s="605"/>
      <c r="G8" s="606"/>
      <c r="H8" s="607"/>
      <c r="I8" s="605"/>
      <c r="J8" s="607"/>
      <c r="L8" s="605"/>
      <c r="M8" s="350" t="s">
        <v>622</v>
      </c>
      <c r="N8" s="607"/>
      <c r="O8" s="350" t="s">
        <v>622</v>
      </c>
    </row>
    <row r="9" spans="1:17" s="347" customFormat="1" ht="24.6" customHeight="1">
      <c r="A9" s="345" t="s">
        <v>593</v>
      </c>
      <c r="B9" s="345"/>
      <c r="C9" s="345"/>
      <c r="D9" s="345"/>
      <c r="F9" s="604"/>
      <c r="G9" s="604"/>
      <c r="H9" s="604"/>
      <c r="I9" s="604"/>
      <c r="J9" s="604"/>
      <c r="L9" s="605"/>
      <c r="M9" s="345"/>
      <c r="N9" s="605"/>
      <c r="O9" s="345"/>
    </row>
    <row r="10" spans="1:17" s="347" customFormat="1" ht="24.6" customHeight="1">
      <c r="A10" s="345"/>
      <c r="B10" s="345" t="s">
        <v>957</v>
      </c>
      <c r="C10" s="345"/>
      <c r="D10" s="345"/>
      <c r="F10" s="605"/>
      <c r="G10" s="608"/>
      <c r="H10" s="604"/>
      <c r="I10" s="608"/>
      <c r="J10" s="604"/>
      <c r="L10" s="605"/>
      <c r="M10" s="351">
        <v>22697475.16</v>
      </c>
      <c r="N10" s="609"/>
      <c r="O10" s="351">
        <v>15491163.839999998</v>
      </c>
    </row>
    <row r="11" spans="1:17" s="347" customFormat="1" ht="24.6" customHeight="1">
      <c r="A11" s="345"/>
      <c r="B11" s="345" t="s">
        <v>623</v>
      </c>
      <c r="C11" s="345"/>
      <c r="D11" s="345"/>
      <c r="F11" s="609"/>
      <c r="G11" s="610"/>
      <c r="H11" s="604"/>
      <c r="I11" s="608"/>
      <c r="J11" s="604"/>
      <c r="L11" s="609"/>
      <c r="M11" s="351">
        <v>1502090</v>
      </c>
      <c r="N11" s="609"/>
      <c r="O11" s="352">
        <v>1445790</v>
      </c>
    </row>
    <row r="12" spans="1:17" s="347" customFormat="1" ht="24.6" customHeight="1">
      <c r="A12" s="345"/>
      <c r="B12" s="345" t="s">
        <v>601</v>
      </c>
      <c r="C12" s="345"/>
      <c r="D12" s="345"/>
      <c r="F12" s="604"/>
      <c r="G12" s="608"/>
      <c r="H12" s="604"/>
      <c r="I12" s="608"/>
      <c r="J12" s="604"/>
      <c r="L12" s="605"/>
      <c r="M12" s="354">
        <f>SUM(M10:M11)</f>
        <v>24199565.16</v>
      </c>
      <c r="N12" s="605"/>
      <c r="O12" s="354">
        <f>SUM(O10:O11)</f>
        <v>16936953.839999996</v>
      </c>
    </row>
    <row r="13" spans="1:17" s="347" customFormat="1" ht="24.6" customHeight="1">
      <c r="A13" s="345"/>
      <c r="B13" s="345" t="s">
        <v>623</v>
      </c>
      <c r="C13" s="345"/>
      <c r="D13" s="345"/>
      <c r="F13" s="609"/>
      <c r="G13" s="610"/>
      <c r="H13" s="609"/>
      <c r="I13" s="608"/>
      <c r="J13" s="611"/>
      <c r="L13" s="609"/>
      <c r="M13" s="351">
        <v>847920</v>
      </c>
      <c r="N13" s="609"/>
      <c r="O13" s="352">
        <v>782980</v>
      </c>
    </row>
    <row r="14" spans="1:17" s="347" customFormat="1" ht="24.6" customHeight="1">
      <c r="A14" s="345"/>
      <c r="B14" s="345" t="s">
        <v>1070</v>
      </c>
      <c r="C14" s="345"/>
      <c r="D14" s="345"/>
      <c r="F14" s="609"/>
      <c r="G14" s="610"/>
      <c r="H14" s="609"/>
      <c r="I14" s="608"/>
      <c r="J14" s="611"/>
      <c r="L14" s="609"/>
      <c r="M14" s="351">
        <v>-1577775</v>
      </c>
      <c r="N14" s="609"/>
      <c r="O14" s="352">
        <v>-1225500</v>
      </c>
    </row>
    <row r="15" spans="1:17" s="347" customFormat="1" ht="24.6" customHeight="1">
      <c r="A15" s="345"/>
      <c r="B15" s="345" t="s">
        <v>958</v>
      </c>
      <c r="C15" s="355"/>
      <c r="D15" s="355"/>
      <c r="F15" s="612"/>
      <c r="G15" s="608"/>
      <c r="H15" s="608"/>
      <c r="I15" s="608"/>
      <c r="J15" s="604"/>
      <c r="L15" s="605"/>
      <c r="M15" s="356">
        <f>SUM(M12:M14)</f>
        <v>23469710.16</v>
      </c>
      <c r="N15" s="605"/>
      <c r="O15" s="356">
        <f>SUM(O12:O14)</f>
        <v>16494433.839999996</v>
      </c>
    </row>
    <row r="16" spans="1:17" s="347" customFormat="1" ht="24.6" customHeight="1">
      <c r="A16" s="345" t="s">
        <v>595</v>
      </c>
      <c r="B16" s="345"/>
      <c r="C16" s="345"/>
      <c r="D16" s="345"/>
      <c r="F16" s="604"/>
      <c r="G16" s="604"/>
      <c r="H16" s="604"/>
      <c r="I16" s="604"/>
      <c r="J16" s="604"/>
      <c r="L16" s="605"/>
      <c r="M16" s="345"/>
      <c r="N16" s="605"/>
      <c r="O16" s="351"/>
      <c r="P16" s="605"/>
      <c r="Q16" s="605"/>
    </row>
    <row r="17" spans="1:17" s="347" customFormat="1" ht="24.6" customHeight="1">
      <c r="A17" s="345"/>
      <c r="B17" s="345" t="str">
        <f>B10</f>
        <v>As at January 1, 20201</v>
      </c>
      <c r="C17" s="345"/>
      <c r="D17" s="345"/>
      <c r="F17" s="605"/>
      <c r="G17" s="608"/>
      <c r="H17" s="605"/>
      <c r="I17" s="608"/>
      <c r="J17" s="604"/>
      <c r="L17" s="605"/>
      <c r="M17" s="351">
        <v>-16645647.41</v>
      </c>
      <c r="N17" s="609"/>
      <c r="O17" s="351">
        <v>-13103349.940000001</v>
      </c>
      <c r="P17" s="605"/>
      <c r="Q17" s="605"/>
    </row>
    <row r="18" spans="1:17" s="347" customFormat="1" ht="24.6" customHeight="1">
      <c r="A18" s="345"/>
      <c r="B18" s="345" t="s">
        <v>596</v>
      </c>
      <c r="C18" s="345"/>
      <c r="D18" s="345"/>
      <c r="F18" s="605"/>
      <c r="G18" s="608"/>
      <c r="H18" s="605"/>
      <c r="I18" s="608"/>
      <c r="J18" s="604"/>
      <c r="L18" s="605"/>
      <c r="M18" s="351">
        <v>-1823262.55</v>
      </c>
      <c r="N18" s="609"/>
      <c r="O18" s="351">
        <v>-1149665.31</v>
      </c>
      <c r="P18" s="605"/>
      <c r="Q18" s="605"/>
    </row>
    <row r="19" spans="1:17" s="347" customFormat="1" ht="24.6" customHeight="1">
      <c r="A19" s="345"/>
      <c r="B19" s="345" t="str">
        <f>B12</f>
        <v>As at December 31, 2021</v>
      </c>
      <c r="C19" s="345"/>
      <c r="D19" s="345"/>
      <c r="F19" s="608"/>
      <c r="G19" s="608"/>
      <c r="H19" s="608"/>
      <c r="I19" s="608"/>
      <c r="J19" s="608"/>
      <c r="L19" s="608"/>
      <c r="M19" s="354">
        <f>SUM(M17:M18)</f>
        <v>-18468909.960000001</v>
      </c>
      <c r="N19" s="608"/>
      <c r="O19" s="354">
        <f>SUM(O17:O18)</f>
        <v>-14253015.250000002</v>
      </c>
      <c r="P19" s="608"/>
      <c r="Q19" s="605"/>
    </row>
    <row r="20" spans="1:17" s="347" customFormat="1" ht="24.6" customHeight="1">
      <c r="A20" s="345"/>
      <c r="B20" s="345" t="s">
        <v>959</v>
      </c>
      <c r="C20" s="345"/>
      <c r="D20" s="345"/>
      <c r="F20" s="605"/>
      <c r="G20" s="608"/>
      <c r="H20" s="605"/>
      <c r="I20" s="608"/>
      <c r="J20" s="604"/>
      <c r="L20" s="605"/>
      <c r="M20" s="351">
        <v>-497957.97</v>
      </c>
      <c r="N20" s="609"/>
      <c r="O20" s="351">
        <v>-341710</v>
      </c>
    </row>
    <row r="21" spans="1:17" s="347" customFormat="1" ht="24.6" customHeight="1">
      <c r="A21" s="345"/>
      <c r="B21" s="345" t="s">
        <v>1070</v>
      </c>
      <c r="C21" s="345"/>
      <c r="D21" s="345"/>
      <c r="F21" s="605"/>
      <c r="G21" s="608"/>
      <c r="H21" s="605"/>
      <c r="I21" s="608"/>
      <c r="J21" s="604"/>
      <c r="L21" s="605"/>
      <c r="M21" s="351">
        <v>1576132.4</v>
      </c>
      <c r="N21" s="609"/>
      <c r="O21" s="351">
        <v>1225246</v>
      </c>
    </row>
    <row r="22" spans="1:17" s="347" customFormat="1" ht="24.6" customHeight="1">
      <c r="A22" s="345"/>
      <c r="B22" s="345" t="str">
        <f>+B15</f>
        <v>As at March 31, 2022</v>
      </c>
      <c r="C22" s="355"/>
      <c r="D22" s="355"/>
      <c r="F22" s="608"/>
      <c r="G22" s="608"/>
      <c r="H22" s="608"/>
      <c r="I22" s="608"/>
      <c r="J22" s="608"/>
      <c r="L22" s="608"/>
      <c r="M22" s="356">
        <f>SUM(M19:M21)</f>
        <v>-17390735.530000001</v>
      </c>
      <c r="N22" s="608"/>
      <c r="O22" s="356">
        <f>SUM(O19:O21)</f>
        <v>-13369479.250000002</v>
      </c>
    </row>
    <row r="23" spans="1:17" s="347" customFormat="1" ht="24.6" customHeight="1">
      <c r="A23" s="345" t="s">
        <v>597</v>
      </c>
      <c r="B23" s="345"/>
      <c r="C23" s="345"/>
      <c r="D23" s="345"/>
      <c r="F23" s="604"/>
      <c r="G23" s="608"/>
      <c r="H23" s="604"/>
      <c r="I23" s="608"/>
      <c r="J23" s="604"/>
      <c r="L23" s="605"/>
      <c r="M23" s="351"/>
      <c r="N23" s="605"/>
      <c r="O23" s="351"/>
    </row>
    <row r="24" spans="1:17" s="347" customFormat="1" ht="24.6" customHeight="1" thickBot="1">
      <c r="A24" s="345"/>
      <c r="B24" s="345" t="str">
        <f>B12</f>
        <v>As at December 31, 2021</v>
      </c>
      <c r="C24" s="345"/>
      <c r="D24" s="345"/>
      <c r="F24" s="610"/>
      <c r="G24" s="610"/>
      <c r="H24" s="610"/>
      <c r="I24" s="610"/>
      <c r="J24" s="610"/>
      <c r="L24" s="610"/>
      <c r="M24" s="357">
        <f>+M12+M19</f>
        <v>5730655.1999999993</v>
      </c>
      <c r="N24" s="610"/>
      <c r="O24" s="357">
        <f>+O12+O19</f>
        <v>2683938.5899999943</v>
      </c>
    </row>
    <row r="25" spans="1:17" s="347" customFormat="1" ht="24.6" customHeight="1" thickTop="1" thickBot="1">
      <c r="A25" s="345"/>
      <c r="B25" s="345" t="str">
        <f>B15</f>
        <v>As at March 31, 2022</v>
      </c>
      <c r="C25" s="345"/>
      <c r="D25" s="345"/>
      <c r="F25" s="604"/>
      <c r="G25" s="608"/>
      <c r="H25" s="604"/>
      <c r="I25" s="608"/>
      <c r="J25" s="604"/>
      <c r="L25" s="605"/>
      <c r="M25" s="358">
        <f>+M15+M22</f>
        <v>6078974.629999999</v>
      </c>
      <c r="N25" s="605"/>
      <c r="O25" s="358">
        <f>+O15+O22</f>
        <v>3124954.5899999943</v>
      </c>
    </row>
    <row r="26" spans="1:17" s="347" customFormat="1" ht="24.6" customHeight="1" thickTop="1">
      <c r="A26" s="345" t="s">
        <v>624</v>
      </c>
      <c r="B26" s="345"/>
      <c r="C26" s="345"/>
      <c r="D26" s="345"/>
      <c r="E26" s="351"/>
      <c r="F26" s="345"/>
      <c r="G26" s="351"/>
      <c r="H26" s="345"/>
      <c r="I26" s="351"/>
      <c r="J26" s="345"/>
      <c r="K26" s="351"/>
      <c r="L26" s="605"/>
      <c r="M26" s="605"/>
      <c r="N26" s="605"/>
      <c r="O26" s="605"/>
    </row>
    <row r="27" spans="1:17" s="347" customFormat="1" ht="24.6" customHeight="1">
      <c r="B27" s="345" t="s">
        <v>594</v>
      </c>
      <c r="C27" s="345"/>
      <c r="D27" s="345"/>
      <c r="E27" s="352"/>
      <c r="F27" s="353"/>
      <c r="G27" s="352"/>
      <c r="H27" s="345"/>
      <c r="J27" s="360"/>
      <c r="K27" s="359"/>
      <c r="L27" s="361"/>
      <c r="M27" s="359">
        <v>431770.57</v>
      </c>
      <c r="N27" s="360"/>
      <c r="O27" s="359">
        <v>256196.26</v>
      </c>
    </row>
    <row r="28" spans="1:17" s="347" customFormat="1" ht="24.6" customHeight="1">
      <c r="B28" s="345" t="s">
        <v>960</v>
      </c>
      <c r="C28" s="345"/>
      <c r="D28" s="345"/>
      <c r="F28" s="353"/>
      <c r="G28" s="352"/>
      <c r="H28" s="345"/>
      <c r="J28" s="363"/>
      <c r="K28" s="364"/>
      <c r="L28" s="364"/>
      <c r="M28" s="362">
        <f>-M20</f>
        <v>497957.97</v>
      </c>
      <c r="N28" s="364"/>
      <c r="O28" s="362">
        <f>-O20</f>
        <v>341710</v>
      </c>
    </row>
    <row r="29" spans="1:17" s="347" customFormat="1" ht="24.6" customHeight="1">
      <c r="B29" s="345"/>
      <c r="C29" s="345"/>
      <c r="D29" s="345"/>
      <c r="F29" s="353"/>
      <c r="G29" s="352"/>
      <c r="H29" s="345"/>
      <c r="I29" s="352"/>
      <c r="J29" s="353"/>
      <c r="O29" s="352"/>
    </row>
    <row r="30" spans="1:17" s="347" customFormat="1" ht="24.6" customHeight="1">
      <c r="B30" s="345"/>
      <c r="C30" s="345"/>
      <c r="D30" s="345"/>
      <c r="F30" s="353"/>
      <c r="G30" s="352"/>
      <c r="H30" s="345"/>
      <c r="I30" s="352"/>
      <c r="J30" s="353"/>
      <c r="O30" s="352"/>
    </row>
    <row r="31" spans="1:17" s="347" customFormat="1" ht="24.6" customHeight="1">
      <c r="B31" s="345"/>
      <c r="C31" s="345"/>
      <c r="D31" s="345"/>
      <c r="F31" s="353"/>
      <c r="G31" s="352"/>
      <c r="H31" s="345"/>
      <c r="I31" s="352"/>
      <c r="J31" s="353"/>
      <c r="O31" s="352"/>
    </row>
    <row r="32" spans="1:17" s="347" customFormat="1" ht="24.6" customHeight="1">
      <c r="B32" s="345"/>
      <c r="C32" s="345"/>
      <c r="D32" s="345"/>
      <c r="F32" s="353"/>
      <c r="G32" s="352"/>
      <c r="H32" s="345"/>
      <c r="I32" s="352"/>
      <c r="J32" s="353"/>
      <c r="O32" s="352"/>
    </row>
    <row r="33" spans="1:11" s="344" customFormat="1" ht="24.6" customHeight="1">
      <c r="A33" s="342"/>
      <c r="B33" s="342"/>
      <c r="C33" s="342"/>
      <c r="D33" s="342"/>
      <c r="E33" s="365"/>
      <c r="F33" s="342"/>
      <c r="G33" s="365"/>
      <c r="H33" s="342"/>
      <c r="I33" s="365"/>
      <c r="J33" s="365"/>
      <c r="K33" s="365"/>
    </row>
    <row r="34" spans="1:11" ht="24.6" customHeight="1">
      <c r="B34" s="12"/>
      <c r="D34" s="12" t="s">
        <v>9</v>
      </c>
      <c r="E34" s="12"/>
      <c r="F34" s="8"/>
      <c r="G34" s="57"/>
      <c r="H34" s="13"/>
      <c r="I34" s="57"/>
      <c r="J34" s="366"/>
      <c r="K34" s="367"/>
    </row>
    <row r="35" spans="1:11" ht="24.6" customHeight="1">
      <c r="B35" s="12"/>
      <c r="D35" s="12" t="s">
        <v>10</v>
      </c>
      <c r="E35" s="12"/>
      <c r="F35" s="8"/>
      <c r="G35" s="57"/>
      <c r="H35" s="13"/>
      <c r="I35" s="57"/>
      <c r="J35" s="366"/>
      <c r="K35" s="367"/>
    </row>
  </sheetData>
  <mergeCells count="2">
    <mergeCell ref="A1:O1"/>
    <mergeCell ref="E5:I5"/>
  </mergeCells>
  <pageMargins left="0.59055118110236227" right="0.39370078740157483" top="0.59055118110236227" bottom="0.39370078740157483" header="0.31496062992125984" footer="0.31496062992125984"/>
  <pageSetup paperSize="9" scale="90"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52"/>
  <sheetViews>
    <sheetView tabSelected="1" view="pageBreakPreview" topLeftCell="A133" zoomScale="95" zoomScaleNormal="100" zoomScaleSheetLayoutView="95" workbookViewId="0">
      <selection activeCell="G139" sqref="G139"/>
    </sheetView>
  </sheetViews>
  <sheetFormatPr defaultColWidth="9.140625" defaultRowHeight="28.35" customHeight="1"/>
  <cols>
    <col min="1" max="1" width="4.140625" style="61" customWidth="1"/>
    <col min="2" max="2" width="10" style="61" customWidth="1"/>
    <col min="3" max="3" width="9.140625" style="61" customWidth="1"/>
    <col min="4" max="4" width="5.42578125" style="61" customWidth="1"/>
    <col min="5" max="5" width="14.42578125" style="61" customWidth="1"/>
    <col min="6" max="6" width="1" style="61" customWidth="1"/>
    <col min="7" max="7" width="16.140625" style="61" customWidth="1"/>
    <col min="8" max="8" width="1" style="61" customWidth="1"/>
    <col min="9" max="9" width="18.5703125" style="61" customWidth="1"/>
    <col min="10" max="10" width="1" style="61" customWidth="1"/>
    <col min="11" max="11" width="16.140625" style="61" customWidth="1"/>
    <col min="12" max="12" width="1" style="61" customWidth="1"/>
    <col min="13" max="13" width="16.42578125" style="61" customWidth="1"/>
    <col min="14" max="14" width="2.85546875" style="61" customWidth="1"/>
    <col min="15" max="16384" width="9.140625" style="61"/>
  </cols>
  <sheetData>
    <row r="1" spans="1:13" ht="24.75" customHeight="1">
      <c r="A1" s="664" t="s">
        <v>625</v>
      </c>
      <c r="B1" s="664"/>
      <c r="C1" s="664"/>
      <c r="D1" s="664"/>
      <c r="E1" s="664"/>
      <c r="F1" s="664"/>
      <c r="G1" s="664"/>
      <c r="H1" s="664"/>
      <c r="I1" s="664"/>
      <c r="J1" s="664"/>
      <c r="K1" s="664"/>
      <c r="L1" s="664"/>
      <c r="M1" s="664"/>
    </row>
    <row r="2" spans="1:13" ht="24.75" customHeight="1">
      <c r="A2" s="60"/>
      <c r="B2" s="79"/>
      <c r="C2" s="79"/>
      <c r="D2" s="79"/>
      <c r="E2" s="174"/>
      <c r="F2" s="174"/>
      <c r="G2" s="174"/>
      <c r="I2" s="174"/>
      <c r="J2" s="60"/>
      <c r="K2" s="174"/>
      <c r="L2" s="60"/>
      <c r="M2" s="174"/>
    </row>
    <row r="3" spans="1:13" ht="24.75" customHeight="1">
      <c r="A3" s="302" t="s">
        <v>626</v>
      </c>
      <c r="B3" s="79"/>
      <c r="C3" s="79"/>
      <c r="D3" s="79"/>
      <c r="E3" s="174"/>
      <c r="F3" s="174"/>
      <c r="G3" s="174"/>
      <c r="I3" s="174"/>
      <c r="J3" s="60"/>
      <c r="K3" s="174"/>
      <c r="L3" s="60"/>
      <c r="M3" s="174"/>
    </row>
    <row r="4" spans="1:13" s="191" customFormat="1" ht="24.75" customHeight="1">
      <c r="B4" s="191" t="s">
        <v>961</v>
      </c>
    </row>
    <row r="5" spans="1:13" s="191" customFormat="1" ht="24.75" customHeight="1">
      <c r="M5" s="368" t="s">
        <v>402</v>
      </c>
    </row>
    <row r="6" spans="1:13" s="191" customFormat="1" ht="24.75" customHeight="1">
      <c r="G6" s="659" t="s">
        <v>403</v>
      </c>
      <c r="H6" s="659"/>
      <c r="I6" s="659"/>
      <c r="J6" s="332"/>
      <c r="K6" s="660" t="s">
        <v>404</v>
      </c>
      <c r="L6" s="660"/>
      <c r="M6" s="660"/>
    </row>
    <row r="7" spans="1:13" s="191" customFormat="1" ht="24.75" customHeight="1">
      <c r="G7" s="149" t="s">
        <v>931</v>
      </c>
      <c r="H7" s="61"/>
      <c r="I7" s="149" t="s">
        <v>600</v>
      </c>
      <c r="J7" s="216"/>
      <c r="K7" s="216" t="str">
        <f>+G7</f>
        <v>March 31, 2022</v>
      </c>
      <c r="L7" s="216"/>
      <c r="M7" s="216" t="str">
        <f>+I7</f>
        <v>December 31, 2021</v>
      </c>
    </row>
    <row r="8" spans="1:13" s="191" customFormat="1" ht="24.75" customHeight="1">
      <c r="B8" s="150" t="s">
        <v>627</v>
      </c>
      <c r="C8" s="150"/>
      <c r="D8" s="150"/>
    </row>
    <row r="9" spans="1:13" s="191" customFormat="1" ht="24.75" customHeight="1">
      <c r="B9" s="191" t="s">
        <v>628</v>
      </c>
      <c r="C9" s="150"/>
      <c r="D9" s="150"/>
    </row>
    <row r="10" spans="1:13" s="191" customFormat="1" ht="24.75" customHeight="1">
      <c r="B10" s="369" t="s">
        <v>629</v>
      </c>
      <c r="G10" s="62">
        <v>468275.06</v>
      </c>
      <c r="H10" s="62"/>
      <c r="I10" s="62">
        <v>468275.06</v>
      </c>
      <c r="J10" s="62"/>
      <c r="K10" s="62">
        <v>180275.06</v>
      </c>
      <c r="L10" s="62"/>
      <c r="M10" s="62">
        <v>180275.06</v>
      </c>
    </row>
    <row r="11" spans="1:13" s="191" customFormat="1" ht="24.75" customHeight="1">
      <c r="B11" s="191" t="s">
        <v>630</v>
      </c>
      <c r="G11" s="62"/>
      <c r="H11" s="62"/>
      <c r="I11" s="62"/>
      <c r="J11" s="62"/>
      <c r="K11" s="62"/>
      <c r="L11" s="62"/>
      <c r="M11" s="62"/>
    </row>
    <row r="12" spans="1:13" s="191" customFormat="1" ht="24.75" customHeight="1">
      <c r="B12" s="369" t="s">
        <v>631</v>
      </c>
      <c r="G12" s="62">
        <v>4814473.13</v>
      </c>
      <c r="H12" s="62"/>
      <c r="I12" s="62">
        <v>4814473.13</v>
      </c>
      <c r="J12" s="62"/>
      <c r="K12" s="62">
        <v>4814473.13</v>
      </c>
      <c r="L12" s="62"/>
      <c r="M12" s="62">
        <v>4814473.13</v>
      </c>
    </row>
    <row r="13" spans="1:13" s="191" customFormat="1" ht="24.75" customHeight="1">
      <c r="B13" s="191" t="s">
        <v>632</v>
      </c>
      <c r="G13" s="191">
        <v>27184760.809999999</v>
      </c>
      <c r="I13" s="191">
        <v>19995660.010000002</v>
      </c>
      <c r="K13" s="191">
        <v>21895058.050000001</v>
      </c>
      <c r="M13" s="191">
        <v>14696863</v>
      </c>
    </row>
    <row r="14" spans="1:13" s="191" customFormat="1" ht="24.75" customHeight="1">
      <c r="B14" s="191" t="s">
        <v>633</v>
      </c>
      <c r="G14" s="191">
        <v>26145249.050000001</v>
      </c>
      <c r="I14" s="191">
        <v>30990499.34</v>
      </c>
      <c r="K14" s="191">
        <v>25825249.050000001</v>
      </c>
      <c r="M14" s="191">
        <v>30670499.34</v>
      </c>
    </row>
    <row r="15" spans="1:13" s="191" customFormat="1" ht="24.75" customHeight="1">
      <c r="B15" s="191" t="s">
        <v>634</v>
      </c>
      <c r="G15" s="370">
        <v>-10936078.520000001</v>
      </c>
      <c r="I15" s="370">
        <v>-11789060.32</v>
      </c>
      <c r="K15" s="370">
        <v>-7632470.9100000001</v>
      </c>
      <c r="M15" s="370">
        <v>-8430981.9900000002</v>
      </c>
    </row>
    <row r="16" spans="1:13" s="191" customFormat="1" ht="24.75" customHeight="1">
      <c r="B16" s="191" t="s">
        <v>635</v>
      </c>
      <c r="G16" s="191">
        <v>12755342.35</v>
      </c>
      <c r="I16" s="191">
        <v>12940858.440000001</v>
      </c>
      <c r="K16" s="191">
        <v>8759925.5199999996</v>
      </c>
      <c r="M16" s="191">
        <v>9560685.1300000008</v>
      </c>
    </row>
    <row r="17" spans="1:13" s="191" customFormat="1" ht="24.75" customHeight="1">
      <c r="B17" s="191" t="s">
        <v>636</v>
      </c>
      <c r="G17" s="191">
        <v>16412633.289999999</v>
      </c>
      <c r="H17" s="370"/>
      <c r="I17" s="191">
        <v>14736282.17</v>
      </c>
      <c r="J17" s="370"/>
      <c r="K17" s="370">
        <v>-3006005.05</v>
      </c>
      <c r="L17" s="370"/>
      <c r="M17" s="370">
        <v>-2944685.15</v>
      </c>
    </row>
    <row r="18" spans="1:13" s="191" customFormat="1" ht="24.75" customHeight="1" thickBot="1">
      <c r="C18" s="191" t="s">
        <v>412</v>
      </c>
      <c r="G18" s="238">
        <f>SUM(G10:G17)</f>
        <v>76844655.169999987</v>
      </c>
      <c r="H18" s="371"/>
      <c r="I18" s="238">
        <f>SUM(I10:I17)</f>
        <v>72156987.830000013</v>
      </c>
      <c r="J18" s="371"/>
      <c r="K18" s="238">
        <f>SUM(K10:K17)</f>
        <v>50836504.850000009</v>
      </c>
      <c r="L18" s="371"/>
      <c r="M18" s="238">
        <f>SUM(M10:M17)</f>
        <v>48547128.520000003</v>
      </c>
    </row>
    <row r="19" spans="1:13" s="191" customFormat="1" ht="24.75" customHeight="1" thickTop="1">
      <c r="A19" s="61" t="s">
        <v>637</v>
      </c>
      <c r="B19" s="61"/>
      <c r="C19" s="61"/>
      <c r="D19" s="339"/>
      <c r="E19" s="339"/>
      <c r="F19" s="339"/>
      <c r="G19" s="339"/>
      <c r="H19" s="339"/>
      <c r="I19" s="220"/>
      <c r="L19" s="173"/>
      <c r="M19" s="62"/>
    </row>
    <row r="20" spans="1:13" s="191" customFormat="1" ht="24.75" customHeight="1">
      <c r="A20" s="298" t="s">
        <v>1043</v>
      </c>
      <c r="B20" s="61"/>
      <c r="C20" s="61"/>
      <c r="D20" s="61"/>
      <c r="E20" s="61"/>
      <c r="F20" s="61"/>
      <c r="G20" s="61"/>
      <c r="H20" s="61"/>
      <c r="I20" s="61"/>
      <c r="J20" s="61"/>
      <c r="K20" s="61"/>
      <c r="L20" s="173"/>
      <c r="M20" s="62"/>
    </row>
    <row r="21" spans="1:13" s="191" customFormat="1" ht="24.75" customHeight="1">
      <c r="A21" s="298" t="s">
        <v>1087</v>
      </c>
      <c r="B21" s="61"/>
      <c r="C21" s="61"/>
      <c r="D21" s="61"/>
      <c r="E21" s="61"/>
      <c r="F21" s="61"/>
      <c r="G21" s="61"/>
      <c r="H21" s="61"/>
      <c r="I21" s="61"/>
      <c r="J21" s="61"/>
      <c r="K21" s="61"/>
      <c r="L21" s="173"/>
      <c r="M21" s="62"/>
    </row>
    <row r="22" spans="1:13" s="191" customFormat="1" ht="24.75" customHeight="1">
      <c r="A22" s="61" t="s">
        <v>638</v>
      </c>
      <c r="B22" s="372"/>
    </row>
    <row r="23" spans="1:13" s="191" customFormat="1" ht="24.75" customHeight="1">
      <c r="A23" s="61" t="s">
        <v>1101</v>
      </c>
    </row>
    <row r="24" spans="1:13" s="191" customFormat="1" ht="24.75" customHeight="1">
      <c r="A24" s="61" t="s">
        <v>1103</v>
      </c>
    </row>
    <row r="25" spans="1:13" s="191" customFormat="1" ht="24.75" customHeight="1">
      <c r="A25" s="61" t="s">
        <v>1102</v>
      </c>
    </row>
    <row r="26" spans="1:13" ht="24.75" customHeight="1">
      <c r="A26" s="62" t="s">
        <v>1104</v>
      </c>
      <c r="B26" s="62"/>
      <c r="C26" s="62"/>
      <c r="D26" s="62"/>
      <c r="E26" s="62"/>
      <c r="F26" s="62"/>
      <c r="G26" s="62"/>
      <c r="H26" s="62"/>
      <c r="I26" s="62"/>
      <c r="J26" s="62"/>
      <c r="K26" s="62"/>
      <c r="L26" s="373"/>
      <c r="M26" s="374"/>
    </row>
    <row r="27" spans="1:13" ht="24.75" customHeight="1">
      <c r="A27" s="62" t="s">
        <v>1072</v>
      </c>
      <c r="B27" s="62"/>
      <c r="C27" s="375"/>
      <c r="D27" s="375"/>
      <c r="E27" s="62"/>
      <c r="F27" s="62"/>
      <c r="G27" s="62"/>
      <c r="H27" s="62"/>
      <c r="I27" s="62"/>
      <c r="J27" s="62"/>
      <c r="K27" s="62"/>
      <c r="L27" s="373"/>
      <c r="M27" s="374"/>
    </row>
    <row r="28" spans="1:13" ht="24.75" customHeight="1">
      <c r="A28" s="80" t="s">
        <v>1071</v>
      </c>
      <c r="B28" s="62"/>
      <c r="C28" s="375"/>
      <c r="D28" s="375"/>
      <c r="E28" s="62"/>
      <c r="F28" s="62"/>
      <c r="G28" s="62"/>
      <c r="H28" s="62"/>
      <c r="I28" s="62"/>
      <c r="J28" s="62"/>
      <c r="K28" s="62"/>
      <c r="L28" s="373"/>
      <c r="M28" s="374"/>
    </row>
    <row r="29" spans="1:13" ht="24.75" customHeight="1">
      <c r="A29" s="80"/>
      <c r="B29" s="80"/>
      <c r="C29" s="375"/>
      <c r="D29" s="62"/>
      <c r="E29" s="62"/>
      <c r="F29" s="62"/>
      <c r="G29" s="62"/>
      <c r="H29" s="62"/>
      <c r="I29" s="62"/>
      <c r="J29" s="62"/>
      <c r="K29" s="62"/>
      <c r="L29" s="62"/>
      <c r="M29" s="376" t="s">
        <v>402</v>
      </c>
    </row>
    <row r="30" spans="1:13" ht="24.75" customHeight="1">
      <c r="A30" s="80"/>
      <c r="B30" s="675" t="s">
        <v>640</v>
      </c>
      <c r="C30" s="675"/>
      <c r="E30" s="659" t="s">
        <v>641</v>
      </c>
      <c r="F30" s="659"/>
      <c r="G30" s="659"/>
      <c r="H30" s="80"/>
      <c r="I30" s="332" t="s">
        <v>642</v>
      </c>
      <c r="J30" s="143"/>
      <c r="K30" s="377"/>
      <c r="L30" s="336" t="s">
        <v>403</v>
      </c>
      <c r="M30" s="377"/>
    </row>
    <row r="31" spans="1:13" ht="24.75" customHeight="1">
      <c r="A31" s="80"/>
      <c r="B31" s="62"/>
      <c r="C31" s="62"/>
      <c r="E31" s="149" t="s">
        <v>931</v>
      </c>
      <c r="G31" s="149" t="s">
        <v>600</v>
      </c>
      <c r="H31" s="62"/>
      <c r="I31" s="296" t="s">
        <v>643</v>
      </c>
      <c r="J31" s="80"/>
      <c r="K31" s="194" t="str">
        <f>+E31</f>
        <v>March 31, 2022</v>
      </c>
      <c r="L31" s="80"/>
      <c r="M31" s="378" t="str">
        <f>+G31</f>
        <v>December 31, 2021</v>
      </c>
    </row>
    <row r="32" spans="1:13" ht="24.75" customHeight="1">
      <c r="A32" s="80"/>
      <c r="B32" s="62" t="s">
        <v>644</v>
      </c>
      <c r="C32" s="62"/>
      <c r="E32" s="66">
        <v>0</v>
      </c>
      <c r="F32" s="66"/>
      <c r="G32" s="66">
        <v>30</v>
      </c>
      <c r="H32" s="191"/>
      <c r="I32" s="296">
        <v>2</v>
      </c>
      <c r="J32" s="191"/>
      <c r="K32" s="379">
        <v>0</v>
      </c>
      <c r="L32" s="62"/>
      <c r="M32" s="379">
        <v>30000000</v>
      </c>
    </row>
    <row r="33" spans="1:13" ht="24.75" customHeight="1">
      <c r="A33" s="80"/>
      <c r="B33" s="62" t="s">
        <v>646</v>
      </c>
      <c r="C33" s="62"/>
      <c r="E33" s="62">
        <v>500</v>
      </c>
      <c r="F33" s="62"/>
      <c r="G33" s="62">
        <v>0</v>
      </c>
      <c r="H33" s="62"/>
      <c r="I33" s="296" t="s">
        <v>645</v>
      </c>
      <c r="J33" s="62"/>
      <c r="K33" s="62">
        <v>351150000</v>
      </c>
      <c r="L33" s="62"/>
      <c r="M33" s="62">
        <v>0</v>
      </c>
    </row>
    <row r="34" spans="1:13" ht="24.75" customHeight="1" thickBot="1">
      <c r="A34" s="80"/>
      <c r="B34" s="80"/>
      <c r="C34" s="191" t="s">
        <v>412</v>
      </c>
      <c r="E34" s="238">
        <f>SUM(E32:E33)</f>
        <v>500</v>
      </c>
      <c r="G34" s="238">
        <f>SUM(G32:G33)</f>
        <v>30</v>
      </c>
      <c r="H34" s="62">
        <v>273.33</v>
      </c>
      <c r="I34" s="62"/>
      <c r="J34" s="62"/>
      <c r="K34" s="238">
        <f>SUM(K32:K33)</f>
        <v>351150000</v>
      </c>
      <c r="L34" s="62"/>
      <c r="M34" s="238">
        <f>SUM(M32:M33)</f>
        <v>30000000</v>
      </c>
    </row>
    <row r="35" spans="1:13" s="191" customFormat="1" ht="24" customHeight="1" thickTop="1">
      <c r="A35" s="61"/>
    </row>
    <row r="36" spans="1:13" s="191" customFormat="1" ht="24" customHeight="1">
      <c r="A36" s="61"/>
    </row>
    <row r="37" spans="1:13" s="191" customFormat="1" ht="24" customHeight="1">
      <c r="A37" s="61"/>
    </row>
    <row r="38" spans="1:13" s="191" customFormat="1" ht="24" customHeight="1">
      <c r="A38" s="61"/>
      <c r="B38" s="80"/>
      <c r="C38" s="80"/>
      <c r="E38" s="80" t="s">
        <v>9</v>
      </c>
      <c r="F38" s="80"/>
      <c r="G38" s="62"/>
      <c r="I38" s="60"/>
      <c r="J38" s="60"/>
      <c r="K38" s="339"/>
      <c r="L38" s="64"/>
      <c r="M38" s="127"/>
    </row>
    <row r="39" spans="1:13" s="191" customFormat="1" ht="24" customHeight="1">
      <c r="A39" s="61"/>
      <c r="B39" s="80"/>
      <c r="C39" s="80"/>
      <c r="E39" s="80" t="s">
        <v>10</v>
      </c>
      <c r="F39" s="80"/>
      <c r="G39" s="62"/>
      <c r="I39" s="60"/>
      <c r="J39" s="60"/>
      <c r="K39" s="339"/>
      <c r="L39" s="64"/>
      <c r="M39" s="127"/>
    </row>
    <row r="40" spans="1:13" s="191" customFormat="1" ht="27" customHeight="1">
      <c r="A40" s="664" t="s">
        <v>639</v>
      </c>
      <c r="B40" s="664"/>
      <c r="C40" s="664"/>
      <c r="D40" s="664"/>
      <c r="E40" s="664"/>
      <c r="F40" s="664"/>
      <c r="G40" s="664"/>
      <c r="H40" s="664"/>
      <c r="I40" s="664"/>
      <c r="J40" s="664"/>
      <c r="K40" s="664"/>
      <c r="L40" s="664"/>
      <c r="M40" s="664"/>
    </row>
    <row r="41" spans="1:13" s="191" customFormat="1" ht="27" customHeight="1">
      <c r="A41" s="61"/>
      <c r="B41" s="80"/>
      <c r="C41" s="80"/>
      <c r="E41" s="80"/>
      <c r="F41" s="80"/>
      <c r="G41" s="62"/>
      <c r="I41" s="60"/>
      <c r="J41" s="60"/>
      <c r="K41" s="339"/>
      <c r="L41" s="64"/>
      <c r="M41" s="127"/>
    </row>
    <row r="42" spans="1:13" ht="27" customHeight="1">
      <c r="A42" s="62" t="s">
        <v>1100</v>
      </c>
      <c r="B42" s="62"/>
      <c r="C42" s="62"/>
      <c r="D42" s="62"/>
      <c r="E42" s="62"/>
      <c r="F42" s="62"/>
      <c r="G42" s="62"/>
      <c r="H42" s="62"/>
      <c r="I42" s="62"/>
      <c r="J42" s="62"/>
      <c r="K42" s="62"/>
      <c r="L42" s="373"/>
      <c r="M42" s="374"/>
    </row>
    <row r="43" spans="1:13" ht="27" customHeight="1">
      <c r="A43" s="80"/>
      <c r="B43" s="80"/>
      <c r="C43" s="375"/>
      <c r="D43" s="62"/>
      <c r="E43" s="62"/>
      <c r="F43" s="62"/>
      <c r="G43" s="62"/>
      <c r="H43" s="62"/>
      <c r="I43" s="62"/>
      <c r="J43" s="62"/>
      <c r="K43" s="62"/>
      <c r="L43" s="62"/>
      <c r="M43" s="376" t="s">
        <v>402</v>
      </c>
    </row>
    <row r="44" spans="1:13" ht="27" customHeight="1">
      <c r="A44" s="80"/>
      <c r="B44" s="675" t="s">
        <v>640</v>
      </c>
      <c r="C44" s="675"/>
      <c r="E44" s="659" t="s">
        <v>641</v>
      </c>
      <c r="F44" s="659"/>
      <c r="G44" s="659"/>
      <c r="H44" s="80"/>
      <c r="I44" s="332" t="s">
        <v>642</v>
      </c>
      <c r="J44" s="143"/>
      <c r="K44" s="377"/>
      <c r="L44" s="336" t="s">
        <v>404</v>
      </c>
      <c r="M44" s="377"/>
    </row>
    <row r="45" spans="1:13" ht="27" customHeight="1">
      <c r="A45" s="80"/>
      <c r="B45" s="62"/>
      <c r="C45" s="62"/>
      <c r="E45" s="149" t="s">
        <v>931</v>
      </c>
      <c r="G45" s="149" t="s">
        <v>600</v>
      </c>
      <c r="H45" s="62"/>
      <c r="I45" s="296" t="s">
        <v>643</v>
      </c>
      <c r="J45" s="80"/>
      <c r="K45" s="216" t="str">
        <f>+E45</f>
        <v>March 31, 2022</v>
      </c>
      <c r="L45" s="80"/>
      <c r="M45" s="378" t="str">
        <f>+G45</f>
        <v>December 31, 2021</v>
      </c>
    </row>
    <row r="46" spans="1:13" ht="27" customHeight="1">
      <c r="A46" s="80"/>
      <c r="B46" s="62" t="s">
        <v>644</v>
      </c>
      <c r="C46" s="62"/>
      <c r="E46" s="62">
        <v>0</v>
      </c>
      <c r="F46" s="62"/>
      <c r="G46" s="62">
        <v>20</v>
      </c>
      <c r="H46" s="62">
        <v>0</v>
      </c>
      <c r="I46" s="296">
        <v>2</v>
      </c>
      <c r="J46" s="62"/>
      <c r="K46" s="62">
        <v>0</v>
      </c>
      <c r="L46" s="62"/>
      <c r="M46" s="62">
        <v>20000000</v>
      </c>
    </row>
    <row r="47" spans="1:13" ht="27" customHeight="1">
      <c r="A47" s="80"/>
      <c r="B47" s="62" t="s">
        <v>646</v>
      </c>
      <c r="C47" s="62"/>
      <c r="E47" s="62">
        <v>500</v>
      </c>
      <c r="F47" s="62"/>
      <c r="G47" s="62">
        <v>0</v>
      </c>
      <c r="H47" s="62"/>
      <c r="I47" s="296" t="s">
        <v>645</v>
      </c>
      <c r="J47" s="62"/>
      <c r="K47" s="62">
        <v>351150000</v>
      </c>
      <c r="L47" s="62"/>
      <c r="M47" s="62">
        <v>0</v>
      </c>
    </row>
    <row r="48" spans="1:13" ht="27" customHeight="1" thickBot="1">
      <c r="A48" s="80"/>
      <c r="B48" s="80"/>
      <c r="C48" s="191" t="s">
        <v>412</v>
      </c>
      <c r="E48" s="238">
        <f>SUM(E46:E47)</f>
        <v>500</v>
      </c>
      <c r="G48" s="238">
        <f>SUM(G46:G47)</f>
        <v>20</v>
      </c>
      <c r="H48" s="62">
        <v>273.33</v>
      </c>
      <c r="I48" s="62"/>
      <c r="J48" s="62"/>
      <c r="K48" s="238">
        <f>SUM(K46:K47)</f>
        <v>351150000</v>
      </c>
      <c r="L48" s="62"/>
      <c r="M48" s="238">
        <f>SUM(M46:M47)</f>
        <v>20000000</v>
      </c>
    </row>
    <row r="49" spans="1:14" ht="27" customHeight="1" thickTop="1">
      <c r="A49" s="646" t="s">
        <v>1123</v>
      </c>
      <c r="B49" s="646"/>
      <c r="C49" s="647"/>
      <c r="D49" s="648"/>
      <c r="E49" s="649"/>
      <c r="F49" s="648"/>
      <c r="G49" s="649"/>
      <c r="H49" s="649"/>
      <c r="I49" s="649"/>
      <c r="J49" s="649"/>
      <c r="K49" s="649"/>
      <c r="L49" s="649"/>
      <c r="M49" s="649"/>
      <c r="N49" s="648"/>
    </row>
    <row r="50" spans="1:14" ht="27" customHeight="1">
      <c r="A50" s="646" t="s">
        <v>1124</v>
      </c>
      <c r="B50" s="646"/>
      <c r="C50" s="647"/>
      <c r="D50" s="648"/>
      <c r="E50" s="649"/>
      <c r="F50" s="648"/>
      <c r="G50" s="649"/>
      <c r="H50" s="649"/>
      <c r="I50" s="649"/>
      <c r="J50" s="649"/>
      <c r="K50" s="649"/>
      <c r="L50" s="649"/>
      <c r="M50" s="649"/>
      <c r="N50" s="648"/>
    </row>
    <row r="51" spans="1:14" s="191" customFormat="1" ht="27" customHeight="1">
      <c r="A51" s="61" t="s">
        <v>647</v>
      </c>
      <c r="B51" s="61"/>
      <c r="C51" s="61"/>
      <c r="D51" s="61"/>
      <c r="E51" s="61"/>
      <c r="F51" s="61"/>
      <c r="G51" s="61"/>
      <c r="H51" s="61"/>
      <c r="I51" s="61"/>
      <c r="J51" s="61"/>
      <c r="K51" s="61"/>
      <c r="L51" s="61"/>
      <c r="M51" s="61"/>
    </row>
    <row r="52" spans="1:14" s="191" customFormat="1" ht="27" customHeight="1">
      <c r="B52" s="191" t="s">
        <v>962</v>
      </c>
      <c r="C52" s="61"/>
      <c r="D52" s="61"/>
      <c r="E52" s="61"/>
      <c r="F52" s="61"/>
      <c r="G52" s="61"/>
      <c r="H52" s="61"/>
      <c r="I52" s="61"/>
      <c r="J52" s="61"/>
      <c r="K52" s="61"/>
      <c r="L52" s="61"/>
      <c r="M52" s="61"/>
    </row>
    <row r="53" spans="1:14" s="191" customFormat="1" ht="27" customHeight="1">
      <c r="A53" s="61"/>
      <c r="B53" s="61"/>
      <c r="C53" s="61"/>
      <c r="D53" s="61"/>
      <c r="E53" s="61"/>
      <c r="F53" s="61"/>
      <c r="G53" s="60"/>
      <c r="H53" s="60"/>
      <c r="I53" s="60"/>
      <c r="J53" s="60"/>
      <c r="K53" s="71"/>
      <c r="L53" s="71"/>
      <c r="M53" s="368" t="s">
        <v>402</v>
      </c>
    </row>
    <row r="54" spans="1:14" s="191" customFormat="1" ht="27" customHeight="1">
      <c r="A54" s="61"/>
      <c r="B54" s="61"/>
      <c r="C54" s="61"/>
      <c r="D54" s="61"/>
      <c r="E54" s="61"/>
      <c r="F54" s="61"/>
      <c r="G54" s="659" t="s">
        <v>403</v>
      </c>
      <c r="H54" s="659"/>
      <c r="I54" s="659"/>
      <c r="J54" s="639"/>
      <c r="K54" s="660" t="s">
        <v>404</v>
      </c>
      <c r="L54" s="660"/>
      <c r="M54" s="660"/>
    </row>
    <row r="55" spans="1:14" s="191" customFormat="1" ht="27" customHeight="1">
      <c r="A55" s="61"/>
      <c r="B55" s="61"/>
      <c r="C55" s="61"/>
      <c r="D55" s="61"/>
      <c r="E55" s="61"/>
      <c r="F55" s="61"/>
      <c r="G55" s="149" t="s">
        <v>931</v>
      </c>
      <c r="H55" s="61"/>
      <c r="I55" s="149" t="s">
        <v>600</v>
      </c>
      <c r="J55" s="216"/>
      <c r="K55" s="216" t="str">
        <f>+G55</f>
        <v>March 31, 2022</v>
      </c>
      <c r="L55" s="216"/>
      <c r="M55" s="216" t="str">
        <f>+I55</f>
        <v>December 31, 2021</v>
      </c>
    </row>
    <row r="56" spans="1:14" s="191" customFormat="1" ht="27" customHeight="1">
      <c r="A56" s="61"/>
      <c r="B56" s="79" t="s">
        <v>648</v>
      </c>
      <c r="C56" s="79"/>
      <c r="D56" s="79"/>
      <c r="E56" s="60"/>
      <c r="F56" s="60"/>
      <c r="G56" s="380">
        <v>491223828.77000004</v>
      </c>
      <c r="H56" s="62"/>
      <c r="I56" s="380">
        <v>437860574.35000014</v>
      </c>
      <c r="J56" s="62"/>
      <c r="K56" s="294">
        <v>453708815.64000005</v>
      </c>
      <c r="L56" s="62"/>
      <c r="M56" s="294">
        <v>413263853.70000011</v>
      </c>
    </row>
    <row r="57" spans="1:14" s="191" customFormat="1" ht="27" customHeight="1">
      <c r="A57" s="61"/>
      <c r="B57" s="61" t="s">
        <v>649</v>
      </c>
      <c r="C57" s="61"/>
      <c r="D57" s="61"/>
      <c r="E57" s="60"/>
      <c r="F57" s="333"/>
      <c r="G57" s="62"/>
      <c r="H57" s="62"/>
      <c r="I57" s="62"/>
      <c r="J57" s="62"/>
      <c r="K57" s="62"/>
      <c r="L57" s="62"/>
      <c r="M57" s="62"/>
    </row>
    <row r="58" spans="1:14" s="191" customFormat="1" ht="27" customHeight="1">
      <c r="A58" s="61"/>
      <c r="B58" s="79" t="s">
        <v>422</v>
      </c>
      <c r="C58" s="79"/>
      <c r="D58" s="79"/>
      <c r="E58" s="333"/>
      <c r="F58" s="333"/>
      <c r="G58" s="191">
        <v>161382340.23000002</v>
      </c>
      <c r="H58" s="62"/>
      <c r="I58" s="191">
        <v>202690775.93000001</v>
      </c>
      <c r="J58" s="62"/>
      <c r="K58" s="62">
        <v>190457151.74000001</v>
      </c>
      <c r="L58" s="62"/>
      <c r="M58" s="62">
        <v>218385882.78999999</v>
      </c>
    </row>
    <row r="59" spans="1:14" s="191" customFormat="1" ht="27" customHeight="1">
      <c r="A59" s="61"/>
      <c r="B59" s="79" t="s">
        <v>650</v>
      </c>
      <c r="C59" s="79"/>
      <c r="D59" s="79"/>
      <c r="E59" s="333"/>
      <c r="F59" s="333"/>
      <c r="G59" s="191">
        <v>161221693.63999999</v>
      </c>
      <c r="H59" s="62"/>
      <c r="I59" s="191">
        <v>210284816.92000002</v>
      </c>
      <c r="J59" s="62"/>
      <c r="K59" s="62">
        <v>139309499.33999997</v>
      </c>
      <c r="L59" s="62"/>
      <c r="M59" s="62">
        <v>190391065.33000001</v>
      </c>
    </row>
    <row r="60" spans="1:14" s="191" customFormat="1" ht="27" customHeight="1">
      <c r="A60" s="61"/>
      <c r="B60" s="191" t="s">
        <v>651</v>
      </c>
      <c r="C60" s="79"/>
      <c r="D60" s="79"/>
      <c r="E60" s="333"/>
      <c r="F60" s="333"/>
      <c r="G60" s="191">
        <v>91426.83</v>
      </c>
      <c r="H60" s="62"/>
      <c r="I60" s="191">
        <v>242342.6</v>
      </c>
      <c r="J60" s="62"/>
      <c r="K60" s="62">
        <v>0</v>
      </c>
      <c r="L60" s="62"/>
      <c r="M60" s="62">
        <v>0</v>
      </c>
    </row>
    <row r="61" spans="1:14" s="191" customFormat="1" ht="27" customHeight="1">
      <c r="A61" s="61"/>
      <c r="B61" s="315" t="s">
        <v>652</v>
      </c>
      <c r="C61" s="79"/>
      <c r="D61" s="79"/>
      <c r="E61" s="333"/>
      <c r="F61" s="333"/>
      <c r="G61" s="191">
        <v>6614447.54</v>
      </c>
      <c r="H61" s="62"/>
      <c r="I61" s="209">
        <v>15222810.91</v>
      </c>
      <c r="J61" s="209"/>
      <c r="K61" s="209">
        <v>4518625.54</v>
      </c>
      <c r="L61" s="209"/>
      <c r="M61" s="209">
        <v>13960597.91</v>
      </c>
    </row>
    <row r="62" spans="1:14" s="191" customFormat="1" ht="27" customHeight="1">
      <c r="A62" s="61"/>
      <c r="B62" s="315" t="s">
        <v>653</v>
      </c>
      <c r="C62" s="79"/>
      <c r="D62" s="79"/>
      <c r="E62" s="333"/>
      <c r="F62" s="333"/>
      <c r="G62" s="191">
        <v>8083139.7699999996</v>
      </c>
      <c r="H62" s="62"/>
      <c r="I62" s="191">
        <v>8330948.6300000008</v>
      </c>
      <c r="J62" s="62"/>
      <c r="K62" s="62">
        <v>6722508.4099999992</v>
      </c>
      <c r="L62" s="62"/>
      <c r="M62" s="62">
        <v>6818846.4600000009</v>
      </c>
    </row>
    <row r="63" spans="1:14" s="191" customFormat="1" ht="27" customHeight="1">
      <c r="A63" s="61"/>
      <c r="B63" s="79" t="s">
        <v>636</v>
      </c>
      <c r="C63" s="79"/>
      <c r="D63" s="79"/>
      <c r="E63" s="61"/>
      <c r="F63" s="333"/>
      <c r="G63" s="380">
        <v>5027288.45</v>
      </c>
      <c r="I63" s="381">
        <v>4039138.7099999972</v>
      </c>
      <c r="J63" s="315"/>
      <c r="K63" s="382">
        <v>3077062.45</v>
      </c>
      <c r="L63" s="315"/>
      <c r="M63" s="382">
        <v>2101100.46</v>
      </c>
    </row>
    <row r="64" spans="1:14" s="191" customFormat="1" ht="27" customHeight="1">
      <c r="A64" s="61"/>
      <c r="B64" s="61"/>
      <c r="C64" s="60" t="s">
        <v>654</v>
      </c>
      <c r="D64" s="60"/>
      <c r="E64" s="61"/>
      <c r="F64" s="333"/>
      <c r="G64" s="383">
        <f>SUM(G58:G63)</f>
        <v>342420336.45999998</v>
      </c>
      <c r="H64" s="62"/>
      <c r="I64" s="383">
        <f>SUM(I58:I63)</f>
        <v>440810833.70000005</v>
      </c>
      <c r="J64" s="62"/>
      <c r="K64" s="383">
        <f>SUM(K58:K63)</f>
        <v>344084847.48000002</v>
      </c>
      <c r="L64" s="62"/>
      <c r="M64" s="383">
        <f>SUM(M58:M63)</f>
        <v>431657492.94999999</v>
      </c>
    </row>
    <row r="65" spans="1:13" s="191" customFormat="1" ht="27" customHeight="1" thickBot="1">
      <c r="A65" s="61"/>
      <c r="B65" s="79" t="s">
        <v>655</v>
      </c>
      <c r="C65" s="79"/>
      <c r="D65" s="79"/>
      <c r="E65" s="60"/>
      <c r="F65" s="61"/>
      <c r="G65" s="238">
        <f>G64+G56</f>
        <v>833644165.23000002</v>
      </c>
      <c r="H65" s="62"/>
      <c r="I65" s="238">
        <f>I64+I56</f>
        <v>878671408.05000019</v>
      </c>
      <c r="J65" s="62"/>
      <c r="K65" s="238">
        <f>K64+K56</f>
        <v>797793663.12000012</v>
      </c>
      <c r="L65" s="62"/>
      <c r="M65" s="238">
        <f>M64+M56</f>
        <v>844921346.6500001</v>
      </c>
    </row>
    <row r="66" spans="1:13" ht="27" customHeight="1" thickTop="1">
      <c r="B66" s="80"/>
      <c r="C66" s="375"/>
      <c r="D66" s="375"/>
      <c r="E66" s="62"/>
      <c r="F66" s="62"/>
      <c r="G66" s="62"/>
      <c r="H66" s="62"/>
      <c r="I66" s="62"/>
      <c r="J66" s="62"/>
      <c r="K66" s="62"/>
      <c r="L66" s="373"/>
      <c r="M66" s="374"/>
    </row>
    <row r="67" spans="1:13" ht="27" customHeight="1">
      <c r="A67" s="80"/>
      <c r="B67" s="80"/>
      <c r="C67" s="375"/>
      <c r="D67" s="375"/>
      <c r="E67" s="62"/>
      <c r="F67" s="62"/>
      <c r="G67" s="62"/>
      <c r="H67" s="62"/>
      <c r="I67" s="62"/>
      <c r="J67" s="62"/>
      <c r="K67" s="62"/>
      <c r="L67" s="373"/>
      <c r="M67" s="374"/>
    </row>
    <row r="68" spans="1:13" ht="27" customHeight="1">
      <c r="A68" s="80"/>
      <c r="B68" s="80"/>
      <c r="C68" s="375"/>
      <c r="D68" s="375"/>
      <c r="E68" s="62"/>
      <c r="F68" s="62"/>
      <c r="G68" s="62"/>
      <c r="H68" s="62"/>
      <c r="I68" s="62"/>
      <c r="J68" s="62"/>
      <c r="K68" s="62"/>
      <c r="L68" s="373"/>
      <c r="M68" s="374"/>
    </row>
    <row r="69" spans="1:13" ht="27" customHeight="1">
      <c r="A69" s="80"/>
      <c r="B69" s="80"/>
      <c r="C69" s="375"/>
      <c r="D69" s="375"/>
      <c r="E69" s="62"/>
      <c r="F69" s="62"/>
      <c r="G69" s="62"/>
      <c r="H69" s="62"/>
      <c r="I69" s="62"/>
      <c r="J69" s="62"/>
      <c r="K69" s="62"/>
      <c r="L69" s="373"/>
      <c r="M69" s="374"/>
    </row>
    <row r="70" spans="1:13" ht="27" customHeight="1">
      <c r="B70" s="80"/>
      <c r="C70" s="80"/>
      <c r="D70" s="191"/>
      <c r="E70" s="80" t="s">
        <v>9</v>
      </c>
      <c r="F70" s="80"/>
      <c r="G70" s="62"/>
      <c r="H70" s="191"/>
      <c r="I70" s="60"/>
      <c r="J70" s="60"/>
      <c r="K70" s="339"/>
      <c r="L70" s="64"/>
      <c r="M70" s="127"/>
    </row>
    <row r="71" spans="1:13" ht="27" customHeight="1">
      <c r="B71" s="80"/>
      <c r="C71" s="80"/>
      <c r="D71" s="191"/>
      <c r="E71" s="80" t="s">
        <v>10</v>
      </c>
      <c r="F71" s="80"/>
      <c r="G71" s="62"/>
      <c r="H71" s="191"/>
      <c r="I71" s="60"/>
      <c r="J71" s="60"/>
      <c r="K71" s="339"/>
      <c r="L71" s="64"/>
      <c r="M71" s="127"/>
    </row>
    <row r="72" spans="1:13" ht="27" customHeight="1">
      <c r="B72" s="80"/>
      <c r="C72" s="80"/>
      <c r="D72" s="191"/>
      <c r="E72" s="80"/>
      <c r="F72" s="80"/>
      <c r="G72" s="62"/>
      <c r="H72" s="191"/>
      <c r="I72" s="60"/>
      <c r="J72" s="60"/>
      <c r="K72" s="634"/>
      <c r="L72" s="64"/>
      <c r="M72" s="127"/>
    </row>
    <row r="73" spans="1:13" ht="27" customHeight="1">
      <c r="B73" s="80"/>
      <c r="C73" s="80"/>
      <c r="D73" s="191"/>
      <c r="E73" s="80"/>
      <c r="F73" s="80"/>
      <c r="G73" s="62"/>
      <c r="H73" s="191"/>
      <c r="I73" s="60"/>
      <c r="J73" s="60"/>
      <c r="K73" s="634"/>
      <c r="L73" s="64"/>
      <c r="M73" s="127"/>
    </row>
    <row r="74" spans="1:13" ht="27" customHeight="1">
      <c r="B74" s="80"/>
      <c r="C74" s="80"/>
      <c r="D74" s="191"/>
      <c r="E74" s="80"/>
      <c r="F74" s="80"/>
      <c r="G74" s="62"/>
      <c r="H74" s="191"/>
      <c r="I74" s="60"/>
      <c r="J74" s="60"/>
      <c r="K74" s="634"/>
      <c r="L74" s="64"/>
      <c r="M74" s="127"/>
    </row>
    <row r="75" spans="1:13" ht="27" customHeight="1">
      <c r="A75" s="664" t="s">
        <v>656</v>
      </c>
      <c r="B75" s="664"/>
      <c r="C75" s="664"/>
      <c r="D75" s="664"/>
      <c r="E75" s="664"/>
      <c r="F75" s="664"/>
      <c r="G75" s="664"/>
      <c r="H75" s="664"/>
      <c r="I75" s="664"/>
      <c r="J75" s="664"/>
      <c r="K75" s="664"/>
      <c r="L75" s="664"/>
      <c r="M75" s="664"/>
    </row>
    <row r="76" spans="1:13" ht="27" customHeight="1">
      <c r="B76" s="80"/>
      <c r="C76" s="80"/>
      <c r="D76" s="191"/>
      <c r="E76" s="80"/>
      <c r="F76" s="80"/>
      <c r="G76" s="62"/>
      <c r="H76" s="191"/>
      <c r="I76" s="60"/>
      <c r="J76" s="60"/>
      <c r="K76" s="339"/>
      <c r="L76" s="64"/>
      <c r="M76" s="127"/>
    </row>
    <row r="77" spans="1:13" s="191" customFormat="1" ht="24" customHeight="1">
      <c r="A77" s="61" t="s">
        <v>657</v>
      </c>
      <c r="B77" s="61"/>
      <c r="C77" s="61"/>
      <c r="D77" s="61"/>
      <c r="E77" s="61"/>
      <c r="F77" s="61"/>
      <c r="G77" s="61"/>
      <c r="H77" s="61"/>
      <c r="I77" s="61"/>
      <c r="J77" s="61"/>
      <c r="K77" s="61"/>
      <c r="L77" s="61"/>
      <c r="M77" s="61"/>
    </row>
    <row r="78" spans="1:13" s="191" customFormat="1" ht="27" customHeight="1">
      <c r="A78" s="61"/>
      <c r="B78" s="79" t="s">
        <v>963</v>
      </c>
      <c r="C78" s="79"/>
      <c r="D78" s="79"/>
      <c r="E78" s="60"/>
      <c r="F78" s="61"/>
      <c r="G78" s="371"/>
      <c r="H78" s="371"/>
      <c r="I78" s="371"/>
      <c r="J78" s="371"/>
      <c r="K78" s="371"/>
      <c r="L78" s="371"/>
      <c r="M78" s="371"/>
    </row>
    <row r="79" spans="1:13" s="191" customFormat="1" ht="27" customHeight="1">
      <c r="A79" s="61"/>
      <c r="B79" s="79"/>
      <c r="C79" s="79"/>
      <c r="D79" s="79"/>
      <c r="E79" s="60"/>
      <c r="F79" s="61"/>
      <c r="G79" s="371"/>
      <c r="H79" s="371"/>
      <c r="I79" s="371"/>
      <c r="J79" s="371"/>
      <c r="K79" s="384"/>
      <c r="L79" s="384"/>
      <c r="M79" s="385" t="s">
        <v>402</v>
      </c>
    </row>
    <row r="80" spans="1:13" s="191" customFormat="1" ht="27" customHeight="1">
      <c r="A80" s="61"/>
      <c r="B80" s="79"/>
      <c r="C80" s="79"/>
      <c r="D80" s="79"/>
      <c r="E80" s="60"/>
      <c r="F80" s="61"/>
      <c r="G80" s="659" t="s">
        <v>403</v>
      </c>
      <c r="H80" s="659"/>
      <c r="I80" s="659"/>
      <c r="J80" s="332"/>
      <c r="K80" s="660" t="s">
        <v>404</v>
      </c>
      <c r="L80" s="660"/>
      <c r="M80" s="660"/>
    </row>
    <row r="81" spans="1:13" s="191" customFormat="1" ht="27" customHeight="1">
      <c r="A81" s="61"/>
      <c r="B81" s="79"/>
      <c r="C81" s="79"/>
      <c r="D81" s="79"/>
      <c r="E81" s="60"/>
      <c r="F81" s="61"/>
      <c r="G81" s="149" t="s">
        <v>931</v>
      </c>
      <c r="H81" s="61"/>
      <c r="I81" s="149" t="s">
        <v>600</v>
      </c>
      <c r="J81" s="216"/>
      <c r="K81" s="216" t="str">
        <f>+G81</f>
        <v>March 31, 2022</v>
      </c>
      <c r="L81" s="216"/>
      <c r="M81" s="216" t="str">
        <f>+I81</f>
        <v>December 31, 2021</v>
      </c>
    </row>
    <row r="82" spans="1:13" s="191" customFormat="1" ht="27" customHeight="1">
      <c r="A82" s="61"/>
      <c r="B82" s="79" t="s">
        <v>987</v>
      </c>
      <c r="D82" s="79"/>
      <c r="E82" s="60"/>
      <c r="F82" s="61"/>
      <c r="G82" s="386">
        <v>64704292.18999999</v>
      </c>
      <c r="H82" s="371"/>
      <c r="I82" s="386">
        <v>67431992.289999992</v>
      </c>
      <c r="J82" s="371"/>
      <c r="K82" s="386">
        <v>47803425.63000001</v>
      </c>
      <c r="L82" s="387"/>
      <c r="M82" s="386">
        <v>59230617.300000004</v>
      </c>
    </row>
    <row r="83" spans="1:13" s="191" customFormat="1" ht="27" customHeight="1">
      <c r="A83" s="61"/>
      <c r="B83" s="388" t="s">
        <v>988</v>
      </c>
      <c r="D83" s="79"/>
      <c r="E83" s="60"/>
      <c r="F83" s="61"/>
      <c r="G83" s="371">
        <v>6111447.3899999997</v>
      </c>
      <c r="H83" s="371"/>
      <c r="I83" s="386">
        <v>54627368.010000005</v>
      </c>
      <c r="J83" s="371"/>
      <c r="K83" s="386">
        <v>6111447.3899999997</v>
      </c>
      <c r="L83" s="387"/>
      <c r="M83" s="386">
        <v>40196043.590000004</v>
      </c>
    </row>
    <row r="84" spans="1:13" s="191" customFormat="1" ht="27" customHeight="1">
      <c r="A84" s="61"/>
      <c r="B84" s="388" t="s">
        <v>985</v>
      </c>
      <c r="D84" s="79"/>
      <c r="E84" s="60"/>
      <c r="F84" s="61"/>
      <c r="G84" s="389">
        <v>-16500</v>
      </c>
      <c r="H84" s="371"/>
      <c r="I84" s="389">
        <v>-1804887.25</v>
      </c>
      <c r="J84" s="371"/>
      <c r="K84" s="389">
        <v>-16500</v>
      </c>
      <c r="L84" s="387"/>
      <c r="M84" s="389">
        <v>-1804887.25</v>
      </c>
    </row>
    <row r="85" spans="1:13" s="191" customFormat="1" ht="27" customHeight="1">
      <c r="A85" s="61"/>
      <c r="B85" s="79" t="s">
        <v>989</v>
      </c>
      <c r="D85" s="79"/>
      <c r="E85" s="60"/>
      <c r="F85" s="61"/>
      <c r="G85" s="390">
        <v>-11463943.85</v>
      </c>
      <c r="H85" s="371"/>
      <c r="I85" s="390">
        <v>-55550180.860000007</v>
      </c>
      <c r="J85" s="371"/>
      <c r="K85" s="390">
        <v>-10098745.359999999</v>
      </c>
      <c r="L85" s="387"/>
      <c r="M85" s="390">
        <v>-49818348.010000005</v>
      </c>
    </row>
    <row r="86" spans="1:13" s="191" customFormat="1" ht="27" customHeight="1">
      <c r="A86" s="61"/>
      <c r="B86" s="79" t="s">
        <v>986</v>
      </c>
      <c r="D86" s="79"/>
      <c r="E86" s="60"/>
      <c r="F86" s="61"/>
      <c r="G86" s="53">
        <f>SUM(G82:G85)</f>
        <v>59335295.729999982</v>
      </c>
      <c r="H86" s="371"/>
      <c r="I86" s="53">
        <f>SUM(I82:I85)</f>
        <v>64704292.18999999</v>
      </c>
      <c r="J86" s="371"/>
      <c r="K86" s="53">
        <f>SUM(K82:K85)</f>
        <v>43799627.660000011</v>
      </c>
      <c r="L86" s="387"/>
      <c r="M86" s="53">
        <f>SUM(M82:M85)</f>
        <v>47803425.63000001</v>
      </c>
    </row>
    <row r="87" spans="1:13" s="191" customFormat="1" ht="27" customHeight="1">
      <c r="A87" s="61"/>
      <c r="B87" s="79" t="s">
        <v>658</v>
      </c>
      <c r="D87" s="79"/>
      <c r="E87" s="60"/>
      <c r="F87" s="61"/>
      <c r="G87" s="390">
        <v>-32974846.23</v>
      </c>
      <c r="H87" s="371"/>
      <c r="I87" s="390">
        <v>-36463274.039999999</v>
      </c>
      <c r="J87" s="371"/>
      <c r="K87" s="390">
        <v>-26762628.559999999</v>
      </c>
      <c r="L87" s="387"/>
      <c r="M87" s="390">
        <v>-30909223.84</v>
      </c>
    </row>
    <row r="88" spans="1:13" s="191" customFormat="1" ht="27" customHeight="1" thickBot="1">
      <c r="A88" s="61"/>
      <c r="B88" s="79" t="s">
        <v>659</v>
      </c>
      <c r="D88" s="79"/>
      <c r="E88" s="60"/>
      <c r="F88" s="61"/>
      <c r="G88" s="391">
        <f>SUM(G86:G87)</f>
        <v>26360449.499999981</v>
      </c>
      <c r="H88" s="371"/>
      <c r="I88" s="391">
        <f>SUM(I86:I87)</f>
        <v>28241018.149999991</v>
      </c>
      <c r="J88" s="371"/>
      <c r="K88" s="391">
        <f>SUM(K86:K87)</f>
        <v>17036999.100000013</v>
      </c>
      <c r="L88" s="392">
        <v>-21703985.5698158</v>
      </c>
      <c r="M88" s="391">
        <f>SUM(M86:M87)</f>
        <v>16894201.79000001</v>
      </c>
    </row>
    <row r="89" spans="1:13" s="191" customFormat="1" ht="27" customHeight="1" thickTop="1">
      <c r="A89" s="61"/>
      <c r="B89" s="79"/>
      <c r="D89" s="79"/>
      <c r="E89" s="60"/>
      <c r="F89" s="61"/>
      <c r="G89" s="642"/>
      <c r="H89" s="371"/>
      <c r="I89" s="642"/>
      <c r="J89" s="371"/>
      <c r="K89" s="642"/>
      <c r="L89" s="392"/>
      <c r="M89" s="642"/>
    </row>
    <row r="90" spans="1:13" s="191" customFormat="1" ht="27" customHeight="1">
      <c r="A90" s="61"/>
      <c r="B90" s="393" t="s">
        <v>1105</v>
      </c>
      <c r="D90" s="79"/>
      <c r="E90" s="60"/>
      <c r="F90" s="61"/>
      <c r="G90" s="386"/>
      <c r="H90" s="371"/>
      <c r="I90" s="386"/>
      <c r="J90" s="371"/>
      <c r="K90" s="386"/>
      <c r="L90" s="392"/>
      <c r="M90" s="386"/>
    </row>
    <row r="91" spans="1:13" s="191" customFormat="1" ht="27" customHeight="1">
      <c r="A91" s="61"/>
      <c r="B91" s="393" t="s">
        <v>1106</v>
      </c>
      <c r="D91" s="79"/>
      <c r="E91" s="60"/>
      <c r="F91" s="61"/>
      <c r="G91" s="386"/>
      <c r="H91" s="371"/>
      <c r="I91" s="386"/>
      <c r="J91" s="371"/>
      <c r="K91" s="386"/>
      <c r="L91" s="392"/>
      <c r="M91" s="386"/>
    </row>
    <row r="92" spans="1:13" s="191" customFormat="1" ht="27" customHeight="1">
      <c r="A92" s="61"/>
      <c r="B92" s="79"/>
      <c r="D92" s="79"/>
      <c r="E92" s="60"/>
      <c r="F92" s="61"/>
      <c r="G92" s="371"/>
      <c r="H92" s="371"/>
      <c r="I92" s="371"/>
      <c r="J92" s="371"/>
      <c r="K92" s="384"/>
      <c r="L92" s="384"/>
      <c r="M92" s="385" t="s">
        <v>402</v>
      </c>
    </row>
    <row r="93" spans="1:13" s="191" customFormat="1" ht="27" customHeight="1">
      <c r="A93" s="61"/>
      <c r="B93" s="79"/>
      <c r="D93" s="79"/>
      <c r="E93" s="60"/>
      <c r="F93" s="61"/>
      <c r="G93" s="659" t="s">
        <v>403</v>
      </c>
      <c r="H93" s="659"/>
      <c r="I93" s="659"/>
      <c r="J93" s="332"/>
      <c r="K93" s="660" t="s">
        <v>404</v>
      </c>
      <c r="L93" s="660"/>
      <c r="M93" s="660"/>
    </row>
    <row r="94" spans="1:13" s="191" customFormat="1" ht="27" customHeight="1">
      <c r="A94" s="61"/>
      <c r="B94" s="79"/>
      <c r="D94" s="79"/>
      <c r="E94" s="60"/>
      <c r="F94" s="61"/>
      <c r="G94" s="149" t="s">
        <v>935</v>
      </c>
      <c r="H94" s="61"/>
      <c r="I94" s="149" t="s">
        <v>433</v>
      </c>
      <c r="J94" s="216"/>
      <c r="K94" s="216" t="str">
        <f>+G94</f>
        <v>2022</v>
      </c>
      <c r="L94" s="216"/>
      <c r="M94" s="216" t="str">
        <f>+I94</f>
        <v>2021</v>
      </c>
    </row>
    <row r="95" spans="1:13" s="191" customFormat="1" ht="27" customHeight="1">
      <c r="A95" s="61"/>
      <c r="B95" s="394" t="s">
        <v>660</v>
      </c>
      <c r="D95" s="79"/>
      <c r="E95" s="60"/>
      <c r="F95" s="61"/>
      <c r="G95" s="386">
        <v>14750951.01</v>
      </c>
      <c r="H95" s="371"/>
      <c r="I95" s="386">
        <v>14811439.68</v>
      </c>
      <c r="J95" s="371"/>
      <c r="K95" s="386">
        <v>10087502.610000001</v>
      </c>
      <c r="L95" s="392"/>
      <c r="M95" s="386">
        <v>13404802.949999999</v>
      </c>
    </row>
    <row r="96" spans="1:13" s="191" customFormat="1" ht="27" customHeight="1">
      <c r="A96" s="61"/>
      <c r="B96" s="394" t="s">
        <v>661</v>
      </c>
      <c r="D96" s="79"/>
      <c r="E96" s="60"/>
      <c r="F96" s="61"/>
      <c r="G96" s="386">
        <v>593167.89</v>
      </c>
      <c r="H96" s="371"/>
      <c r="I96" s="386">
        <v>648697.16</v>
      </c>
      <c r="J96" s="371"/>
      <c r="K96" s="386">
        <v>435606.9</v>
      </c>
      <c r="L96" s="392"/>
      <c r="M96" s="386">
        <v>550321.9</v>
      </c>
    </row>
    <row r="97" spans="1:13" s="191" customFormat="1" ht="27" customHeight="1">
      <c r="A97" s="61"/>
      <c r="B97" s="395" t="s">
        <v>662</v>
      </c>
      <c r="D97" s="79"/>
      <c r="E97" s="60"/>
      <c r="F97" s="61"/>
      <c r="G97" s="386">
        <v>33121082.199999999</v>
      </c>
      <c r="H97" s="371"/>
      <c r="I97" s="173">
        <v>23971226.100000005</v>
      </c>
      <c r="J97" s="371"/>
      <c r="K97" s="386">
        <v>32860777.200000003</v>
      </c>
      <c r="L97" s="392"/>
      <c r="M97" s="173">
        <v>23795385.600000005</v>
      </c>
    </row>
    <row r="98" spans="1:13" s="191" customFormat="1" ht="27" customHeight="1">
      <c r="A98" s="61"/>
      <c r="B98" s="395" t="s">
        <v>990</v>
      </c>
      <c r="D98" s="79"/>
      <c r="E98" s="60"/>
      <c r="F98" s="61"/>
      <c r="G98" s="386">
        <v>416969.75</v>
      </c>
      <c r="H98" s="371"/>
      <c r="I98" s="386">
        <v>225916.9</v>
      </c>
      <c r="J98" s="371"/>
      <c r="K98" s="386">
        <v>209200</v>
      </c>
      <c r="L98" s="392"/>
      <c r="M98" s="386">
        <v>165850</v>
      </c>
    </row>
    <row r="99" spans="1:13" s="191" customFormat="1" ht="27" customHeight="1">
      <c r="A99" s="61"/>
      <c r="B99" s="79"/>
      <c r="D99" s="79"/>
      <c r="E99" s="60"/>
      <c r="F99" s="61"/>
      <c r="G99" s="386"/>
      <c r="H99" s="371"/>
      <c r="I99" s="386"/>
      <c r="J99" s="371"/>
      <c r="K99" s="386"/>
      <c r="L99" s="392"/>
      <c r="M99" s="386"/>
    </row>
    <row r="101" spans="1:13" s="191" customFormat="1" ht="27" customHeight="1">
      <c r="A101" s="61"/>
      <c r="B101" s="79"/>
      <c r="C101" s="79"/>
      <c r="D101" s="79"/>
      <c r="E101" s="60"/>
      <c r="F101" s="61"/>
      <c r="G101" s="62"/>
      <c r="H101" s="62"/>
      <c r="I101" s="62"/>
      <c r="J101" s="62"/>
      <c r="K101" s="62"/>
      <c r="L101" s="62"/>
      <c r="M101" s="62"/>
    </row>
    <row r="102" spans="1:13" s="191" customFormat="1" ht="27" customHeight="1">
      <c r="A102" s="61"/>
      <c r="B102" s="79"/>
      <c r="C102" s="79"/>
      <c r="D102" s="79"/>
      <c r="E102" s="60"/>
      <c r="F102" s="61"/>
      <c r="G102" s="62"/>
      <c r="H102" s="62"/>
      <c r="I102" s="62"/>
      <c r="J102" s="62"/>
      <c r="K102" s="62"/>
      <c r="L102" s="62"/>
      <c r="M102" s="62"/>
    </row>
    <row r="103" spans="1:13" s="191" customFormat="1" ht="27" customHeight="1">
      <c r="A103" s="61"/>
      <c r="B103" s="79"/>
      <c r="C103" s="79"/>
      <c r="D103" s="79"/>
      <c r="E103" s="60"/>
      <c r="F103" s="61"/>
      <c r="G103" s="62"/>
      <c r="H103" s="62"/>
      <c r="I103" s="62"/>
      <c r="J103" s="62"/>
      <c r="K103" s="62"/>
      <c r="L103" s="62"/>
      <c r="M103" s="62"/>
    </row>
    <row r="104" spans="1:13" s="191" customFormat="1" ht="27" customHeight="1">
      <c r="A104" s="61"/>
      <c r="B104" s="80"/>
      <c r="C104" s="80"/>
      <c r="E104" s="80" t="s">
        <v>9</v>
      </c>
      <c r="F104" s="80"/>
      <c r="G104" s="62"/>
      <c r="I104" s="60"/>
      <c r="J104" s="60"/>
      <c r="K104" s="339"/>
      <c r="L104" s="64"/>
      <c r="M104" s="127"/>
    </row>
    <row r="105" spans="1:13" s="191" customFormat="1" ht="27" customHeight="1">
      <c r="A105" s="61"/>
      <c r="B105" s="80"/>
      <c r="C105" s="80"/>
      <c r="E105" s="80" t="s">
        <v>584</v>
      </c>
      <c r="F105" s="80"/>
      <c r="G105" s="62"/>
      <c r="I105" s="60"/>
      <c r="J105" s="60"/>
      <c r="K105" s="339"/>
      <c r="L105" s="64"/>
      <c r="M105" s="127"/>
    </row>
    <row r="106" spans="1:13" s="191" customFormat="1" ht="27" customHeight="1">
      <c r="A106" s="61"/>
      <c r="B106" s="80"/>
      <c r="C106" s="80"/>
      <c r="E106" s="80"/>
      <c r="F106" s="80"/>
      <c r="G106" s="62"/>
      <c r="I106" s="60"/>
      <c r="J106" s="60"/>
      <c r="K106" s="339"/>
      <c r="L106" s="64"/>
      <c r="M106" s="127"/>
    </row>
    <row r="107" spans="1:13" s="191" customFormat="1" ht="27" customHeight="1">
      <c r="A107" s="61"/>
      <c r="B107" s="80"/>
      <c r="C107" s="80"/>
      <c r="E107" s="80"/>
      <c r="F107" s="80"/>
      <c r="G107" s="62"/>
      <c r="I107" s="60"/>
      <c r="J107" s="60"/>
      <c r="K107" s="339"/>
      <c r="L107" s="64"/>
      <c r="M107" s="127"/>
    </row>
    <row r="108" spans="1:13" s="191" customFormat="1" ht="27" customHeight="1">
      <c r="A108" s="61"/>
      <c r="B108" s="80"/>
      <c r="C108" s="80"/>
      <c r="E108" s="80"/>
      <c r="F108" s="80"/>
      <c r="G108" s="62"/>
      <c r="I108" s="60"/>
      <c r="J108" s="60"/>
      <c r="K108" s="339"/>
      <c r="L108" s="64"/>
      <c r="M108" s="127"/>
    </row>
    <row r="109" spans="1:13" s="191" customFormat="1" ht="27" customHeight="1">
      <c r="A109" s="61"/>
      <c r="B109" s="80"/>
      <c r="C109" s="80"/>
      <c r="E109" s="80"/>
      <c r="F109" s="80"/>
      <c r="G109" s="62"/>
      <c r="I109" s="60"/>
      <c r="J109" s="60"/>
      <c r="K109" s="634"/>
      <c r="L109" s="64"/>
      <c r="M109" s="127"/>
    </row>
    <row r="110" spans="1:13" s="191" customFormat="1" ht="26.25" customHeight="1">
      <c r="A110" s="664" t="s">
        <v>663</v>
      </c>
      <c r="B110" s="665"/>
      <c r="C110" s="665"/>
      <c r="D110" s="665"/>
      <c r="E110" s="665"/>
      <c r="F110" s="665"/>
      <c r="G110" s="665"/>
      <c r="H110" s="665"/>
      <c r="I110" s="665"/>
      <c r="J110" s="665"/>
      <c r="K110" s="665"/>
      <c r="L110" s="665"/>
      <c r="M110" s="665"/>
    </row>
    <row r="111" spans="1:13" s="191" customFormat="1" ht="26.25" customHeight="1">
      <c r="A111" s="61"/>
      <c r="B111" s="80"/>
      <c r="C111" s="80"/>
      <c r="E111" s="80"/>
      <c r="F111" s="80"/>
      <c r="G111" s="62"/>
      <c r="I111" s="60"/>
      <c r="J111" s="60"/>
      <c r="K111" s="339"/>
      <c r="L111" s="64"/>
      <c r="M111" s="127"/>
    </row>
    <row r="112" spans="1:13" s="191" customFormat="1" ht="26.25" customHeight="1">
      <c r="A112" s="62" t="s">
        <v>664</v>
      </c>
      <c r="B112" s="62"/>
      <c r="C112" s="62"/>
      <c r="D112" s="62"/>
      <c r="E112" s="62"/>
      <c r="F112" s="62"/>
      <c r="G112" s="62"/>
      <c r="H112" s="62"/>
      <c r="I112" s="62"/>
      <c r="J112" s="62"/>
      <c r="K112" s="62"/>
      <c r="L112" s="373"/>
      <c r="M112" s="374"/>
    </row>
    <row r="113" spans="1:13" s="191" customFormat="1" ht="26.25" customHeight="1">
      <c r="A113" s="61"/>
      <c r="B113" s="62" t="s">
        <v>965</v>
      </c>
      <c r="C113" s="375"/>
      <c r="D113" s="375"/>
      <c r="E113" s="62"/>
      <c r="F113" s="62"/>
      <c r="G113" s="62"/>
      <c r="H113" s="62"/>
      <c r="I113" s="62"/>
      <c r="J113" s="62"/>
      <c r="K113" s="62"/>
      <c r="L113" s="373"/>
      <c r="M113" s="374"/>
    </row>
    <row r="114" spans="1:13" s="191" customFormat="1" ht="26.25" customHeight="1">
      <c r="A114" s="61"/>
      <c r="B114" s="62" t="s">
        <v>665</v>
      </c>
      <c r="C114" s="375"/>
      <c r="D114" s="375"/>
      <c r="E114" s="62"/>
      <c r="F114" s="62"/>
      <c r="G114" s="62"/>
      <c r="H114" s="62"/>
      <c r="I114" s="62"/>
      <c r="J114" s="62"/>
      <c r="K114" s="62"/>
      <c r="L114" s="373"/>
      <c r="M114" s="374"/>
    </row>
    <row r="115" spans="1:13" s="191" customFormat="1" ht="26.25" customHeight="1">
      <c r="A115" s="80"/>
      <c r="B115" s="80"/>
      <c r="C115" s="375"/>
      <c r="D115" s="62"/>
      <c r="E115" s="62"/>
      <c r="F115" s="62"/>
      <c r="G115" s="62"/>
      <c r="H115" s="62"/>
      <c r="I115" s="62"/>
      <c r="J115" s="62"/>
      <c r="K115" s="62"/>
      <c r="L115" s="62"/>
      <c r="M115" s="376" t="s">
        <v>402</v>
      </c>
    </row>
    <row r="116" spans="1:13" s="191" customFormat="1" ht="26.25" customHeight="1">
      <c r="A116" s="80"/>
      <c r="B116" s="675" t="s">
        <v>640</v>
      </c>
      <c r="C116" s="675"/>
      <c r="D116" s="61"/>
      <c r="E116" s="659" t="s">
        <v>641</v>
      </c>
      <c r="F116" s="659"/>
      <c r="G116" s="659"/>
      <c r="H116" s="80"/>
      <c r="I116" s="332" t="s">
        <v>642</v>
      </c>
      <c r="J116" s="143"/>
      <c r="K116" s="377"/>
      <c r="L116" s="336" t="s">
        <v>403</v>
      </c>
      <c r="M116" s="377"/>
    </row>
    <row r="117" spans="1:13" s="191" customFormat="1" ht="26.25" customHeight="1">
      <c r="A117" s="80"/>
      <c r="B117" s="62"/>
      <c r="C117" s="62"/>
      <c r="D117" s="61"/>
      <c r="E117" s="149" t="s">
        <v>931</v>
      </c>
      <c r="F117" s="61"/>
      <c r="G117" s="149" t="s">
        <v>600</v>
      </c>
      <c r="H117" s="62"/>
      <c r="I117" s="296" t="s">
        <v>643</v>
      </c>
      <c r="J117" s="80"/>
      <c r="K117" s="216" t="str">
        <f>+E117</f>
        <v>March 31, 2022</v>
      </c>
      <c r="L117" s="80"/>
      <c r="M117" s="378" t="str">
        <f>+G117</f>
        <v>December 31, 2021</v>
      </c>
    </row>
    <row r="118" spans="1:13" s="191" customFormat="1" ht="26.25" customHeight="1">
      <c r="A118" s="80"/>
      <c r="B118" s="62" t="s">
        <v>666</v>
      </c>
      <c r="C118" s="62"/>
      <c r="D118" s="61"/>
      <c r="E118" s="66">
        <v>0</v>
      </c>
      <c r="F118" s="66"/>
      <c r="G118" s="66">
        <v>500</v>
      </c>
      <c r="I118" s="296">
        <v>4</v>
      </c>
      <c r="K118" s="379">
        <v>0</v>
      </c>
      <c r="L118" s="396"/>
      <c r="M118" s="379">
        <v>351150000</v>
      </c>
    </row>
    <row r="119" spans="1:13" s="191" customFormat="1" ht="26.25" customHeight="1">
      <c r="A119" s="80"/>
      <c r="B119" s="62" t="s">
        <v>667</v>
      </c>
      <c r="C119" s="62"/>
      <c r="D119" s="61"/>
      <c r="E119" s="66">
        <v>511.45</v>
      </c>
      <c r="F119" s="66"/>
      <c r="G119" s="66">
        <v>511.45</v>
      </c>
      <c r="I119" s="296" t="s">
        <v>645</v>
      </c>
      <c r="K119" s="379">
        <v>0</v>
      </c>
      <c r="L119" s="396"/>
      <c r="M119" s="379">
        <v>0</v>
      </c>
    </row>
    <row r="120" spans="1:13" s="191" customFormat="1" ht="26.25" customHeight="1">
      <c r="A120" s="80"/>
      <c r="B120" s="62" t="s">
        <v>668</v>
      </c>
      <c r="C120" s="62"/>
      <c r="D120" s="61"/>
      <c r="E120" s="66">
        <v>270</v>
      </c>
      <c r="F120" s="66"/>
      <c r="G120" s="66">
        <v>270</v>
      </c>
      <c r="I120" s="296" t="s">
        <v>645</v>
      </c>
      <c r="K120" s="379">
        <v>126351600</v>
      </c>
      <c r="L120" s="396"/>
      <c r="M120" s="379">
        <v>131281600</v>
      </c>
    </row>
    <row r="121" spans="1:13" s="191" customFormat="1" ht="26.25" customHeight="1">
      <c r="A121" s="80"/>
      <c r="B121" s="62" t="s">
        <v>669</v>
      </c>
      <c r="C121" s="62"/>
      <c r="D121" s="61"/>
      <c r="E121" s="66">
        <v>304</v>
      </c>
      <c r="F121" s="66"/>
      <c r="G121" s="66">
        <v>304</v>
      </c>
      <c r="I121" s="296" t="s">
        <v>645</v>
      </c>
      <c r="K121" s="379">
        <v>138407500</v>
      </c>
      <c r="L121" s="396"/>
      <c r="M121" s="379">
        <v>138407500</v>
      </c>
    </row>
    <row r="122" spans="1:13" s="191" customFormat="1" ht="26.25" customHeight="1">
      <c r="A122" s="80"/>
      <c r="B122" s="62" t="s">
        <v>670</v>
      </c>
      <c r="C122" s="62"/>
      <c r="D122" s="61"/>
      <c r="E122" s="66">
        <v>1154</v>
      </c>
      <c r="F122" s="66"/>
      <c r="G122" s="66">
        <v>1154</v>
      </c>
      <c r="I122" s="296" t="s">
        <v>645</v>
      </c>
      <c r="K122" s="379">
        <v>600000000</v>
      </c>
      <c r="L122" s="396"/>
      <c r="M122" s="379">
        <v>600000000</v>
      </c>
    </row>
    <row r="123" spans="1:13" s="191" customFormat="1" ht="26.25" customHeight="1">
      <c r="A123" s="80"/>
      <c r="B123" s="62" t="s">
        <v>671</v>
      </c>
      <c r="C123" s="62"/>
      <c r="D123" s="61"/>
      <c r="E123" s="66">
        <v>269</v>
      </c>
      <c r="F123" s="66"/>
      <c r="G123" s="66">
        <v>269</v>
      </c>
      <c r="I123" s="296" t="s">
        <v>645</v>
      </c>
      <c r="K123" s="379">
        <v>78890500</v>
      </c>
      <c r="L123" s="396"/>
      <c r="M123" s="379">
        <v>78890500</v>
      </c>
    </row>
    <row r="124" spans="1:13" s="191" customFormat="1" ht="26.25" customHeight="1">
      <c r="A124" s="80"/>
      <c r="B124" s="62" t="s">
        <v>672</v>
      </c>
      <c r="C124" s="62"/>
      <c r="D124" s="61"/>
      <c r="E124" s="66">
        <v>322</v>
      </c>
      <c r="F124" s="66"/>
      <c r="G124" s="66">
        <v>322</v>
      </c>
      <c r="I124" s="296" t="s">
        <v>645</v>
      </c>
      <c r="K124" s="379">
        <v>69959500</v>
      </c>
      <c r="L124" s="396"/>
      <c r="M124" s="379">
        <v>69959500</v>
      </c>
    </row>
    <row r="125" spans="1:13" s="191" customFormat="1" ht="26.25" customHeight="1">
      <c r="A125" s="80"/>
      <c r="B125" s="62" t="s">
        <v>673</v>
      </c>
      <c r="C125" s="62"/>
      <c r="D125" s="61"/>
      <c r="E125" s="66">
        <v>65</v>
      </c>
      <c r="F125" s="66"/>
      <c r="G125" s="66">
        <v>65</v>
      </c>
      <c r="I125" s="296">
        <v>0.75</v>
      </c>
      <c r="K125" s="379">
        <v>0</v>
      </c>
      <c r="L125" s="396"/>
      <c r="M125" s="379">
        <v>0</v>
      </c>
    </row>
    <row r="126" spans="1:13" s="191" customFormat="1" ht="26.25" customHeight="1">
      <c r="A126" s="80"/>
      <c r="B126" s="62" t="s">
        <v>674</v>
      </c>
      <c r="C126" s="62"/>
      <c r="D126" s="61"/>
      <c r="E126" s="66">
        <v>27</v>
      </c>
      <c r="F126" s="66"/>
      <c r="G126" s="66">
        <v>27</v>
      </c>
      <c r="I126" s="296">
        <v>0.75</v>
      </c>
      <c r="K126" s="379">
        <v>0</v>
      </c>
      <c r="L126" s="396"/>
      <c r="M126" s="379">
        <v>0</v>
      </c>
    </row>
    <row r="127" spans="1:13" s="191" customFormat="1" ht="26.25" customHeight="1">
      <c r="A127" s="80"/>
      <c r="B127" s="62" t="s">
        <v>675</v>
      </c>
      <c r="C127" s="62"/>
      <c r="D127" s="61"/>
      <c r="E127" s="66">
        <v>57</v>
      </c>
      <c r="F127" s="66"/>
      <c r="G127" s="66">
        <v>57</v>
      </c>
      <c r="I127" s="296">
        <v>0.5</v>
      </c>
      <c r="K127" s="379">
        <v>0</v>
      </c>
      <c r="L127" s="396"/>
      <c r="M127" s="379">
        <v>0</v>
      </c>
    </row>
    <row r="128" spans="1:13" s="191" customFormat="1" ht="26.25" customHeight="1">
      <c r="A128" s="80"/>
      <c r="B128" s="62" t="s">
        <v>676</v>
      </c>
      <c r="C128" s="62"/>
      <c r="D128" s="61"/>
      <c r="E128" s="66">
        <v>66</v>
      </c>
      <c r="F128" s="66"/>
      <c r="G128" s="66">
        <v>66</v>
      </c>
      <c r="I128" s="296">
        <v>0.5</v>
      </c>
      <c r="K128" s="379">
        <v>0</v>
      </c>
      <c r="L128" s="396"/>
      <c r="M128" s="379">
        <v>0</v>
      </c>
    </row>
    <row r="129" spans="1:13" s="191" customFormat="1" ht="26.25" customHeight="1" thickBot="1">
      <c r="A129" s="80"/>
      <c r="B129" s="397" t="s">
        <v>412</v>
      </c>
      <c r="C129" s="375"/>
      <c r="D129" s="61"/>
      <c r="E129" s="238">
        <f>SUM(E118:E128)</f>
        <v>3045.45</v>
      </c>
      <c r="F129" s="61"/>
      <c r="G129" s="238">
        <f>SUM(G118:G128)</f>
        <v>3545.45</v>
      </c>
      <c r="H129" s="62">
        <v>273.33</v>
      </c>
      <c r="I129" s="62"/>
      <c r="J129" s="62"/>
      <c r="K129" s="238">
        <f>SUM(K118:K128)</f>
        <v>1013609100</v>
      </c>
      <c r="L129" s="62"/>
      <c r="M129" s="238">
        <f>SUM(M118:M128)</f>
        <v>1369689100</v>
      </c>
    </row>
    <row r="130" spans="1:13" s="191" customFormat="1" ht="26.25" customHeight="1" thickTop="1">
      <c r="A130" s="80"/>
      <c r="B130" s="80"/>
      <c r="C130" s="375"/>
      <c r="D130" s="62"/>
      <c r="E130" s="62"/>
      <c r="F130" s="62"/>
      <c r="G130" s="62"/>
      <c r="H130" s="62"/>
      <c r="I130" s="62"/>
      <c r="J130" s="62"/>
      <c r="K130" s="62"/>
      <c r="L130" s="62"/>
      <c r="M130" s="376" t="s">
        <v>402</v>
      </c>
    </row>
    <row r="131" spans="1:13" s="191" customFormat="1" ht="26.25" customHeight="1">
      <c r="A131" s="80"/>
      <c r="B131" s="675" t="s">
        <v>640</v>
      </c>
      <c r="C131" s="675"/>
      <c r="D131" s="61"/>
      <c r="E131" s="659" t="s">
        <v>641</v>
      </c>
      <c r="F131" s="659"/>
      <c r="G131" s="659"/>
      <c r="H131" s="80"/>
      <c r="I131" s="332" t="s">
        <v>642</v>
      </c>
      <c r="J131" s="143"/>
      <c r="K131" s="377"/>
      <c r="L131" s="336" t="s">
        <v>404</v>
      </c>
      <c r="M131" s="377"/>
    </row>
    <row r="132" spans="1:13" s="191" customFormat="1" ht="26.25" customHeight="1">
      <c r="A132" s="80"/>
      <c r="B132" s="62"/>
      <c r="C132" s="62"/>
      <c r="D132" s="61"/>
      <c r="E132" s="149" t="s">
        <v>931</v>
      </c>
      <c r="F132" s="61"/>
      <c r="G132" s="149" t="s">
        <v>600</v>
      </c>
      <c r="H132" s="62"/>
      <c r="I132" s="296" t="s">
        <v>643</v>
      </c>
      <c r="J132" s="80"/>
      <c r="K132" s="194" t="str">
        <f>+E132</f>
        <v>March 31, 2022</v>
      </c>
      <c r="L132" s="80"/>
      <c r="M132" s="378" t="str">
        <f>+G132</f>
        <v>December 31, 2021</v>
      </c>
    </row>
    <row r="133" spans="1:13" s="191" customFormat="1" ht="26.25" customHeight="1" thickBot="1">
      <c r="A133" s="80"/>
      <c r="B133" s="62" t="s">
        <v>677</v>
      </c>
      <c r="C133" s="62"/>
      <c r="D133" s="61"/>
      <c r="E133" s="398">
        <v>0</v>
      </c>
      <c r="F133" s="62"/>
      <c r="G133" s="398">
        <v>500</v>
      </c>
      <c r="H133" s="62">
        <v>0</v>
      </c>
      <c r="I133" s="296">
        <v>4</v>
      </c>
      <c r="J133" s="62"/>
      <c r="K133" s="565">
        <v>0</v>
      </c>
      <c r="L133" s="62"/>
      <c r="M133" s="398">
        <v>351150000</v>
      </c>
    </row>
    <row r="134" spans="1:13" ht="26.25" customHeight="1" thickTop="1"/>
    <row r="135" spans="1:13" ht="26.25" customHeight="1">
      <c r="B135" s="80" t="s">
        <v>678</v>
      </c>
      <c r="C135" s="375"/>
      <c r="D135" s="375"/>
      <c r="E135" s="62"/>
      <c r="F135" s="62"/>
      <c r="G135" s="62"/>
      <c r="H135" s="62"/>
      <c r="I135" s="62"/>
      <c r="J135" s="62"/>
      <c r="K135" s="62"/>
      <c r="L135" s="373"/>
      <c r="M135" s="374"/>
    </row>
    <row r="136" spans="1:13" ht="26.25" customHeight="1">
      <c r="B136" s="80" t="s">
        <v>679</v>
      </c>
      <c r="C136" s="375"/>
      <c r="D136" s="375"/>
      <c r="E136" s="62"/>
      <c r="F136" s="62"/>
      <c r="G136" s="296"/>
      <c r="H136" s="62"/>
      <c r="I136" s="62"/>
      <c r="J136" s="62"/>
      <c r="K136" s="399"/>
      <c r="L136" s="373"/>
      <c r="M136" s="374"/>
    </row>
    <row r="137" spans="1:13" ht="26.25" customHeight="1">
      <c r="B137" s="80" t="s">
        <v>1088</v>
      </c>
      <c r="C137" s="375"/>
      <c r="D137" s="375"/>
      <c r="E137" s="62"/>
      <c r="F137" s="62"/>
      <c r="G137" s="62"/>
      <c r="H137" s="62"/>
      <c r="I137" s="62"/>
      <c r="J137" s="62"/>
      <c r="K137" s="62"/>
      <c r="L137" s="373"/>
      <c r="M137" s="374"/>
    </row>
    <row r="138" spans="1:13" ht="21.75">
      <c r="B138" s="80" t="s">
        <v>1126</v>
      </c>
      <c r="C138" s="302"/>
      <c r="D138" s="302"/>
      <c r="E138" s="302"/>
      <c r="F138" s="302"/>
      <c r="G138" s="401"/>
      <c r="H138" s="401"/>
      <c r="I138" s="401"/>
      <c r="J138" s="401"/>
      <c r="K138" s="401"/>
      <c r="L138" s="401"/>
      <c r="M138" s="401"/>
    </row>
    <row r="139" spans="1:13" ht="21.75">
      <c r="B139" s="400" t="s">
        <v>1125</v>
      </c>
      <c r="C139" s="302"/>
      <c r="D139" s="302"/>
      <c r="E139" s="302"/>
      <c r="F139" s="302"/>
      <c r="G139" s="401"/>
      <c r="H139" s="401"/>
      <c r="I139" s="401"/>
      <c r="J139" s="401"/>
      <c r="K139" s="401"/>
      <c r="L139" s="401"/>
      <c r="M139" s="401"/>
    </row>
    <row r="140" spans="1:13" ht="21.75">
      <c r="B140" s="400"/>
      <c r="C140" s="302"/>
      <c r="D140" s="302"/>
      <c r="E140" s="302"/>
      <c r="F140" s="302"/>
      <c r="G140" s="401"/>
      <c r="H140" s="401"/>
      <c r="I140" s="401"/>
      <c r="J140" s="401"/>
      <c r="K140" s="401"/>
      <c r="L140" s="401"/>
      <c r="M140" s="401"/>
    </row>
    <row r="141" spans="1:13" ht="21.75">
      <c r="B141" s="400"/>
      <c r="C141" s="302"/>
      <c r="D141" s="302"/>
      <c r="E141" s="302"/>
      <c r="F141" s="302"/>
      <c r="G141" s="401"/>
      <c r="H141" s="401"/>
      <c r="I141" s="401"/>
      <c r="J141" s="401"/>
      <c r="K141" s="401"/>
      <c r="L141" s="401"/>
      <c r="M141" s="401"/>
    </row>
    <row r="142" spans="1:13" ht="21.75">
      <c r="B142" s="400"/>
      <c r="C142" s="302"/>
      <c r="D142" s="302"/>
      <c r="E142" s="302"/>
      <c r="F142" s="302"/>
      <c r="G142" s="401"/>
      <c r="H142" s="401"/>
      <c r="I142" s="401"/>
      <c r="J142" s="401"/>
      <c r="K142" s="401"/>
      <c r="L142" s="401"/>
      <c r="M142" s="401"/>
    </row>
    <row r="143" spans="1:13" s="191" customFormat="1" ht="26.25" customHeight="1">
      <c r="A143" s="61"/>
      <c r="B143" s="80"/>
      <c r="C143" s="80"/>
      <c r="E143" s="80" t="s">
        <v>9</v>
      </c>
      <c r="F143" s="80"/>
      <c r="G143" s="62"/>
      <c r="I143" s="60"/>
      <c r="J143" s="60"/>
      <c r="K143" s="339"/>
      <c r="L143" s="64"/>
      <c r="M143" s="127"/>
    </row>
    <row r="144" spans="1:13" s="191" customFormat="1" ht="26.25" customHeight="1">
      <c r="A144" s="61"/>
      <c r="B144" s="80"/>
      <c r="C144" s="80"/>
      <c r="E144" s="80" t="s">
        <v>584</v>
      </c>
      <c r="F144" s="80"/>
      <c r="G144" s="62"/>
      <c r="I144" s="60"/>
      <c r="J144" s="60"/>
      <c r="K144" s="339"/>
      <c r="L144" s="64"/>
      <c r="M144" s="127"/>
    </row>
    <row r="145" spans="1:13" s="191" customFormat="1" ht="26.25" customHeight="1">
      <c r="A145" s="61"/>
      <c r="B145" s="80"/>
      <c r="C145" s="80"/>
      <c r="E145" s="80"/>
      <c r="F145" s="80"/>
      <c r="G145" s="62"/>
      <c r="I145" s="60"/>
      <c r="J145" s="60"/>
      <c r="K145" s="634"/>
      <c r="L145" s="64"/>
      <c r="M145" s="127"/>
    </row>
    <row r="146" spans="1:13" s="191" customFormat="1" ht="26.25" customHeight="1">
      <c r="A146" s="61"/>
      <c r="B146" s="80"/>
      <c r="C146" s="80"/>
      <c r="E146" s="80"/>
      <c r="F146" s="80"/>
      <c r="G146" s="62"/>
      <c r="I146" s="60"/>
      <c r="J146" s="60"/>
      <c r="K146" s="634"/>
      <c r="L146" s="64"/>
      <c r="M146" s="127"/>
    </row>
    <row r="147" spans="1:13" ht="29.25" customHeight="1">
      <c r="A147" s="664" t="s">
        <v>680</v>
      </c>
      <c r="B147" s="665"/>
      <c r="C147" s="665"/>
      <c r="D147" s="665"/>
      <c r="E147" s="665"/>
      <c r="F147" s="665"/>
      <c r="G147" s="665"/>
      <c r="H147" s="665"/>
      <c r="I147" s="665"/>
      <c r="J147" s="665"/>
      <c r="K147" s="665"/>
      <c r="L147" s="665"/>
      <c r="M147" s="665"/>
    </row>
    <row r="148" spans="1:13" ht="29.25" customHeight="1">
      <c r="A148" s="338"/>
      <c r="B148" s="339"/>
      <c r="C148" s="339"/>
      <c r="D148" s="339"/>
      <c r="E148" s="339"/>
      <c r="F148" s="339"/>
      <c r="G148" s="339"/>
      <c r="H148" s="339"/>
      <c r="I148" s="339"/>
      <c r="J148" s="339"/>
      <c r="K148" s="339"/>
      <c r="L148" s="339"/>
      <c r="M148" s="339"/>
    </row>
    <row r="149" spans="1:13" ht="29.25" customHeight="1">
      <c r="A149" s="402" t="s">
        <v>681</v>
      </c>
      <c r="B149" s="302"/>
      <c r="C149" s="191"/>
      <c r="D149" s="191"/>
      <c r="E149" s="191"/>
      <c r="F149" s="191"/>
      <c r="G149" s="191"/>
      <c r="H149" s="191"/>
      <c r="I149" s="191" t="s">
        <v>682</v>
      </c>
      <c r="J149" s="191"/>
      <c r="K149" s="191"/>
      <c r="L149" s="191"/>
      <c r="M149" s="191"/>
    </row>
    <row r="150" spans="1:13" s="62" customFormat="1" ht="29.25" customHeight="1">
      <c r="A150" s="400" t="s">
        <v>683</v>
      </c>
      <c r="B150" s="400"/>
    </row>
    <row r="151" spans="1:13" s="404" customFormat="1" ht="29.25" customHeight="1">
      <c r="A151" s="400" t="s">
        <v>684</v>
      </c>
      <c r="B151" s="302"/>
      <c r="C151" s="403"/>
    </row>
    <row r="152" spans="1:13" s="404" customFormat="1" ht="29.25" customHeight="1">
      <c r="A152" s="400" t="s">
        <v>685</v>
      </c>
      <c r="B152" s="302"/>
      <c r="C152" s="403"/>
    </row>
    <row r="153" spans="1:13" s="404" customFormat="1" ht="29.25" customHeight="1">
      <c r="A153" s="400" t="s">
        <v>686</v>
      </c>
      <c r="B153" s="302"/>
      <c r="C153" s="403"/>
    </row>
    <row r="154" spans="1:13" ht="29.25" customHeight="1">
      <c r="A154" s="400" t="s">
        <v>687</v>
      </c>
    </row>
    <row r="155" spans="1:13" ht="29.25" customHeight="1">
      <c r="A155" s="400"/>
      <c r="B155" s="302"/>
      <c r="C155" s="302"/>
      <c r="D155" s="302"/>
      <c r="E155" s="302"/>
      <c r="F155" s="302"/>
      <c r="G155" s="302"/>
      <c r="H155" s="302"/>
      <c r="I155" s="302"/>
      <c r="J155" s="302"/>
      <c r="K155" s="302"/>
      <c r="L155" s="302"/>
      <c r="M155" s="368" t="s">
        <v>402</v>
      </c>
    </row>
    <row r="156" spans="1:13" ht="29.25" customHeight="1">
      <c r="A156" s="400"/>
      <c r="B156" s="302"/>
      <c r="C156" s="302"/>
      <c r="D156" s="302"/>
      <c r="E156" s="302"/>
      <c r="F156" s="302"/>
      <c r="G156" s="90"/>
      <c r="H156" s="90" t="s">
        <v>403</v>
      </c>
      <c r="I156" s="90"/>
      <c r="J156" s="332"/>
      <c r="K156" s="90"/>
      <c r="L156" s="90" t="s">
        <v>404</v>
      </c>
      <c r="M156" s="90"/>
    </row>
    <row r="157" spans="1:13" ht="29.25" customHeight="1">
      <c r="A157" s="400"/>
      <c r="B157" s="302"/>
      <c r="C157" s="302"/>
      <c r="D157" s="302"/>
      <c r="E157" s="302"/>
      <c r="F157" s="302"/>
      <c r="G157" s="405" t="s">
        <v>931</v>
      </c>
      <c r="H157" s="405"/>
      <c r="I157" s="405" t="s">
        <v>600</v>
      </c>
      <c r="J157" s="406"/>
      <c r="K157" s="405" t="str">
        <f>+G157</f>
        <v>March 31, 2022</v>
      </c>
      <c r="L157" s="405"/>
      <c r="M157" s="405" t="str">
        <f>+I157</f>
        <v>December 31, 2021</v>
      </c>
    </row>
    <row r="158" spans="1:13" ht="29.25" customHeight="1" thickBot="1">
      <c r="A158" s="400"/>
      <c r="B158" s="407" t="s">
        <v>688</v>
      </c>
      <c r="C158" s="302"/>
      <c r="D158" s="302"/>
      <c r="E158" s="302"/>
      <c r="F158" s="302"/>
      <c r="G158" s="408">
        <v>139162609.47</v>
      </c>
      <c r="H158" s="62"/>
      <c r="I158" s="408">
        <v>99978300.039999992</v>
      </c>
      <c r="J158" s="401"/>
      <c r="K158" s="409">
        <v>109475290.25</v>
      </c>
      <c r="L158" s="158"/>
      <c r="M158" s="409">
        <v>73484315</v>
      </c>
    </row>
    <row r="159" spans="1:13" ht="29.25" customHeight="1" thickTop="1">
      <c r="A159" s="400"/>
      <c r="B159" s="400" t="s">
        <v>966</v>
      </c>
      <c r="C159" s="400"/>
      <c r="D159" s="400"/>
      <c r="E159" s="302"/>
      <c r="F159" s="302"/>
      <c r="G159" s="302"/>
      <c r="H159" s="302"/>
      <c r="I159" s="302"/>
      <c r="J159" s="302"/>
      <c r="K159" s="302"/>
      <c r="L159" s="302"/>
      <c r="M159" s="302"/>
    </row>
    <row r="160" spans="1:13" ht="29.25" customHeight="1">
      <c r="A160" s="302"/>
      <c r="B160" s="302"/>
      <c r="C160" s="302"/>
      <c r="D160" s="302"/>
      <c r="E160" s="302"/>
      <c r="F160" s="302"/>
      <c r="G160" s="302"/>
      <c r="H160" s="302"/>
      <c r="I160" s="302"/>
      <c r="J160" s="302"/>
      <c r="K160" s="302"/>
      <c r="L160" s="302"/>
      <c r="M160" s="368" t="s">
        <v>402</v>
      </c>
    </row>
    <row r="161" spans="1:13" ht="29.25" customHeight="1">
      <c r="A161" s="302"/>
      <c r="B161" s="302"/>
      <c r="C161" s="302"/>
      <c r="D161" s="302"/>
      <c r="E161" s="302"/>
      <c r="F161" s="302"/>
      <c r="G161" s="336"/>
      <c r="H161" s="336" t="s">
        <v>403</v>
      </c>
      <c r="I161" s="336"/>
      <c r="J161" s="332"/>
      <c r="K161" s="337"/>
      <c r="L161" s="337" t="s">
        <v>404</v>
      </c>
      <c r="M161" s="337"/>
    </row>
    <row r="162" spans="1:13" ht="29.25" customHeight="1">
      <c r="A162" s="302"/>
      <c r="B162" s="302"/>
      <c r="C162" s="302"/>
      <c r="D162" s="302"/>
      <c r="E162" s="302"/>
      <c r="F162" s="302"/>
      <c r="G162" s="410" t="str">
        <f>E132</f>
        <v>March 31, 2022</v>
      </c>
      <c r="H162" s="410"/>
      <c r="I162" s="410" t="str">
        <f>G132</f>
        <v>December 31, 2021</v>
      </c>
      <c r="J162" s="216"/>
      <c r="K162" s="216" t="str">
        <f>+G162</f>
        <v>March 31, 2022</v>
      </c>
      <c r="L162" s="216"/>
      <c r="M162" s="216" t="str">
        <f>+I162</f>
        <v>December 31, 2021</v>
      </c>
    </row>
    <row r="163" spans="1:13" ht="29.25" customHeight="1">
      <c r="A163" s="302"/>
      <c r="B163" s="400" t="s">
        <v>689</v>
      </c>
      <c r="C163" s="302"/>
      <c r="D163" s="302"/>
      <c r="E163" s="302"/>
      <c r="F163" s="302"/>
      <c r="G163" s="332"/>
      <c r="H163" s="216"/>
      <c r="I163" s="332"/>
      <c r="J163" s="216"/>
      <c r="K163" s="216"/>
      <c r="L163" s="216"/>
      <c r="M163" s="216"/>
    </row>
    <row r="164" spans="1:13" ht="29.25" customHeight="1">
      <c r="A164" s="302"/>
      <c r="B164" s="400" t="s">
        <v>991</v>
      </c>
      <c r="C164" s="400"/>
      <c r="D164" s="302"/>
      <c r="E164" s="302"/>
      <c r="F164" s="302"/>
      <c r="G164" s="322">
        <v>99978300.039999992</v>
      </c>
      <c r="H164" s="317"/>
      <c r="I164" s="322">
        <v>92891888.039999992</v>
      </c>
      <c r="J164" s="317"/>
      <c r="K164" s="322">
        <v>73484315</v>
      </c>
      <c r="L164" s="411"/>
      <c r="M164" s="322">
        <v>67076807</v>
      </c>
    </row>
    <row r="165" spans="1:13" ht="29.25" customHeight="1">
      <c r="A165" s="302"/>
      <c r="B165" s="400" t="s">
        <v>690</v>
      </c>
      <c r="C165" s="302"/>
      <c r="D165" s="302"/>
      <c r="E165" s="302"/>
      <c r="F165" s="302"/>
      <c r="G165" s="322">
        <v>3664396.5</v>
      </c>
      <c r="H165" s="317"/>
      <c r="I165" s="322">
        <v>10720255</v>
      </c>
      <c r="J165" s="317"/>
      <c r="K165" s="322">
        <v>2909737.25</v>
      </c>
      <c r="L165" s="411"/>
      <c r="M165" s="322">
        <v>7669748</v>
      </c>
    </row>
    <row r="166" spans="1:13" ht="29.25" customHeight="1">
      <c r="A166" s="302"/>
      <c r="B166" s="400" t="s">
        <v>1044</v>
      </c>
      <c r="C166" s="617"/>
      <c r="D166" s="618"/>
      <c r="E166" s="618"/>
      <c r="F166" s="618"/>
      <c r="G166" s="322"/>
      <c r="H166" s="317"/>
      <c r="I166" s="322"/>
      <c r="J166" s="317"/>
      <c r="K166" s="322"/>
      <c r="L166" s="411"/>
      <c r="M166" s="322"/>
    </row>
    <row r="167" spans="1:13" ht="29.25" customHeight="1">
      <c r="A167" s="302"/>
      <c r="B167" s="400" t="s">
        <v>1045</v>
      </c>
      <c r="C167" s="617"/>
      <c r="D167" s="618"/>
      <c r="E167" s="618"/>
      <c r="F167" s="618"/>
      <c r="G167" s="322">
        <v>1156119</v>
      </c>
      <c r="H167" s="317"/>
      <c r="I167" s="322">
        <v>0</v>
      </c>
      <c r="J167" s="317"/>
      <c r="K167" s="322">
        <v>0</v>
      </c>
      <c r="L167" s="411"/>
      <c r="M167" s="322">
        <v>0</v>
      </c>
    </row>
    <row r="168" spans="1:13" ht="29.25" customHeight="1">
      <c r="A168" s="302"/>
      <c r="B168" s="400" t="s">
        <v>1057</v>
      </c>
      <c r="C168" s="617"/>
      <c r="D168" s="618"/>
      <c r="E168" s="618"/>
      <c r="F168" s="618"/>
      <c r="G168" s="322"/>
      <c r="H168" s="317"/>
      <c r="I168" s="322"/>
      <c r="J168" s="317"/>
      <c r="K168" s="322"/>
      <c r="L168" s="411"/>
      <c r="M168" s="322"/>
    </row>
    <row r="169" spans="1:13" ht="29.25" customHeight="1">
      <c r="B169" s="619" t="s">
        <v>1058</v>
      </c>
      <c r="C169" s="302"/>
      <c r="D169" s="302"/>
      <c r="E169" s="302"/>
      <c r="F169" s="302"/>
      <c r="G169" s="322">
        <v>34870193.93</v>
      </c>
      <c r="H169" s="317"/>
      <c r="I169" s="322">
        <v>0</v>
      </c>
      <c r="J169" s="317"/>
      <c r="K169" s="322">
        <v>33081238</v>
      </c>
      <c r="L169" s="411"/>
      <c r="M169" s="322">
        <v>0</v>
      </c>
    </row>
    <row r="170" spans="1:13" ht="29.25" customHeight="1">
      <c r="B170" s="400" t="s">
        <v>992</v>
      </c>
      <c r="C170" s="302"/>
      <c r="D170" s="302"/>
      <c r="E170" s="302"/>
      <c r="F170" s="302"/>
      <c r="G170" s="322"/>
      <c r="H170" s="317"/>
      <c r="I170" s="322">
        <v>0</v>
      </c>
      <c r="J170" s="317"/>
      <c r="K170" s="322"/>
      <c r="L170" s="411"/>
      <c r="M170" s="322">
        <v>0</v>
      </c>
    </row>
    <row r="171" spans="1:13" ht="29.25" customHeight="1">
      <c r="B171" s="400" t="s">
        <v>691</v>
      </c>
      <c r="C171" s="302"/>
      <c r="D171" s="302"/>
      <c r="E171" s="302"/>
      <c r="F171" s="302"/>
      <c r="G171" s="322">
        <v>-506400</v>
      </c>
      <c r="H171" s="317"/>
      <c r="I171" s="322">
        <v>-3633843</v>
      </c>
      <c r="J171" s="317"/>
      <c r="K171" s="412">
        <v>0</v>
      </c>
      <c r="L171" s="411"/>
      <c r="M171" s="412">
        <v>-1262240</v>
      </c>
    </row>
    <row r="172" spans="1:13" ht="29.25" customHeight="1">
      <c r="B172" s="400" t="s">
        <v>692</v>
      </c>
      <c r="C172" s="302"/>
      <c r="D172" s="302"/>
      <c r="E172" s="302"/>
      <c r="F172" s="302"/>
      <c r="G172" s="413"/>
      <c r="H172" s="302"/>
      <c r="I172" s="413"/>
      <c r="J172" s="302"/>
      <c r="K172" s="413"/>
      <c r="L172" s="159"/>
      <c r="M172" s="413"/>
    </row>
    <row r="173" spans="1:13" ht="29.25" customHeight="1" thickBot="1">
      <c r="B173" s="400" t="s">
        <v>991</v>
      </c>
      <c r="C173" s="302"/>
      <c r="D173" s="302"/>
      <c r="E173" s="302"/>
      <c r="F173" s="302"/>
      <c r="G173" s="409">
        <f>SUM(G164:G171)</f>
        <v>139162609.47</v>
      </c>
      <c r="H173" s="401"/>
      <c r="I173" s="409">
        <f>SUM(I164:I171)</f>
        <v>99978300.039999992</v>
      </c>
      <c r="J173" s="401"/>
      <c r="K173" s="409">
        <f>SUM(K164:K171)</f>
        <v>109475290.25</v>
      </c>
      <c r="L173" s="401"/>
      <c r="M173" s="409">
        <f>SUM(M164:M171)</f>
        <v>73484315</v>
      </c>
    </row>
    <row r="174" spans="1:13" ht="29.25" customHeight="1" thickTop="1">
      <c r="A174" s="338"/>
      <c r="B174" s="339"/>
      <c r="C174" s="339"/>
      <c r="D174" s="339"/>
      <c r="E174" s="339"/>
      <c r="F174" s="339"/>
      <c r="G174" s="339"/>
      <c r="H174" s="339"/>
      <c r="I174" s="339"/>
      <c r="J174" s="339"/>
      <c r="K174" s="339"/>
      <c r="L174" s="339"/>
      <c r="M174" s="339"/>
    </row>
    <row r="175" spans="1:13" ht="29.25" customHeight="1">
      <c r="A175" s="338"/>
      <c r="B175" s="339"/>
      <c r="C175" s="339"/>
      <c r="D175" s="339"/>
      <c r="E175" s="339"/>
      <c r="F175" s="339"/>
      <c r="G175" s="339"/>
      <c r="H175" s="339"/>
      <c r="I175" s="339"/>
      <c r="J175" s="339"/>
      <c r="K175" s="339"/>
      <c r="L175" s="339"/>
      <c r="M175" s="339"/>
    </row>
    <row r="176" spans="1:13" ht="21.75">
      <c r="A176" s="338"/>
      <c r="B176" s="339"/>
      <c r="C176" s="339"/>
      <c r="D176" s="339"/>
      <c r="E176" s="339"/>
      <c r="F176" s="339"/>
      <c r="G176" s="339"/>
      <c r="H176" s="339"/>
      <c r="I176" s="339"/>
      <c r="J176" s="339"/>
      <c r="K176" s="339"/>
      <c r="L176" s="339"/>
      <c r="M176" s="339"/>
    </row>
    <row r="177" spans="1:13" ht="21.75">
      <c r="A177" s="338"/>
      <c r="B177" s="339"/>
      <c r="C177" s="339"/>
      <c r="D177" s="339"/>
      <c r="E177" s="339"/>
      <c r="F177" s="339"/>
      <c r="G177" s="339"/>
      <c r="H177" s="339"/>
      <c r="I177" s="339"/>
      <c r="J177" s="339"/>
      <c r="K177" s="339"/>
      <c r="L177" s="339"/>
      <c r="M177" s="339"/>
    </row>
    <row r="178" spans="1:13" s="191" customFormat="1" ht="29.25" customHeight="1">
      <c r="A178" s="61"/>
      <c r="B178" s="80"/>
      <c r="C178" s="80"/>
      <c r="E178" s="80" t="s">
        <v>9</v>
      </c>
      <c r="F178" s="80"/>
      <c r="G178" s="62"/>
      <c r="I178" s="60"/>
      <c r="J178" s="60"/>
      <c r="K178" s="339"/>
      <c r="L178" s="64"/>
      <c r="M178" s="127"/>
    </row>
    <row r="179" spans="1:13" s="191" customFormat="1" ht="29.25" customHeight="1">
      <c r="A179" s="61"/>
      <c r="B179" s="80"/>
      <c r="C179" s="80"/>
      <c r="E179" s="80" t="s">
        <v>584</v>
      </c>
      <c r="F179" s="80"/>
      <c r="G179" s="62"/>
      <c r="I179" s="60"/>
      <c r="J179" s="60"/>
      <c r="K179" s="339"/>
      <c r="L179" s="64"/>
      <c r="M179" s="127"/>
    </row>
    <row r="180" spans="1:13" ht="27.75" customHeight="1">
      <c r="A180" s="664" t="s">
        <v>693</v>
      </c>
      <c r="B180" s="664"/>
      <c r="C180" s="664"/>
      <c r="D180" s="664"/>
      <c r="E180" s="664"/>
      <c r="F180" s="664"/>
      <c r="G180" s="664"/>
      <c r="H180" s="664"/>
      <c r="I180" s="664"/>
      <c r="J180" s="664"/>
      <c r="K180" s="664"/>
      <c r="L180" s="664"/>
      <c r="M180" s="664"/>
    </row>
    <row r="181" spans="1:13" ht="27.75" customHeight="1">
      <c r="A181" s="338"/>
      <c r="B181" s="338"/>
      <c r="C181" s="338"/>
      <c r="D181" s="338"/>
      <c r="E181" s="338"/>
      <c r="F181" s="338"/>
      <c r="G181" s="338"/>
      <c r="H181" s="338"/>
      <c r="I181" s="338"/>
      <c r="J181" s="338"/>
      <c r="K181" s="338"/>
      <c r="L181" s="338"/>
      <c r="M181" s="338"/>
    </row>
    <row r="182" spans="1:13" ht="27.75" customHeight="1">
      <c r="A182" s="402" t="s">
        <v>694</v>
      </c>
      <c r="B182" s="407"/>
      <c r="C182" s="302"/>
      <c r="D182" s="302"/>
      <c r="E182" s="302"/>
      <c r="F182" s="302"/>
      <c r="G182" s="62"/>
      <c r="H182" s="62"/>
      <c r="I182" s="62"/>
      <c r="J182" s="401"/>
      <c r="K182" s="401"/>
      <c r="L182" s="158"/>
      <c r="M182" s="401"/>
    </row>
    <row r="183" spans="1:13" ht="27.75" customHeight="1">
      <c r="A183" s="87"/>
      <c r="B183" s="400" t="s">
        <v>994</v>
      </c>
      <c r="C183" s="400"/>
      <c r="D183" s="400"/>
      <c r="E183" s="302"/>
      <c r="F183" s="302"/>
      <c r="G183" s="302"/>
      <c r="H183" s="302"/>
      <c r="I183" s="302"/>
      <c r="J183" s="302"/>
      <c r="K183" s="302"/>
      <c r="L183" s="302"/>
      <c r="M183" s="302"/>
    </row>
    <row r="184" spans="1:13" ht="27.75" customHeight="1">
      <c r="A184" s="87"/>
      <c r="B184" s="302" t="s">
        <v>993</v>
      </c>
      <c r="C184" s="302"/>
      <c r="D184" s="302"/>
      <c r="E184" s="302"/>
      <c r="F184" s="302"/>
      <c r="G184" s="302"/>
      <c r="H184" s="302"/>
      <c r="I184" s="302"/>
      <c r="J184" s="302"/>
      <c r="K184" s="302"/>
      <c r="L184" s="302"/>
      <c r="M184" s="302"/>
    </row>
    <row r="185" spans="1:13" ht="27.75" customHeight="1">
      <c r="A185" s="87"/>
      <c r="B185" s="302"/>
      <c r="C185" s="302"/>
      <c r="D185" s="302"/>
      <c r="E185" s="302"/>
      <c r="F185" s="302"/>
      <c r="G185" s="302"/>
      <c r="H185" s="302"/>
      <c r="I185" s="302"/>
      <c r="J185" s="302"/>
      <c r="K185" s="302"/>
      <c r="L185" s="302"/>
      <c r="M185" s="368" t="s">
        <v>402</v>
      </c>
    </row>
    <row r="186" spans="1:13" ht="27.75" customHeight="1">
      <c r="A186" s="87"/>
      <c r="B186" s="302"/>
      <c r="C186" s="302"/>
      <c r="D186" s="302"/>
      <c r="E186" s="302"/>
      <c r="F186" s="302"/>
      <c r="G186" s="336"/>
      <c r="H186" s="336" t="s">
        <v>403</v>
      </c>
      <c r="I186" s="336"/>
      <c r="J186" s="332"/>
      <c r="K186" s="337"/>
      <c r="L186" s="337" t="s">
        <v>404</v>
      </c>
      <c r="M186" s="337"/>
    </row>
    <row r="187" spans="1:13" ht="27.75" customHeight="1">
      <c r="A187" s="87"/>
      <c r="B187" s="302"/>
      <c r="C187" s="302"/>
      <c r="D187" s="302"/>
      <c r="E187" s="302"/>
      <c r="F187" s="302"/>
      <c r="G187" s="414">
        <v>2022</v>
      </c>
      <c r="H187" s="64"/>
      <c r="I187" s="414">
        <v>2021</v>
      </c>
      <c r="J187" s="332"/>
      <c r="K187" s="414">
        <f>+G187</f>
        <v>2022</v>
      </c>
      <c r="L187" s="64"/>
      <c r="M187" s="414">
        <f>+I187</f>
        <v>2021</v>
      </c>
    </row>
    <row r="188" spans="1:13" ht="27.75" customHeight="1">
      <c r="A188" s="87"/>
      <c r="B188" s="302"/>
      <c r="C188" s="302" t="s">
        <v>1046</v>
      </c>
      <c r="D188" s="302"/>
      <c r="E188" s="302"/>
      <c r="F188" s="302"/>
      <c r="G188" s="59">
        <v>1156119</v>
      </c>
      <c r="H188" s="302"/>
      <c r="I188" s="620">
        <v>0</v>
      </c>
      <c r="J188" s="302"/>
      <c r="K188" s="415">
        <v>0</v>
      </c>
      <c r="L188" s="302"/>
      <c r="M188" s="620">
        <v>0</v>
      </c>
    </row>
    <row r="189" spans="1:13" ht="27.75" customHeight="1">
      <c r="A189" s="87"/>
      <c r="C189" s="302" t="s">
        <v>695</v>
      </c>
      <c r="D189" s="302"/>
      <c r="E189" s="302"/>
      <c r="F189" s="302"/>
      <c r="G189" s="59">
        <v>3091107.75</v>
      </c>
      <c r="H189" s="302"/>
      <c r="I189" s="59">
        <v>2308640.25</v>
      </c>
      <c r="J189" s="302"/>
      <c r="K189" s="415">
        <v>2413207.25</v>
      </c>
      <c r="L189" s="302"/>
      <c r="M189" s="59">
        <v>1649597.75</v>
      </c>
    </row>
    <row r="190" spans="1:13" ht="27.75" customHeight="1">
      <c r="A190" s="87"/>
      <c r="C190" s="302" t="s">
        <v>696</v>
      </c>
      <c r="D190" s="302"/>
      <c r="E190" s="302"/>
      <c r="F190" s="302"/>
      <c r="G190" s="59">
        <v>573288.75</v>
      </c>
      <c r="H190" s="302"/>
      <c r="I190" s="59">
        <v>371423.5</v>
      </c>
      <c r="J190" s="302"/>
      <c r="K190" s="415">
        <v>496530</v>
      </c>
      <c r="L190" s="302"/>
      <c r="M190" s="59">
        <v>267839.25</v>
      </c>
    </row>
    <row r="191" spans="1:13" ht="27.75" customHeight="1" thickBot="1">
      <c r="A191" s="87"/>
      <c r="C191" s="416" t="s">
        <v>412</v>
      </c>
      <c r="D191" s="414"/>
      <c r="E191" s="302"/>
      <c r="F191" s="302"/>
      <c r="G191" s="202">
        <f>SUM(G188:G190)</f>
        <v>4820515.5</v>
      </c>
      <c r="H191" s="274"/>
      <c r="I191" s="202">
        <f>SUM(I188:I190)</f>
        <v>2680063.75</v>
      </c>
      <c r="J191" s="274"/>
      <c r="K191" s="202">
        <f>SUM(K188:K190)</f>
        <v>2909737.25</v>
      </c>
      <c r="L191" s="274"/>
      <c r="M191" s="202">
        <f>SUM(M188:M190)</f>
        <v>1917437</v>
      </c>
    </row>
    <row r="192" spans="1:13" ht="27.75" customHeight="1" thickTop="1">
      <c r="A192" s="87"/>
      <c r="B192" s="302" t="s">
        <v>995</v>
      </c>
      <c r="C192" s="414"/>
      <c r="D192" s="414"/>
      <c r="E192" s="302"/>
      <c r="F192" s="302"/>
      <c r="G192" s="401"/>
      <c r="H192" s="401"/>
      <c r="I192" s="401"/>
      <c r="J192" s="401"/>
      <c r="K192" s="401"/>
      <c r="L192" s="401"/>
      <c r="M192" s="401"/>
    </row>
    <row r="193" spans="1:13" ht="27.75" customHeight="1">
      <c r="A193" s="87"/>
      <c r="B193" s="302" t="s">
        <v>964</v>
      </c>
      <c r="C193" s="414"/>
      <c r="D193" s="414"/>
      <c r="E193" s="302"/>
      <c r="F193" s="302"/>
      <c r="G193" s="401"/>
      <c r="H193" s="401"/>
      <c r="I193" s="401"/>
      <c r="J193" s="401"/>
      <c r="K193" s="401"/>
      <c r="L193" s="401"/>
      <c r="M193" s="401"/>
    </row>
    <row r="194" spans="1:13" ht="27.75" customHeight="1">
      <c r="A194" s="87"/>
      <c r="B194" s="416"/>
      <c r="C194" s="414"/>
      <c r="D194" s="414"/>
      <c r="E194" s="302"/>
      <c r="F194" s="302"/>
      <c r="G194" s="191"/>
      <c r="H194" s="191"/>
      <c r="I194" s="191"/>
      <c r="J194" s="191"/>
      <c r="K194" s="191"/>
      <c r="L194" s="191"/>
      <c r="M194" s="368" t="s">
        <v>402</v>
      </c>
    </row>
    <row r="195" spans="1:13" ht="27.75" customHeight="1">
      <c r="A195" s="87"/>
      <c r="B195" s="416"/>
      <c r="C195" s="414"/>
      <c r="D195" s="414"/>
      <c r="E195" s="302"/>
      <c r="F195" s="302"/>
      <c r="G195" s="336"/>
      <c r="H195" s="336" t="s">
        <v>403</v>
      </c>
      <c r="I195" s="336"/>
      <c r="J195" s="332"/>
      <c r="K195" s="337"/>
      <c r="L195" s="337" t="s">
        <v>404</v>
      </c>
      <c r="M195" s="337"/>
    </row>
    <row r="196" spans="1:13" ht="27.75" customHeight="1">
      <c r="A196" s="87"/>
      <c r="B196" s="416"/>
      <c r="C196" s="414"/>
      <c r="D196" s="414"/>
      <c r="E196" s="302"/>
      <c r="F196" s="302"/>
      <c r="G196" s="405">
        <v>2022</v>
      </c>
      <c r="H196" s="405"/>
      <c r="I196" s="405">
        <v>2021</v>
      </c>
      <c r="J196" s="406"/>
      <c r="K196" s="405">
        <f>+G196</f>
        <v>2022</v>
      </c>
      <c r="L196" s="405"/>
      <c r="M196" s="405">
        <f>+I196</f>
        <v>2021</v>
      </c>
    </row>
    <row r="197" spans="1:13" ht="27.75" customHeight="1">
      <c r="A197" s="87"/>
      <c r="B197" s="416"/>
      <c r="C197" s="302" t="s">
        <v>697</v>
      </c>
      <c r="D197" s="414"/>
      <c r="E197" s="302"/>
      <c r="F197" s="302"/>
      <c r="G197" s="412">
        <v>532344.5</v>
      </c>
      <c r="H197" s="317"/>
      <c r="I197" s="415">
        <v>0</v>
      </c>
      <c r="J197" s="317"/>
      <c r="K197" s="412">
        <v>0</v>
      </c>
      <c r="L197" s="317"/>
      <c r="M197" s="412">
        <v>0</v>
      </c>
    </row>
    <row r="198" spans="1:13" ht="27.75" customHeight="1">
      <c r="A198" s="87"/>
      <c r="C198" s="302" t="s">
        <v>698</v>
      </c>
      <c r="D198" s="414"/>
      <c r="E198" s="302"/>
      <c r="F198" s="302"/>
      <c r="G198" s="415">
        <v>2256481.25</v>
      </c>
      <c r="H198" s="317"/>
      <c r="I198" s="415">
        <v>1403932.25</v>
      </c>
      <c r="J198" s="317"/>
      <c r="K198" s="412">
        <v>2207059</v>
      </c>
      <c r="L198" s="317"/>
      <c r="M198" s="411">
        <v>1403932.25</v>
      </c>
    </row>
    <row r="199" spans="1:13" ht="27.75" customHeight="1">
      <c r="A199" s="87"/>
      <c r="C199" s="302" t="s">
        <v>699</v>
      </c>
      <c r="D199" s="414"/>
      <c r="E199" s="302"/>
      <c r="F199" s="302"/>
      <c r="G199" s="415">
        <v>340511.75</v>
      </c>
      <c r="H199" s="317"/>
      <c r="I199" s="415">
        <v>7943.5</v>
      </c>
      <c r="J199" s="317"/>
      <c r="K199" s="412">
        <v>0</v>
      </c>
      <c r="L199" s="317"/>
      <c r="M199" s="412">
        <v>0</v>
      </c>
    </row>
    <row r="200" spans="1:13" ht="27.75" customHeight="1">
      <c r="A200" s="87"/>
      <c r="C200" s="302" t="s">
        <v>700</v>
      </c>
      <c r="D200" s="414"/>
      <c r="E200" s="302"/>
      <c r="F200" s="302"/>
      <c r="G200" s="415">
        <v>1691178</v>
      </c>
      <c r="H200" s="317"/>
      <c r="I200" s="415">
        <v>1268188</v>
      </c>
      <c r="J200" s="317"/>
      <c r="K200" s="412">
        <v>702678.25</v>
      </c>
      <c r="L200" s="317"/>
      <c r="M200" s="411">
        <v>513504.75</v>
      </c>
    </row>
    <row r="201" spans="1:13" ht="27.75" customHeight="1" thickBot="1">
      <c r="A201" s="87"/>
      <c r="C201" s="416" t="s">
        <v>412</v>
      </c>
      <c r="D201" s="414"/>
      <c r="E201" s="302"/>
      <c r="F201" s="302"/>
      <c r="G201" s="202">
        <f>SUM(G197:G200)</f>
        <v>4820515.5</v>
      </c>
      <c r="H201" s="274"/>
      <c r="I201" s="202">
        <f>SUM(I197:I200)</f>
        <v>2680063.75</v>
      </c>
      <c r="J201" s="274"/>
      <c r="K201" s="202">
        <f>SUM(K197:K200)</f>
        <v>2909737.25</v>
      </c>
      <c r="L201" s="274"/>
      <c r="M201" s="202">
        <f>SUM(M197:M200)</f>
        <v>1917437</v>
      </c>
    </row>
    <row r="202" spans="1:13" ht="27.75" customHeight="1" thickTop="1">
      <c r="A202" s="87"/>
      <c r="B202" s="342" t="s">
        <v>1000</v>
      </c>
      <c r="C202" s="342"/>
      <c r="D202" s="342"/>
      <c r="E202" s="342"/>
      <c r="F202" s="342"/>
      <c r="G202" s="580"/>
      <c r="H202" s="342"/>
      <c r="I202" s="580"/>
      <c r="J202" s="342"/>
      <c r="K202" s="580"/>
      <c r="L202" s="342"/>
      <c r="M202" s="580"/>
    </row>
    <row r="203" spans="1:13" ht="27.75" customHeight="1">
      <c r="A203" s="87"/>
      <c r="B203" s="342"/>
      <c r="C203" s="342"/>
      <c r="D203" s="342"/>
      <c r="E203" s="342"/>
      <c r="F203" s="342"/>
      <c r="G203" s="581"/>
      <c r="H203" s="581"/>
      <c r="I203" s="581"/>
      <c r="J203" s="581"/>
      <c r="K203" s="581"/>
      <c r="L203" s="581"/>
      <c r="M203" s="582" t="s">
        <v>402</v>
      </c>
    </row>
    <row r="204" spans="1:13" ht="27.75" customHeight="1">
      <c r="A204" s="87"/>
      <c r="B204" s="342"/>
      <c r="C204" s="342"/>
      <c r="D204" s="342"/>
      <c r="E204" s="342"/>
      <c r="F204" s="342"/>
      <c r="G204" s="583"/>
      <c r="H204" s="583" t="s">
        <v>403</v>
      </c>
      <c r="I204" s="583"/>
      <c r="J204" s="584"/>
      <c r="K204" s="585"/>
      <c r="L204" s="585" t="s">
        <v>404</v>
      </c>
      <c r="M204" s="585"/>
    </row>
    <row r="205" spans="1:13" ht="27.75" customHeight="1">
      <c r="A205" s="87"/>
      <c r="B205" s="342"/>
      <c r="C205" s="342"/>
      <c r="D205" s="342"/>
      <c r="E205" s="342"/>
      <c r="F205" s="342"/>
      <c r="G205" s="405" t="s">
        <v>931</v>
      </c>
      <c r="H205" s="405"/>
      <c r="I205" s="405" t="s">
        <v>600</v>
      </c>
      <c r="J205" s="406"/>
      <c r="K205" s="405" t="str">
        <f>+G205</f>
        <v>March 31, 2022</v>
      </c>
      <c r="L205" s="405"/>
      <c r="M205" s="405" t="str">
        <f>+I205</f>
        <v>December 31, 2021</v>
      </c>
    </row>
    <row r="206" spans="1:13" ht="27.75" customHeight="1">
      <c r="A206" s="87"/>
      <c r="B206" s="342"/>
      <c r="C206" s="581" t="s">
        <v>996</v>
      </c>
      <c r="D206" s="342"/>
      <c r="E206" s="342"/>
      <c r="F206" s="342"/>
      <c r="G206" s="580"/>
      <c r="H206" s="342"/>
      <c r="I206" s="580"/>
      <c r="J206" s="580"/>
      <c r="K206" s="580"/>
      <c r="L206" s="580"/>
      <c r="M206" s="580"/>
    </row>
    <row r="207" spans="1:13" ht="27.75" customHeight="1">
      <c r="A207" s="87"/>
      <c r="B207" s="342"/>
      <c r="C207" s="581" t="s">
        <v>997</v>
      </c>
      <c r="D207" s="342"/>
      <c r="E207" s="342"/>
      <c r="F207" s="342"/>
      <c r="G207" s="580">
        <v>30799736.890000001</v>
      </c>
      <c r="H207" s="342"/>
      <c r="I207" s="580">
        <v>30799736.890000001</v>
      </c>
      <c r="J207" s="342"/>
      <c r="K207" s="587">
        <v>16398449</v>
      </c>
      <c r="L207" s="587"/>
      <c r="M207" s="588">
        <v>16398449</v>
      </c>
    </row>
    <row r="208" spans="1:13" ht="27.75" customHeight="1">
      <c r="A208" s="87"/>
      <c r="B208" s="342"/>
      <c r="C208" s="581" t="s">
        <v>998</v>
      </c>
      <c r="D208" s="342"/>
      <c r="E208" s="342"/>
      <c r="F208" s="342"/>
      <c r="G208" s="580">
        <v>34870193.93</v>
      </c>
      <c r="H208" s="342"/>
      <c r="I208" s="580">
        <v>0</v>
      </c>
      <c r="J208" s="342"/>
      <c r="K208" s="587">
        <v>33081238</v>
      </c>
      <c r="L208" s="587"/>
      <c r="M208" s="587">
        <v>0</v>
      </c>
    </row>
    <row r="209" spans="1:13" ht="27.75" customHeight="1" thickBot="1">
      <c r="A209" s="87"/>
      <c r="B209" s="342"/>
      <c r="C209" s="581" t="s">
        <v>999</v>
      </c>
      <c r="D209" s="342"/>
      <c r="E209" s="589"/>
      <c r="F209" s="589"/>
      <c r="G209" s="590">
        <f>SUM(G207:G208)</f>
        <v>65669930.82</v>
      </c>
      <c r="H209" s="591"/>
      <c r="I209" s="590">
        <f>SUM(I207:I208)</f>
        <v>30799736.890000001</v>
      </c>
      <c r="J209" s="591"/>
      <c r="K209" s="590">
        <f>SUM(K207:K208)</f>
        <v>49479687</v>
      </c>
      <c r="L209" s="591"/>
      <c r="M209" s="590">
        <f>SUM(M207:M208)</f>
        <v>16398449</v>
      </c>
    </row>
    <row r="210" spans="1:13" ht="27.75" customHeight="1" thickTop="1">
      <c r="A210" s="87"/>
      <c r="C210" s="416"/>
      <c r="D210" s="414"/>
      <c r="E210" s="302"/>
      <c r="F210" s="302"/>
      <c r="G210" s="203"/>
      <c r="H210" s="274"/>
      <c r="I210" s="203"/>
      <c r="J210" s="274"/>
      <c r="K210" s="203"/>
      <c r="L210" s="274"/>
      <c r="M210" s="203"/>
    </row>
    <row r="211" spans="1:13" ht="27.75" customHeight="1">
      <c r="A211" s="87"/>
      <c r="C211" s="416"/>
      <c r="D211" s="414"/>
      <c r="E211" s="302"/>
      <c r="F211" s="302"/>
      <c r="G211" s="203"/>
      <c r="H211" s="274"/>
      <c r="I211" s="203"/>
      <c r="J211" s="274"/>
      <c r="K211" s="203"/>
      <c r="L211" s="274"/>
      <c r="M211" s="203"/>
    </row>
    <row r="212" spans="1:13" s="191" customFormat="1" ht="27.75" customHeight="1">
      <c r="A212" s="61"/>
      <c r="B212" s="80"/>
      <c r="C212" s="80"/>
      <c r="E212" s="80" t="s">
        <v>9</v>
      </c>
      <c r="F212" s="80"/>
      <c r="G212" s="62"/>
      <c r="I212" s="60"/>
      <c r="J212" s="60"/>
      <c r="K212" s="339"/>
      <c r="L212" s="64"/>
      <c r="M212" s="127"/>
    </row>
    <row r="213" spans="1:13" s="191" customFormat="1" ht="27.75" customHeight="1">
      <c r="A213" s="61"/>
      <c r="B213" s="80"/>
      <c r="C213" s="80"/>
      <c r="E213" s="80" t="s">
        <v>584</v>
      </c>
      <c r="F213" s="80"/>
      <c r="G213" s="62"/>
      <c r="I213" s="60"/>
      <c r="J213" s="60"/>
      <c r="K213" s="339"/>
      <c r="L213" s="64"/>
      <c r="M213" s="127"/>
    </row>
    <row r="214" spans="1:13" ht="27" customHeight="1">
      <c r="A214" s="664" t="s">
        <v>701</v>
      </c>
      <c r="B214" s="664"/>
      <c r="C214" s="664"/>
      <c r="D214" s="664"/>
      <c r="E214" s="664"/>
      <c r="F214" s="664"/>
      <c r="G214" s="664"/>
      <c r="H214" s="664"/>
      <c r="I214" s="664"/>
      <c r="J214" s="664"/>
      <c r="K214" s="664"/>
      <c r="L214" s="664"/>
      <c r="M214" s="664"/>
    </row>
    <row r="215" spans="1:13" ht="27" customHeight="1">
      <c r="A215" s="338"/>
      <c r="B215" s="338"/>
      <c r="C215" s="338"/>
      <c r="D215" s="338"/>
      <c r="E215" s="338"/>
      <c r="F215" s="338"/>
      <c r="G215" s="338"/>
      <c r="H215" s="338"/>
      <c r="I215" s="338"/>
      <c r="J215" s="338"/>
      <c r="K215" s="338"/>
      <c r="L215" s="338"/>
      <c r="M215" s="338"/>
    </row>
    <row r="216" spans="1:13" ht="27" customHeight="1">
      <c r="A216" s="402" t="s">
        <v>694</v>
      </c>
      <c r="B216" s="407"/>
      <c r="C216" s="302"/>
      <c r="D216" s="302"/>
      <c r="E216" s="302"/>
      <c r="F216" s="302"/>
      <c r="G216" s="62"/>
      <c r="H216" s="62"/>
      <c r="I216" s="62"/>
      <c r="J216" s="401"/>
      <c r="K216" s="401"/>
      <c r="L216" s="158"/>
      <c r="M216" s="401"/>
    </row>
    <row r="217" spans="1:13" ht="27" customHeight="1">
      <c r="A217" s="402"/>
      <c r="B217" s="581" t="s">
        <v>1107</v>
      </c>
      <c r="C217" s="342"/>
      <c r="D217" s="342"/>
      <c r="E217" s="342"/>
      <c r="F217" s="342"/>
      <c r="G217" s="580"/>
      <c r="H217" s="342"/>
      <c r="I217" s="580"/>
      <c r="J217" s="342"/>
      <c r="K217" s="580"/>
      <c r="L217" s="342"/>
      <c r="M217" s="580"/>
    </row>
    <row r="218" spans="1:13" ht="27" customHeight="1">
      <c r="A218" s="402"/>
      <c r="B218" s="581" t="s">
        <v>1108</v>
      </c>
      <c r="C218" s="342"/>
      <c r="D218" s="342"/>
      <c r="E218" s="342"/>
      <c r="F218" s="342"/>
      <c r="G218" s="580"/>
      <c r="H218" s="342"/>
      <c r="I218" s="580"/>
      <c r="J218" s="342"/>
      <c r="K218" s="580"/>
      <c r="L218" s="342"/>
      <c r="M218" s="580"/>
    </row>
    <row r="219" spans="1:13" ht="27" customHeight="1">
      <c r="A219" s="402"/>
      <c r="B219" s="342"/>
      <c r="C219" s="342"/>
      <c r="D219" s="342"/>
      <c r="E219" s="342"/>
      <c r="F219" s="342"/>
      <c r="G219" s="581"/>
      <c r="H219" s="581"/>
      <c r="I219" s="581"/>
      <c r="J219" s="581"/>
      <c r="K219" s="581"/>
      <c r="L219" s="581"/>
      <c r="M219" s="582" t="s">
        <v>402</v>
      </c>
    </row>
    <row r="220" spans="1:13" ht="27" customHeight="1">
      <c r="A220" s="402"/>
      <c r="B220" s="342"/>
      <c r="C220" s="342"/>
      <c r="D220" s="342"/>
      <c r="E220" s="342"/>
      <c r="F220" s="342"/>
      <c r="G220" s="583"/>
      <c r="H220" s="583" t="s">
        <v>403</v>
      </c>
      <c r="I220" s="583"/>
      <c r="J220" s="584"/>
      <c r="K220" s="585"/>
      <c r="L220" s="585" t="s">
        <v>404</v>
      </c>
      <c r="M220" s="585"/>
    </row>
    <row r="221" spans="1:13" ht="27" customHeight="1">
      <c r="A221" s="402"/>
      <c r="B221" s="342"/>
      <c r="C221" s="342"/>
      <c r="D221" s="342"/>
      <c r="E221" s="342"/>
      <c r="F221" s="342"/>
      <c r="G221" s="592">
        <v>2022</v>
      </c>
      <c r="H221" s="366"/>
      <c r="I221" s="592">
        <v>2021</v>
      </c>
      <c r="J221" s="584"/>
      <c r="K221" s="593">
        <f>+G221</f>
        <v>2022</v>
      </c>
      <c r="L221" s="366"/>
      <c r="M221" s="593">
        <f>+I221</f>
        <v>2021</v>
      </c>
    </row>
    <row r="222" spans="1:13" ht="27" customHeight="1">
      <c r="A222" s="402"/>
      <c r="B222" s="342"/>
      <c r="C222" s="581" t="s">
        <v>1001</v>
      </c>
      <c r="D222" s="342"/>
      <c r="E222" s="342"/>
      <c r="F222" s="342"/>
      <c r="G222" s="580">
        <v>-9369856.0700000003</v>
      </c>
      <c r="H222" s="586"/>
      <c r="I222" s="580">
        <v>0</v>
      </c>
      <c r="J222" s="586"/>
      <c r="K222" s="580">
        <v>-5569336</v>
      </c>
      <c r="L222" s="586"/>
      <c r="M222" s="580">
        <v>0</v>
      </c>
    </row>
    <row r="223" spans="1:13" ht="27" customHeight="1">
      <c r="A223" s="402"/>
      <c r="B223" s="342"/>
      <c r="C223" s="581" t="s">
        <v>1002</v>
      </c>
      <c r="D223" s="342"/>
      <c r="E223" s="342"/>
      <c r="F223" s="342"/>
      <c r="G223" s="580">
        <v>29807040</v>
      </c>
      <c r="H223" s="586"/>
      <c r="I223" s="580">
        <v>0</v>
      </c>
      <c r="J223" s="586"/>
      <c r="K223" s="580">
        <v>25500249</v>
      </c>
      <c r="L223" s="586"/>
      <c r="M223" s="580">
        <v>0</v>
      </c>
    </row>
    <row r="224" spans="1:13" ht="27" customHeight="1">
      <c r="A224" s="402"/>
      <c r="B224" s="342"/>
      <c r="C224" s="581" t="s">
        <v>1003</v>
      </c>
      <c r="D224" s="342"/>
      <c r="E224" s="342"/>
      <c r="F224" s="342"/>
      <c r="G224" s="580">
        <v>14433010</v>
      </c>
      <c r="H224" s="586"/>
      <c r="I224" s="580">
        <v>0</v>
      </c>
      <c r="J224" s="586"/>
      <c r="K224" s="580">
        <v>13150325</v>
      </c>
      <c r="L224" s="586"/>
      <c r="M224" s="580">
        <v>0</v>
      </c>
    </row>
    <row r="225" spans="1:13" ht="27" customHeight="1" thickBot="1">
      <c r="A225" s="402"/>
      <c r="B225" s="342"/>
      <c r="C225" s="594" t="s">
        <v>519</v>
      </c>
      <c r="D225" s="342"/>
      <c r="E225" s="342"/>
      <c r="F225" s="342"/>
      <c r="G225" s="590">
        <f>SUM(G222:G224)</f>
        <v>34870193.93</v>
      </c>
      <c r="H225" s="595"/>
      <c r="I225" s="590">
        <f>SUM(I222:I224)</f>
        <v>0</v>
      </c>
      <c r="J225" s="595"/>
      <c r="K225" s="590">
        <f>SUM(K222:K224)</f>
        <v>33081238</v>
      </c>
      <c r="L225" s="595"/>
      <c r="M225" s="590">
        <f>SUM(M222:M224)</f>
        <v>0</v>
      </c>
    </row>
    <row r="226" spans="1:13" ht="27" customHeight="1" thickTop="1">
      <c r="A226" s="402"/>
      <c r="B226" s="342"/>
      <c r="C226" s="594"/>
      <c r="D226" s="342"/>
      <c r="E226" s="342"/>
      <c r="F226" s="342"/>
      <c r="G226" s="643"/>
      <c r="H226" s="595"/>
      <c r="I226" s="643"/>
      <c r="J226" s="595"/>
      <c r="K226" s="643"/>
      <c r="L226" s="595"/>
      <c r="M226" s="643"/>
    </row>
    <row r="227" spans="1:13" s="302" customFormat="1" ht="27" customHeight="1">
      <c r="B227" s="400" t="s">
        <v>702</v>
      </c>
    </row>
    <row r="228" spans="1:13" s="302" customFormat="1" ht="27" customHeight="1">
      <c r="B228" s="61"/>
      <c r="C228" s="61"/>
      <c r="D228" s="61"/>
      <c r="E228" s="61"/>
      <c r="F228" s="61"/>
      <c r="G228" s="191"/>
      <c r="H228" s="191"/>
      <c r="I228" s="191"/>
      <c r="J228" s="191"/>
      <c r="K228" s="191"/>
      <c r="L228" s="191"/>
      <c r="M228" s="368" t="s">
        <v>402</v>
      </c>
    </row>
    <row r="229" spans="1:13" s="302" customFormat="1" ht="27" customHeight="1">
      <c r="B229" s="61"/>
      <c r="C229" s="61"/>
      <c r="D229" s="61"/>
      <c r="E229" s="61"/>
      <c r="F229" s="61"/>
      <c r="G229" s="191"/>
      <c r="H229" s="191"/>
      <c r="I229" s="191"/>
      <c r="J229" s="191"/>
      <c r="K229" s="596"/>
      <c r="L229" s="597" t="s">
        <v>1004</v>
      </c>
      <c r="M229" s="598"/>
    </row>
    <row r="230" spans="1:13" s="302" customFormat="1" ht="27" customHeight="1">
      <c r="B230" s="61"/>
      <c r="C230" s="61"/>
      <c r="D230" s="61"/>
      <c r="E230" s="61"/>
      <c r="F230" s="61"/>
      <c r="G230" s="191"/>
      <c r="H230" s="191"/>
      <c r="I230" s="191"/>
      <c r="J230" s="191"/>
      <c r="K230" s="592">
        <v>2022</v>
      </c>
      <c r="L230" s="366"/>
      <c r="M230" s="592">
        <v>2021</v>
      </c>
    </row>
    <row r="231" spans="1:13" s="302" customFormat="1" ht="27" customHeight="1">
      <c r="C231" s="302" t="s">
        <v>703</v>
      </c>
      <c r="G231" s="191"/>
      <c r="H231" s="191"/>
      <c r="I231" s="191"/>
      <c r="J231" s="191"/>
      <c r="K231" s="621" t="s">
        <v>1047</v>
      </c>
      <c r="L231" s="414"/>
      <c r="M231" s="332" t="s">
        <v>704</v>
      </c>
    </row>
    <row r="232" spans="1:13" s="302" customFormat="1" ht="27" customHeight="1">
      <c r="C232" s="302" t="s">
        <v>705</v>
      </c>
      <c r="G232" s="191"/>
      <c r="H232" s="191"/>
      <c r="I232" s="191"/>
      <c r="J232" s="191"/>
      <c r="K232" s="332">
        <v>2</v>
      </c>
      <c r="L232" s="414"/>
      <c r="M232" s="332">
        <v>2.5</v>
      </c>
    </row>
    <row r="233" spans="1:13" s="302" customFormat="1" ht="27" customHeight="1">
      <c r="C233" s="302" t="s">
        <v>706</v>
      </c>
      <c r="G233" s="191"/>
      <c r="H233" s="191"/>
      <c r="I233" s="191"/>
      <c r="J233" s="191"/>
      <c r="K233" s="332"/>
      <c r="L233" s="414"/>
      <c r="M233" s="332"/>
    </row>
    <row r="234" spans="1:13" s="302" customFormat="1" ht="27" customHeight="1">
      <c r="C234" s="416" t="s">
        <v>707</v>
      </c>
      <c r="D234" s="416"/>
      <c r="G234" s="191"/>
      <c r="H234" s="191"/>
      <c r="I234" s="191"/>
      <c r="J234" s="191"/>
      <c r="K234" s="332">
        <v>7</v>
      </c>
      <c r="L234" s="414"/>
      <c r="M234" s="332">
        <v>8</v>
      </c>
    </row>
    <row r="235" spans="1:13" s="302" customFormat="1" ht="27" customHeight="1">
      <c r="C235" s="416" t="s">
        <v>708</v>
      </c>
      <c r="D235" s="416"/>
      <c r="G235" s="191"/>
      <c r="H235" s="191"/>
      <c r="I235" s="191"/>
      <c r="J235" s="191"/>
      <c r="K235" s="332">
        <v>6.5</v>
      </c>
      <c r="L235" s="414"/>
      <c r="M235" s="332">
        <v>7</v>
      </c>
    </row>
    <row r="236" spans="1:13" s="302" customFormat="1" ht="27" customHeight="1">
      <c r="C236" s="416" t="s">
        <v>709</v>
      </c>
      <c r="D236" s="416"/>
      <c r="G236" s="191"/>
      <c r="H236" s="191"/>
      <c r="I236" s="191"/>
      <c r="J236" s="191"/>
      <c r="K236" s="332">
        <v>6</v>
      </c>
      <c r="L236" s="414"/>
      <c r="M236" s="332">
        <v>6</v>
      </c>
    </row>
    <row r="237" spans="1:13" s="302" customFormat="1" ht="27" customHeight="1">
      <c r="C237" s="416" t="s">
        <v>710</v>
      </c>
      <c r="D237" s="416"/>
      <c r="G237" s="191"/>
      <c r="H237" s="191"/>
      <c r="I237" s="191"/>
      <c r="J237" s="191"/>
      <c r="K237" s="332">
        <v>5</v>
      </c>
      <c r="L237" s="414"/>
      <c r="M237" s="332">
        <v>5</v>
      </c>
    </row>
    <row r="238" spans="1:13" s="302" customFormat="1" ht="27" customHeight="1">
      <c r="C238" s="302" t="s">
        <v>711</v>
      </c>
      <c r="G238" s="191"/>
      <c r="H238" s="191"/>
      <c r="I238" s="191"/>
      <c r="J238" s="191"/>
      <c r="K238" s="127">
        <v>3</v>
      </c>
      <c r="L238" s="414"/>
      <c r="M238" s="127">
        <v>3</v>
      </c>
    </row>
    <row r="239" spans="1:13" s="302" customFormat="1" ht="27" customHeight="1">
      <c r="C239" s="302" t="s">
        <v>712</v>
      </c>
      <c r="G239" s="191"/>
      <c r="H239" s="191"/>
      <c r="I239" s="191"/>
      <c r="J239" s="191"/>
      <c r="K239" s="127" t="s">
        <v>1048</v>
      </c>
      <c r="L239" s="414"/>
      <c r="M239" s="127" t="s">
        <v>713</v>
      </c>
    </row>
    <row r="240" spans="1:13" s="302" customFormat="1" ht="27" customHeight="1">
      <c r="C240" s="302" t="s">
        <v>714</v>
      </c>
      <c r="G240" s="191"/>
      <c r="H240" s="191"/>
      <c r="I240" s="191"/>
      <c r="J240" s="191"/>
      <c r="K240" s="127" t="s">
        <v>715</v>
      </c>
      <c r="L240" s="414"/>
      <c r="M240" s="127" t="s">
        <v>715</v>
      </c>
    </row>
    <row r="241" spans="1:13" ht="33.75" customHeight="1">
      <c r="B241" s="62" t="s">
        <v>716</v>
      </c>
      <c r="C241" s="302"/>
      <c r="D241" s="302"/>
      <c r="E241" s="302"/>
      <c r="F241" s="302"/>
      <c r="G241" s="220"/>
      <c r="H241" s="59"/>
      <c r="I241" s="302"/>
      <c r="J241" s="220"/>
      <c r="K241" s="417"/>
      <c r="L241" s="414"/>
      <c r="M241" s="417"/>
    </row>
    <row r="242" spans="1:13" ht="27" customHeight="1">
      <c r="B242" s="62"/>
      <c r="C242" s="302"/>
      <c r="D242" s="302"/>
      <c r="E242" s="302"/>
      <c r="F242" s="302"/>
      <c r="G242" s="220"/>
      <c r="H242" s="59"/>
      <c r="I242" s="302"/>
      <c r="J242" s="220"/>
      <c r="K242" s="417"/>
      <c r="L242" s="414"/>
      <c r="M242" s="417"/>
    </row>
    <row r="243" spans="1:13" ht="27" customHeight="1">
      <c r="B243" s="86"/>
      <c r="C243" s="388"/>
      <c r="D243" s="388"/>
      <c r="E243" s="302"/>
      <c r="F243" s="302"/>
      <c r="G243" s="191"/>
      <c r="H243" s="191"/>
      <c r="I243" s="191"/>
      <c r="J243" s="191"/>
      <c r="K243" s="191"/>
      <c r="L243" s="191"/>
      <c r="M243" s="191"/>
    </row>
    <row r="244" spans="1:13" ht="27" customHeight="1">
      <c r="B244" s="86"/>
      <c r="C244" s="388"/>
      <c r="D244" s="388"/>
      <c r="E244" s="302"/>
      <c r="F244" s="302"/>
      <c r="G244" s="191"/>
      <c r="H244" s="191"/>
      <c r="I244" s="191"/>
      <c r="J244" s="191"/>
      <c r="K244" s="191"/>
      <c r="L244" s="191"/>
      <c r="M244" s="191"/>
    </row>
    <row r="245" spans="1:13" ht="27" customHeight="1">
      <c r="B245" s="86"/>
      <c r="C245" s="388"/>
      <c r="D245" s="388"/>
      <c r="E245" s="302"/>
      <c r="F245" s="302"/>
      <c r="G245" s="191"/>
      <c r="H245" s="191"/>
      <c r="I245" s="191"/>
      <c r="J245" s="191"/>
      <c r="K245" s="191"/>
      <c r="L245" s="191"/>
      <c r="M245" s="191"/>
    </row>
    <row r="246" spans="1:13" s="191" customFormat="1" ht="27" customHeight="1">
      <c r="A246" s="61"/>
      <c r="B246" s="80"/>
      <c r="C246" s="80"/>
      <c r="E246" s="80" t="s">
        <v>9</v>
      </c>
      <c r="F246" s="80"/>
      <c r="G246" s="62"/>
      <c r="I246" s="60"/>
      <c r="J246" s="60"/>
      <c r="K246" s="339"/>
      <c r="L246" s="64"/>
      <c r="M246" s="127"/>
    </row>
    <row r="247" spans="1:13" s="191" customFormat="1" ht="27" customHeight="1">
      <c r="A247" s="61"/>
      <c r="B247" s="80"/>
      <c r="C247" s="80"/>
      <c r="E247" s="80" t="s">
        <v>584</v>
      </c>
      <c r="F247" s="80"/>
      <c r="G247" s="62"/>
      <c r="I247" s="60"/>
      <c r="J247" s="60"/>
      <c r="K247" s="339"/>
      <c r="L247" s="64"/>
      <c r="M247" s="127"/>
    </row>
    <row r="248" spans="1:13" s="191" customFormat="1" ht="27" customHeight="1">
      <c r="A248" s="61"/>
      <c r="B248" s="80"/>
      <c r="C248" s="80"/>
      <c r="E248" s="80"/>
      <c r="F248" s="80"/>
      <c r="G248" s="62"/>
      <c r="I248" s="60"/>
      <c r="J248" s="60"/>
      <c r="K248" s="634"/>
      <c r="L248" s="64"/>
      <c r="M248" s="127"/>
    </row>
    <row r="249" spans="1:13" ht="25.5" customHeight="1">
      <c r="A249" s="664" t="s">
        <v>726</v>
      </c>
      <c r="B249" s="664"/>
      <c r="C249" s="664"/>
      <c r="D249" s="664"/>
      <c r="E249" s="664"/>
      <c r="F249" s="664"/>
      <c r="G249" s="664"/>
      <c r="H249" s="664"/>
      <c r="I249" s="664"/>
      <c r="J249" s="664"/>
      <c r="K249" s="664"/>
      <c r="L249" s="664"/>
      <c r="M249" s="664"/>
    </row>
    <row r="250" spans="1:13" ht="25.5" customHeight="1">
      <c r="B250" s="62"/>
      <c r="C250" s="302"/>
      <c r="D250" s="302"/>
      <c r="E250" s="302"/>
      <c r="F250" s="302"/>
      <c r="G250" s="220"/>
      <c r="H250" s="59"/>
      <c r="I250" s="302"/>
      <c r="J250" s="220"/>
      <c r="K250" s="417"/>
      <c r="L250" s="414"/>
      <c r="M250" s="417"/>
    </row>
    <row r="251" spans="1:13" ht="25.5" customHeight="1">
      <c r="A251" s="402" t="s">
        <v>694</v>
      </c>
      <c r="B251" s="407"/>
      <c r="C251" s="302"/>
      <c r="D251" s="302"/>
      <c r="E251" s="302"/>
      <c r="F251" s="302"/>
      <c r="G251" s="62"/>
      <c r="H251" s="62"/>
      <c r="I251" s="62"/>
      <c r="J251" s="401"/>
      <c r="K251" s="401"/>
      <c r="L251" s="158"/>
      <c r="M251" s="401"/>
    </row>
    <row r="252" spans="1:13" ht="25.5" customHeight="1">
      <c r="B252" s="62" t="s">
        <v>717</v>
      </c>
      <c r="C252" s="302"/>
      <c r="D252" s="302"/>
      <c r="E252" s="302"/>
      <c r="F252" s="302"/>
      <c r="G252" s="220"/>
      <c r="H252" s="59"/>
      <c r="I252" s="302"/>
      <c r="J252" s="220"/>
      <c r="K252" s="417"/>
      <c r="L252" s="414"/>
      <c r="M252" s="417"/>
    </row>
    <row r="253" spans="1:13" ht="25.5" customHeight="1">
      <c r="B253" s="71" t="s">
        <v>718</v>
      </c>
      <c r="C253" s="388"/>
      <c r="D253" s="388"/>
      <c r="E253" s="302"/>
      <c r="F253" s="302"/>
      <c r="G253" s="62"/>
      <c r="H253" s="62"/>
      <c r="I253" s="62"/>
      <c r="J253" s="62"/>
      <c r="K253" s="62"/>
      <c r="L253" s="288"/>
      <c r="M253" s="62"/>
    </row>
    <row r="254" spans="1:13" ht="25.5" customHeight="1">
      <c r="B254" s="418" t="s">
        <v>719</v>
      </c>
      <c r="C254" s="388"/>
      <c r="D254" s="388"/>
      <c r="E254" s="302"/>
      <c r="F254" s="302"/>
      <c r="G254" s="62"/>
      <c r="H254" s="62"/>
      <c r="I254" s="62"/>
      <c r="J254" s="62"/>
      <c r="K254" s="62"/>
      <c r="L254" s="288"/>
      <c r="M254" s="62"/>
    </row>
    <row r="255" spans="1:13" ht="25.5" customHeight="1">
      <c r="B255" s="62"/>
      <c r="C255" s="62"/>
      <c r="D255" s="62"/>
      <c r="E255" s="302"/>
      <c r="F255" s="302"/>
      <c r="G255" s="62"/>
      <c r="H255" s="62"/>
      <c r="I255" s="62"/>
      <c r="J255" s="62"/>
      <c r="K255" s="62"/>
      <c r="L255" s="62"/>
      <c r="M255" s="376" t="s">
        <v>402</v>
      </c>
    </row>
    <row r="256" spans="1:13" ht="25.5" customHeight="1">
      <c r="B256" s="62"/>
      <c r="C256" s="62"/>
      <c r="D256" s="62"/>
      <c r="E256" s="302"/>
      <c r="F256" s="302"/>
      <c r="G256" s="377"/>
      <c r="H256" s="336" t="s">
        <v>403</v>
      </c>
      <c r="I256" s="336"/>
      <c r="J256" s="191"/>
      <c r="K256" s="377"/>
      <c r="L256" s="337" t="s">
        <v>404</v>
      </c>
      <c r="M256" s="377"/>
    </row>
    <row r="257" spans="1:13" ht="25.5" customHeight="1">
      <c r="B257" s="62"/>
      <c r="C257" s="62"/>
      <c r="D257" s="62"/>
      <c r="E257" s="302"/>
      <c r="F257" s="302"/>
      <c r="G257" s="406">
        <v>2022</v>
      </c>
      <c r="H257" s="332"/>
      <c r="I257" s="406">
        <v>2021</v>
      </c>
      <c r="J257" s="191"/>
      <c r="K257" s="406">
        <f>+G257</f>
        <v>2022</v>
      </c>
      <c r="L257" s="332"/>
      <c r="M257" s="406">
        <f>+I257</f>
        <v>2021</v>
      </c>
    </row>
    <row r="258" spans="1:13" ht="25.5" customHeight="1">
      <c r="B258" s="62" t="s">
        <v>703</v>
      </c>
      <c r="C258" s="62"/>
      <c r="D258" s="62"/>
      <c r="E258" s="302"/>
      <c r="F258" s="302"/>
      <c r="G258" s="127"/>
      <c r="H258" s="332"/>
      <c r="I258" s="127"/>
      <c r="J258" s="191"/>
      <c r="K258" s="127"/>
      <c r="L258" s="332"/>
      <c r="M258" s="127"/>
    </row>
    <row r="259" spans="1:13" ht="25.5" customHeight="1">
      <c r="B259" s="419" t="s">
        <v>720</v>
      </c>
      <c r="C259" s="419"/>
      <c r="D259" s="419"/>
      <c r="E259" s="420"/>
      <c r="F259" s="420"/>
      <c r="G259" s="419">
        <v>-10934493</v>
      </c>
      <c r="H259" s="419"/>
      <c r="I259" s="419">
        <v>-7641108</v>
      </c>
      <c r="J259" s="419"/>
      <c r="K259" s="419">
        <v>-9834398</v>
      </c>
      <c r="L259" s="419"/>
      <c r="M259" s="419">
        <v>-5960818</v>
      </c>
    </row>
    <row r="260" spans="1:13" ht="25.5" customHeight="1">
      <c r="B260" s="419" t="s">
        <v>721</v>
      </c>
      <c r="C260" s="419"/>
      <c r="D260" s="419"/>
      <c r="E260" s="420"/>
      <c r="F260" s="420"/>
      <c r="G260" s="191">
        <v>12548997</v>
      </c>
      <c r="H260" s="191"/>
      <c r="I260" s="191">
        <v>8708309</v>
      </c>
      <c r="J260" s="191"/>
      <c r="K260" s="191">
        <v>11302909</v>
      </c>
      <c r="L260" s="191"/>
      <c r="M260" s="191">
        <v>6816718</v>
      </c>
    </row>
    <row r="261" spans="1:13" ht="25.5" customHeight="1">
      <c r="B261" s="419" t="s">
        <v>722</v>
      </c>
      <c r="C261" s="419"/>
      <c r="D261" s="419"/>
      <c r="E261" s="420"/>
      <c r="F261" s="420"/>
      <c r="G261" s="191"/>
      <c r="H261" s="191"/>
      <c r="I261" s="191"/>
      <c r="J261" s="191"/>
      <c r="K261" s="191"/>
      <c r="L261" s="191"/>
      <c r="M261" s="191"/>
    </row>
    <row r="262" spans="1:13" ht="25.5" customHeight="1">
      <c r="B262" s="419" t="s">
        <v>720</v>
      </c>
      <c r="C262" s="419"/>
      <c r="D262" s="419"/>
      <c r="E262" s="420"/>
      <c r="F262" s="420"/>
      <c r="G262" s="191">
        <v>13411272</v>
      </c>
      <c r="H262" s="191"/>
      <c r="I262" s="191">
        <v>11409599</v>
      </c>
      <c r="J262" s="191"/>
      <c r="K262" s="191">
        <v>12053959</v>
      </c>
      <c r="L262" s="191"/>
      <c r="M262" s="191">
        <v>8782312</v>
      </c>
    </row>
    <row r="263" spans="1:13" ht="25.5" customHeight="1">
      <c r="B263" s="419" t="s">
        <v>721</v>
      </c>
      <c r="C263" s="419"/>
      <c r="D263" s="419"/>
      <c r="E263" s="420"/>
      <c r="F263" s="420"/>
      <c r="G263" s="419">
        <v>-11860382</v>
      </c>
      <c r="H263" s="419"/>
      <c r="I263" s="419">
        <v>-10076717</v>
      </c>
      <c r="J263" s="419"/>
      <c r="K263" s="419">
        <v>-10649931</v>
      </c>
      <c r="L263" s="419"/>
      <c r="M263" s="419">
        <v>-7721651</v>
      </c>
    </row>
    <row r="264" spans="1:13" ht="25.5" customHeight="1">
      <c r="B264" s="419" t="s">
        <v>723</v>
      </c>
      <c r="C264" s="419"/>
      <c r="D264" s="419"/>
      <c r="E264" s="420"/>
      <c r="F264" s="420"/>
      <c r="G264" s="419"/>
      <c r="H264" s="419"/>
      <c r="I264" s="419"/>
      <c r="J264" s="419"/>
      <c r="K264" s="419"/>
      <c r="L264" s="419"/>
      <c r="M264" s="419"/>
    </row>
    <row r="265" spans="1:13" ht="25.5" customHeight="1">
      <c r="B265" s="421" t="s">
        <v>724</v>
      </c>
      <c r="C265" s="422"/>
      <c r="D265" s="422"/>
      <c r="E265" s="420"/>
      <c r="F265" s="420"/>
      <c r="G265" s="419">
        <v>-8323666</v>
      </c>
      <c r="H265" s="419"/>
      <c r="I265" s="419">
        <v>-12336920</v>
      </c>
      <c r="J265" s="419"/>
      <c r="K265" s="419">
        <v>-6835762</v>
      </c>
      <c r="L265" s="419"/>
      <c r="M265" s="419">
        <v>-9767463</v>
      </c>
    </row>
    <row r="266" spans="1:13" ht="25.5" customHeight="1">
      <c r="B266" s="86" t="s">
        <v>725</v>
      </c>
      <c r="C266" s="388"/>
      <c r="D266" s="388"/>
      <c r="E266" s="302"/>
      <c r="F266" s="302"/>
      <c r="G266" s="191">
        <v>9632702</v>
      </c>
      <c r="H266" s="191"/>
      <c r="I266" s="191">
        <v>15611449</v>
      </c>
      <c r="J266" s="191"/>
      <c r="K266" s="191">
        <v>7875946</v>
      </c>
      <c r="L266" s="191"/>
      <c r="M266" s="191">
        <v>12417965</v>
      </c>
    </row>
    <row r="267" spans="1:13" ht="25.5" customHeight="1">
      <c r="A267" s="338"/>
      <c r="B267" s="338"/>
      <c r="C267" s="338"/>
      <c r="D267" s="338"/>
      <c r="E267" s="338"/>
      <c r="F267" s="338"/>
      <c r="G267" s="338"/>
      <c r="H267" s="338"/>
      <c r="I267" s="338"/>
      <c r="J267" s="338"/>
      <c r="K267" s="338"/>
      <c r="L267" s="338"/>
      <c r="M267" s="338"/>
    </row>
    <row r="268" spans="1:13" s="302" customFormat="1" ht="25.5" customHeight="1">
      <c r="A268" s="60" t="s">
        <v>727</v>
      </c>
      <c r="B268" s="61"/>
      <c r="C268" s="61"/>
      <c r="D268" s="61"/>
      <c r="E268" s="61"/>
      <c r="F268" s="61"/>
      <c r="G268" s="61"/>
      <c r="H268" s="61"/>
      <c r="I268" s="61"/>
      <c r="J268" s="61"/>
      <c r="K268" s="61"/>
      <c r="L268" s="61"/>
      <c r="M268" s="61"/>
    </row>
    <row r="269" spans="1:13" s="302" customFormat="1" ht="25.5" customHeight="1">
      <c r="A269" s="60"/>
      <c r="B269" s="60" t="s">
        <v>967</v>
      </c>
      <c r="C269" s="60"/>
      <c r="D269" s="60"/>
      <c r="E269" s="61"/>
      <c r="F269" s="61"/>
      <c r="G269" s="61"/>
      <c r="H269" s="61"/>
      <c r="I269" s="61"/>
      <c r="J269" s="61"/>
      <c r="K269" s="61"/>
      <c r="L269" s="61"/>
      <c r="M269" s="61"/>
    </row>
    <row r="270" spans="1:13" s="302" customFormat="1" ht="25.5" customHeight="1">
      <c r="A270" s="60"/>
      <c r="B270" s="61"/>
      <c r="C270" s="61"/>
      <c r="D270" s="61"/>
      <c r="E270" s="61"/>
      <c r="F270" s="61"/>
      <c r="G270" s="60"/>
      <c r="H270" s="60"/>
      <c r="I270" s="60"/>
      <c r="J270" s="60"/>
      <c r="K270" s="71"/>
      <c r="L270" s="71"/>
      <c r="M270" s="423" t="s">
        <v>402</v>
      </c>
    </row>
    <row r="271" spans="1:13" s="302" customFormat="1" ht="25.5" customHeight="1">
      <c r="A271" s="60"/>
      <c r="B271" s="61"/>
      <c r="C271" s="61"/>
      <c r="D271" s="61"/>
      <c r="E271" s="61"/>
      <c r="F271" s="61"/>
      <c r="G271" s="659" t="s">
        <v>403</v>
      </c>
      <c r="H271" s="659"/>
      <c r="I271" s="659"/>
      <c r="J271" s="332"/>
      <c r="K271" s="660" t="s">
        <v>404</v>
      </c>
      <c r="L271" s="660"/>
      <c r="M271" s="660"/>
    </row>
    <row r="272" spans="1:13" s="302" customFormat="1" ht="25.5" customHeight="1">
      <c r="A272" s="60"/>
      <c r="B272" s="339"/>
      <c r="C272" s="339"/>
      <c r="D272" s="339"/>
      <c r="E272" s="339"/>
      <c r="F272" s="339"/>
      <c r="G272" s="90">
        <v>2022</v>
      </c>
      <c r="H272" s="406"/>
      <c r="I272" s="378">
        <v>2021</v>
      </c>
      <c r="J272" s="332"/>
      <c r="K272" s="90">
        <f>+G272</f>
        <v>2022</v>
      </c>
      <c r="L272" s="406"/>
      <c r="M272" s="378">
        <f>+I272</f>
        <v>2021</v>
      </c>
    </row>
    <row r="273" spans="1:13" s="302" customFormat="1" ht="25.5" customHeight="1">
      <c r="A273" s="60"/>
      <c r="B273" s="74" t="s">
        <v>728</v>
      </c>
      <c r="C273" s="339"/>
      <c r="D273" s="339"/>
      <c r="E273" s="339"/>
      <c r="F273" s="339"/>
      <c r="G273" s="62">
        <v>7954.85</v>
      </c>
      <c r="H273" s="216"/>
      <c r="I273" s="62">
        <v>0</v>
      </c>
      <c r="J273" s="62"/>
      <c r="K273" s="62">
        <v>7954.85</v>
      </c>
      <c r="L273" s="62"/>
      <c r="M273" s="62">
        <v>0</v>
      </c>
    </row>
    <row r="274" spans="1:13" s="302" customFormat="1" ht="25.5" customHeight="1">
      <c r="A274" s="60"/>
      <c r="B274" s="74" t="s">
        <v>729</v>
      </c>
      <c r="C274" s="62"/>
      <c r="D274" s="62"/>
      <c r="E274" s="191"/>
      <c r="F274" s="191"/>
      <c r="G274" s="62">
        <v>314280.09000000003</v>
      </c>
      <c r="H274" s="62"/>
      <c r="I274" s="62">
        <v>689840.36</v>
      </c>
      <c r="J274" s="62"/>
      <c r="K274" s="62">
        <v>306599.59000000003</v>
      </c>
      <c r="L274" s="62"/>
      <c r="M274" s="62">
        <v>681225.74</v>
      </c>
    </row>
    <row r="275" spans="1:13" s="302" customFormat="1" ht="25.5" customHeight="1">
      <c r="A275" s="60"/>
      <c r="B275" s="74" t="s">
        <v>730</v>
      </c>
      <c r="C275" s="339"/>
      <c r="D275" s="339"/>
      <c r="E275" s="339"/>
      <c r="F275" s="339"/>
      <c r="G275" s="62">
        <v>256466.64</v>
      </c>
      <c r="H275" s="62"/>
      <c r="I275" s="62">
        <v>52369.11</v>
      </c>
      <c r="J275" s="62"/>
      <c r="K275" s="62">
        <v>256466.64</v>
      </c>
      <c r="L275" s="62"/>
      <c r="M275" s="62">
        <v>52369.11</v>
      </c>
    </row>
    <row r="276" spans="1:13" s="302" customFormat="1" ht="25.5" customHeight="1">
      <c r="A276" s="60"/>
      <c r="B276" s="62" t="s">
        <v>731</v>
      </c>
      <c r="C276" s="62"/>
      <c r="D276" s="62"/>
      <c r="E276" s="191"/>
      <c r="F276" s="191"/>
      <c r="G276" s="380">
        <v>8300715.2400000002</v>
      </c>
      <c r="H276" s="191"/>
      <c r="I276" s="380">
        <v>1290759.4099999999</v>
      </c>
      <c r="J276" s="191"/>
      <c r="K276" s="380">
        <v>4218876.5500000007</v>
      </c>
      <c r="L276" s="191"/>
      <c r="M276" s="380">
        <v>313592.59999999998</v>
      </c>
    </row>
    <row r="277" spans="1:13" s="302" customFormat="1" ht="25.5" customHeight="1" thickBot="1">
      <c r="A277" s="60"/>
      <c r="B277" s="80"/>
      <c r="C277" s="296" t="s">
        <v>412</v>
      </c>
      <c r="D277" s="397"/>
      <c r="E277" s="191"/>
      <c r="F277" s="191"/>
      <c r="G277" s="424">
        <f>SUM(G273:G276)</f>
        <v>8879416.8200000003</v>
      </c>
      <c r="H277" s="425"/>
      <c r="I277" s="424">
        <f>SUM(I273:I276)</f>
        <v>2032968.88</v>
      </c>
      <c r="J277" s="425"/>
      <c r="K277" s="424">
        <f>SUM(K273:K276)</f>
        <v>4789897.6300000008</v>
      </c>
      <c r="L277" s="425"/>
      <c r="M277" s="424">
        <f>SUM(M273:M276)</f>
        <v>1047187.45</v>
      </c>
    </row>
    <row r="278" spans="1:13" ht="25.5" customHeight="1" thickTop="1">
      <c r="A278" s="60" t="s">
        <v>732</v>
      </c>
      <c r="E278" s="302"/>
      <c r="F278" s="302"/>
      <c r="G278" s="62"/>
      <c r="H278" s="62"/>
      <c r="I278" s="62"/>
      <c r="J278" s="62"/>
      <c r="K278" s="62"/>
      <c r="L278" s="288"/>
      <c r="M278" s="62"/>
    </row>
    <row r="279" spans="1:13" ht="25.5" customHeight="1">
      <c r="A279" s="191"/>
      <c r="B279" s="60" t="s">
        <v>733</v>
      </c>
      <c r="C279" s="60"/>
      <c r="D279" s="60"/>
      <c r="E279" s="302"/>
      <c r="F279" s="302"/>
      <c r="G279" s="62"/>
      <c r="H279" s="62"/>
      <c r="I279" s="62"/>
      <c r="J279" s="62"/>
      <c r="K279" s="62"/>
      <c r="L279" s="288"/>
      <c r="M279" s="62"/>
    </row>
    <row r="280" spans="1:13" s="302" customFormat="1" ht="25.5" customHeight="1">
      <c r="A280" s="87"/>
      <c r="B280" s="60" t="s">
        <v>734</v>
      </c>
      <c r="C280" s="61"/>
      <c r="D280" s="61"/>
      <c r="G280" s="62"/>
      <c r="H280" s="62"/>
      <c r="I280" s="62"/>
      <c r="J280" s="62"/>
      <c r="K280" s="62"/>
      <c r="L280" s="288"/>
      <c r="M280" s="62"/>
    </row>
    <row r="281" spans="1:13" s="302" customFormat="1" ht="25.5" customHeight="1">
      <c r="A281" s="87"/>
      <c r="B281" s="60" t="s">
        <v>735</v>
      </c>
      <c r="C281" s="61"/>
      <c r="D281" s="61"/>
      <c r="G281" s="62"/>
      <c r="H281" s="62"/>
      <c r="I281" s="62"/>
      <c r="J281" s="62"/>
      <c r="K281" s="62"/>
      <c r="L281" s="288"/>
      <c r="M281" s="62"/>
    </row>
    <row r="282" spans="1:13" s="302" customFormat="1" ht="25.5" customHeight="1">
      <c r="A282" s="87"/>
      <c r="B282" s="60"/>
      <c r="C282" s="61"/>
      <c r="D282" s="61"/>
      <c r="G282" s="62"/>
      <c r="H282" s="62"/>
      <c r="I282" s="62"/>
      <c r="J282" s="62"/>
      <c r="K282" s="62"/>
      <c r="L282" s="288"/>
      <c r="M282" s="62"/>
    </row>
    <row r="283" spans="1:13" s="302" customFormat="1" ht="27" customHeight="1">
      <c r="A283" s="87"/>
      <c r="B283" s="60"/>
      <c r="C283" s="61"/>
      <c r="D283" s="61"/>
      <c r="G283" s="62"/>
      <c r="H283" s="62"/>
      <c r="I283" s="62"/>
      <c r="J283" s="62"/>
      <c r="K283" s="62"/>
      <c r="L283" s="288"/>
      <c r="M283" s="62"/>
    </row>
    <row r="284" spans="1:13" s="191" customFormat="1" ht="25.5" customHeight="1">
      <c r="A284" s="61"/>
      <c r="B284" s="80"/>
      <c r="C284" s="80"/>
      <c r="E284" s="80" t="s">
        <v>9</v>
      </c>
      <c r="F284" s="80"/>
      <c r="G284" s="62"/>
      <c r="I284" s="60"/>
      <c r="J284" s="60"/>
      <c r="K284" s="339"/>
      <c r="L284" s="64"/>
      <c r="M284" s="127"/>
    </row>
    <row r="285" spans="1:13" s="191" customFormat="1" ht="25.5" customHeight="1">
      <c r="A285" s="61"/>
      <c r="B285" s="80"/>
      <c r="C285" s="80"/>
      <c r="E285" s="80" t="s">
        <v>584</v>
      </c>
      <c r="F285" s="80"/>
      <c r="G285" s="62"/>
      <c r="I285" s="60"/>
      <c r="J285" s="60"/>
      <c r="K285" s="339"/>
      <c r="L285" s="64"/>
      <c r="M285" s="127"/>
    </row>
    <row r="286" spans="1:13" ht="27" customHeight="1">
      <c r="A286" s="664" t="s">
        <v>736</v>
      </c>
      <c r="B286" s="664"/>
      <c r="C286" s="664"/>
      <c r="D286" s="664"/>
      <c r="E286" s="664"/>
      <c r="F286" s="664"/>
      <c r="G286" s="664"/>
      <c r="H286" s="664"/>
      <c r="I286" s="664"/>
      <c r="J286" s="664"/>
      <c r="K286" s="664"/>
      <c r="L286" s="664"/>
      <c r="M286" s="664"/>
    </row>
    <row r="287" spans="1:13" ht="27" customHeight="1">
      <c r="A287" s="338"/>
      <c r="B287" s="339"/>
      <c r="C287" s="339"/>
      <c r="D287" s="339"/>
      <c r="E287" s="339"/>
      <c r="F287" s="339"/>
      <c r="G287" s="339"/>
      <c r="H287" s="339"/>
      <c r="I287" s="339"/>
      <c r="J287" s="339"/>
      <c r="K287" s="339"/>
      <c r="L287" s="339"/>
      <c r="M287" s="339"/>
    </row>
    <row r="288" spans="1:13" ht="27" customHeight="1">
      <c r="A288" s="60" t="s">
        <v>1005</v>
      </c>
      <c r="H288" s="254"/>
    </row>
    <row r="289" spans="1:13" ht="24" customHeight="1">
      <c r="A289" s="87"/>
      <c r="B289" s="62" t="s">
        <v>968</v>
      </c>
    </row>
    <row r="290" spans="1:13" ht="24" customHeight="1">
      <c r="A290" s="60"/>
      <c r="G290" s="60"/>
      <c r="H290" s="60"/>
      <c r="I290" s="60"/>
      <c r="J290" s="60"/>
      <c r="K290" s="71"/>
      <c r="L290" s="71"/>
      <c r="M290" s="368" t="s">
        <v>402</v>
      </c>
    </row>
    <row r="291" spans="1:13" ht="24" customHeight="1">
      <c r="A291" s="60"/>
      <c r="G291" s="336"/>
      <c r="H291" s="336" t="s">
        <v>403</v>
      </c>
      <c r="I291" s="336"/>
      <c r="J291" s="332"/>
      <c r="K291" s="337"/>
      <c r="L291" s="337" t="s">
        <v>404</v>
      </c>
      <c r="M291" s="337"/>
    </row>
    <row r="292" spans="1:13" ht="24" customHeight="1">
      <c r="A292" s="60"/>
      <c r="G292" s="216">
        <v>2022</v>
      </c>
      <c r="H292" s="332"/>
      <c r="I292" s="216">
        <v>2021</v>
      </c>
      <c r="J292" s="332"/>
      <c r="K292" s="216">
        <f>+G292</f>
        <v>2022</v>
      </c>
      <c r="L292" s="332"/>
      <c r="M292" s="216">
        <f>+I292</f>
        <v>2021</v>
      </c>
    </row>
    <row r="293" spans="1:13" s="87" customFormat="1" ht="24" customHeight="1">
      <c r="A293" s="191"/>
      <c r="B293" s="62" t="s">
        <v>737</v>
      </c>
      <c r="C293" s="191"/>
      <c r="D293" s="191"/>
      <c r="E293" s="191"/>
      <c r="F293" s="191"/>
      <c r="G293" s="191"/>
      <c r="H293" s="191"/>
      <c r="I293" s="370"/>
      <c r="J293" s="191"/>
      <c r="K293" s="191"/>
      <c r="L293" s="191"/>
      <c r="M293" s="191"/>
    </row>
    <row r="294" spans="1:13" s="87" customFormat="1" ht="24" customHeight="1">
      <c r="A294" s="191"/>
      <c r="B294" s="80" t="s">
        <v>738</v>
      </c>
      <c r="C294" s="191"/>
      <c r="D294" s="191"/>
      <c r="E294" s="191"/>
      <c r="F294" s="191"/>
      <c r="G294" s="419">
        <v>11684792.23</v>
      </c>
      <c r="H294" s="419"/>
      <c r="I294" s="419">
        <v>-4425417.49</v>
      </c>
      <c r="J294" s="419"/>
      <c r="K294" s="419">
        <v>0</v>
      </c>
      <c r="L294" s="426"/>
      <c r="M294" s="315">
        <v>0</v>
      </c>
    </row>
    <row r="295" spans="1:13" s="87" customFormat="1" ht="24" customHeight="1">
      <c r="A295" s="191"/>
      <c r="B295" s="62" t="s">
        <v>739</v>
      </c>
      <c r="C295" s="191"/>
      <c r="D295" s="191"/>
      <c r="E295" s="191"/>
      <c r="F295" s="191"/>
      <c r="G295" s="419"/>
      <c r="H295" s="419"/>
      <c r="I295" s="370"/>
      <c r="J295" s="370"/>
      <c r="K295" s="191"/>
      <c r="L295" s="191"/>
      <c r="M295" s="191"/>
    </row>
    <row r="296" spans="1:13" s="87" customFormat="1" ht="24" customHeight="1">
      <c r="A296" s="191"/>
      <c r="B296" s="62" t="s">
        <v>740</v>
      </c>
      <c r="C296" s="191"/>
      <c r="D296" s="191"/>
      <c r="E296" s="191"/>
      <c r="F296" s="191"/>
      <c r="G296" s="419"/>
      <c r="H296" s="419"/>
    </row>
    <row r="297" spans="1:13" s="87" customFormat="1" ht="24" customHeight="1">
      <c r="A297" s="191"/>
      <c r="B297" s="62" t="s">
        <v>741</v>
      </c>
      <c r="C297" s="191"/>
      <c r="D297" s="191"/>
      <c r="E297" s="191"/>
      <c r="F297" s="191"/>
      <c r="G297" s="562">
        <v>-18755177.86999999</v>
      </c>
      <c r="H297" s="315"/>
      <c r="I297" s="419">
        <v>-47165124.579999998</v>
      </c>
      <c r="J297" s="419"/>
      <c r="K297" s="419">
        <v>0</v>
      </c>
      <c r="L297" s="315"/>
      <c r="M297" s="315">
        <v>0</v>
      </c>
    </row>
    <row r="298" spans="1:13" s="87" customFormat="1" ht="24" customHeight="1">
      <c r="A298" s="191"/>
      <c r="B298" s="62" t="s">
        <v>742</v>
      </c>
      <c r="C298" s="191"/>
      <c r="D298" s="191"/>
      <c r="E298" s="191"/>
      <c r="F298" s="191"/>
      <c r="G298" s="191">
        <v>2053673.79</v>
      </c>
      <c r="H298" s="315"/>
      <c r="I298" s="62">
        <v>1217980.98</v>
      </c>
      <c r="J298" s="315"/>
      <c r="K298" s="191">
        <v>0</v>
      </c>
      <c r="L298" s="315"/>
      <c r="M298" s="315">
        <v>0</v>
      </c>
    </row>
    <row r="299" spans="1:13" s="87" customFormat="1" ht="24" customHeight="1">
      <c r="A299" s="420"/>
      <c r="B299" s="62" t="s">
        <v>743</v>
      </c>
      <c r="C299" s="191"/>
      <c r="D299" s="191"/>
      <c r="E299" s="191"/>
      <c r="F299" s="191"/>
      <c r="G299" s="191">
        <v>4454634.7</v>
      </c>
      <c r="H299" s="315"/>
      <c r="I299" s="62">
        <v>8811212.9700000007</v>
      </c>
      <c r="J299" s="315"/>
      <c r="K299" s="191">
        <v>0</v>
      </c>
      <c r="L299" s="426"/>
      <c r="M299" s="315">
        <v>0</v>
      </c>
    </row>
    <row r="300" spans="1:13" s="87" customFormat="1" ht="24" customHeight="1">
      <c r="A300" s="302"/>
      <c r="B300" s="62" t="s">
        <v>744</v>
      </c>
      <c r="C300" s="191"/>
      <c r="D300" s="191"/>
      <c r="E300" s="191"/>
      <c r="F300" s="191"/>
      <c r="G300" s="191">
        <v>14155874.859999999</v>
      </c>
      <c r="H300" s="426"/>
      <c r="I300" s="566">
        <v>45947143.600000001</v>
      </c>
      <c r="K300" s="191">
        <v>0</v>
      </c>
      <c r="M300" s="315">
        <v>0</v>
      </c>
    </row>
    <row r="301" spans="1:13" s="87" customFormat="1" ht="24" customHeight="1">
      <c r="A301" s="302"/>
      <c r="B301" s="62" t="s">
        <v>745</v>
      </c>
      <c r="C301" s="191"/>
      <c r="D301" s="191"/>
      <c r="E301" s="191"/>
      <c r="F301" s="191"/>
      <c r="G301" s="191"/>
      <c r="H301" s="315"/>
    </row>
    <row r="302" spans="1:13" s="87" customFormat="1" ht="24" customHeight="1">
      <c r="A302" s="302"/>
      <c r="B302" s="80" t="s">
        <v>746</v>
      </c>
      <c r="C302" s="191"/>
      <c r="D302" s="191"/>
      <c r="E302" s="191"/>
      <c r="F302" s="191"/>
      <c r="G302" s="191">
        <v>729483208.24000001</v>
      </c>
      <c r="H302" s="315"/>
      <c r="I302" s="567">
        <v>643193869.21000004</v>
      </c>
      <c r="J302" s="191"/>
      <c r="K302" s="191">
        <v>729483208.24000001</v>
      </c>
      <c r="L302" s="191"/>
      <c r="M302" s="191">
        <v>643193869.21000004</v>
      </c>
    </row>
    <row r="303" spans="1:13" s="87" customFormat="1" ht="24" customHeight="1">
      <c r="A303" s="302"/>
      <c r="B303" s="62" t="s">
        <v>747</v>
      </c>
      <c r="C303" s="191"/>
      <c r="D303" s="191"/>
      <c r="E303" s="191"/>
      <c r="F303" s="191"/>
      <c r="G303" s="191">
        <v>58588258.740000002</v>
      </c>
      <c r="H303" s="315"/>
      <c r="I303" s="191">
        <v>49923563.990000002</v>
      </c>
      <c r="J303" s="191"/>
      <c r="K303" s="191">
        <v>0</v>
      </c>
      <c r="L303" s="191"/>
      <c r="M303" s="191">
        <v>0</v>
      </c>
    </row>
    <row r="304" spans="1:13" s="87" customFormat="1" ht="24" customHeight="1">
      <c r="A304" s="302"/>
      <c r="B304" s="62" t="s">
        <v>748</v>
      </c>
      <c r="C304" s="191"/>
      <c r="D304" s="191"/>
      <c r="E304" s="191"/>
      <c r="F304" s="191"/>
      <c r="G304" s="191">
        <v>32219310.990000002</v>
      </c>
      <c r="H304" s="315"/>
      <c r="I304" s="191">
        <v>23426272.379999999</v>
      </c>
      <c r="J304" s="191"/>
      <c r="K304" s="191">
        <v>32219310.990000002</v>
      </c>
      <c r="L304" s="191"/>
      <c r="M304" s="191">
        <v>23426272.379999999</v>
      </c>
    </row>
    <row r="305" spans="1:13" s="87" customFormat="1" ht="24" customHeight="1">
      <c r="A305" s="302"/>
      <c r="B305" s="62" t="s">
        <v>749</v>
      </c>
      <c r="C305" s="191"/>
      <c r="D305" s="191"/>
      <c r="E305" s="191"/>
      <c r="F305" s="191"/>
      <c r="G305" s="191">
        <v>212263485.93000001</v>
      </c>
      <c r="H305" s="315"/>
      <c r="I305" s="191">
        <v>190684308.49000001</v>
      </c>
      <c r="J305" s="191"/>
      <c r="K305" s="191">
        <v>189994969.59999999</v>
      </c>
      <c r="L305" s="191"/>
      <c r="M305" s="191">
        <v>169855049.44999999</v>
      </c>
    </row>
    <row r="306" spans="1:13" s="87" customFormat="1" ht="24" customHeight="1">
      <c r="A306" s="302"/>
      <c r="B306" s="62" t="s">
        <v>750</v>
      </c>
      <c r="C306" s="191"/>
      <c r="D306" s="191"/>
      <c r="E306" s="191"/>
      <c r="F306" s="191"/>
      <c r="G306" s="191">
        <v>10022674.25</v>
      </c>
      <c r="H306" s="315"/>
      <c r="I306" s="191">
        <v>9416435.75</v>
      </c>
      <c r="J306" s="191"/>
      <c r="K306" s="191">
        <v>6377963.75</v>
      </c>
      <c r="L306" s="191"/>
      <c r="M306" s="191">
        <v>6020735.75</v>
      </c>
    </row>
    <row r="307" spans="1:13" s="87" customFormat="1" ht="24" customHeight="1">
      <c r="A307" s="420"/>
      <c r="B307" s="62" t="s">
        <v>751</v>
      </c>
      <c r="C307" s="191"/>
      <c r="D307" s="191"/>
      <c r="E307" s="191"/>
      <c r="F307" s="191"/>
      <c r="G307" s="191">
        <v>561000</v>
      </c>
      <c r="H307" s="315"/>
      <c r="I307" s="191">
        <v>561000</v>
      </c>
      <c r="J307" s="191"/>
      <c r="K307" s="191">
        <v>561000</v>
      </c>
      <c r="L307" s="191"/>
      <c r="M307" s="191">
        <v>561000</v>
      </c>
    </row>
    <row r="308" spans="1:13" s="87" customFormat="1" ht="24" customHeight="1">
      <c r="A308" s="420"/>
      <c r="B308" s="62" t="s">
        <v>752</v>
      </c>
      <c r="C308" s="191"/>
      <c r="D308" s="191"/>
      <c r="E308" s="191"/>
      <c r="F308" s="302"/>
      <c r="G308" s="191">
        <v>9875088.8100000005</v>
      </c>
      <c r="H308" s="315"/>
      <c r="I308" s="191">
        <v>10045718.800000001</v>
      </c>
      <c r="J308" s="191"/>
      <c r="K308" s="191">
        <v>4579366.2699999996</v>
      </c>
      <c r="L308" s="191"/>
      <c r="M308" s="191">
        <v>4091647.43</v>
      </c>
    </row>
    <row r="309" spans="1:13" s="87" customFormat="1" ht="24" customHeight="1">
      <c r="A309" s="420"/>
      <c r="B309" s="62" t="s">
        <v>753</v>
      </c>
      <c r="C309" s="191"/>
      <c r="D309" s="191"/>
      <c r="E309" s="191"/>
      <c r="F309" s="302"/>
      <c r="G309" s="191">
        <v>12028842.540000001</v>
      </c>
      <c r="H309" s="315"/>
      <c r="I309" s="191">
        <v>15243210.25</v>
      </c>
      <c r="J309" s="191"/>
      <c r="K309" s="191">
        <v>10429212.609999999</v>
      </c>
      <c r="L309" s="191"/>
      <c r="M309" s="191">
        <v>13660999.210000001</v>
      </c>
    </row>
    <row r="310" spans="1:13" s="87" customFormat="1" ht="24" customHeight="1">
      <c r="A310" s="420"/>
      <c r="B310" s="62"/>
      <c r="C310" s="191"/>
      <c r="D310" s="191"/>
      <c r="E310" s="191"/>
      <c r="F310" s="302"/>
      <c r="G310" s="191"/>
      <c r="H310" s="315"/>
      <c r="I310" s="191"/>
      <c r="J310" s="191"/>
      <c r="K310" s="191"/>
      <c r="L310" s="191"/>
      <c r="M310" s="191"/>
    </row>
    <row r="311" spans="1:13" s="87" customFormat="1" ht="24" customHeight="1">
      <c r="A311" s="427" t="s">
        <v>1006</v>
      </c>
      <c r="B311" s="339"/>
      <c r="C311" s="339"/>
      <c r="D311" s="339"/>
      <c r="E311" s="339"/>
      <c r="F311" s="339"/>
      <c r="G311" s="339"/>
      <c r="H311" s="339"/>
      <c r="I311" s="339"/>
      <c r="J311" s="339"/>
      <c r="K311" s="339"/>
      <c r="L311" s="339"/>
      <c r="M311" s="339"/>
    </row>
    <row r="312" spans="1:13" s="87" customFormat="1" ht="24" customHeight="1">
      <c r="A312" s="61"/>
      <c r="B312" s="427" t="s">
        <v>1009</v>
      </c>
      <c r="C312" s="427"/>
      <c r="D312" s="427"/>
      <c r="E312" s="339"/>
      <c r="F312" s="339"/>
      <c r="G312" s="339"/>
      <c r="H312" s="339"/>
      <c r="I312" s="339"/>
      <c r="J312" s="339"/>
      <c r="K312" s="339"/>
      <c r="L312" s="339"/>
      <c r="M312" s="339"/>
    </row>
    <row r="313" spans="1:13" s="87" customFormat="1" ht="24" customHeight="1">
      <c r="A313" s="338"/>
      <c r="B313" s="339"/>
      <c r="C313" s="339"/>
      <c r="D313" s="339"/>
      <c r="E313" s="339"/>
      <c r="F313" s="339"/>
      <c r="G313" s="302"/>
      <c r="H313" s="302"/>
      <c r="I313" s="302"/>
      <c r="J313" s="302"/>
      <c r="K313" s="302"/>
      <c r="L313" s="302"/>
      <c r="M313" s="368" t="s">
        <v>402</v>
      </c>
    </row>
    <row r="314" spans="1:13" s="87" customFormat="1" ht="24" customHeight="1">
      <c r="A314" s="338"/>
      <c r="B314" s="339"/>
      <c r="C314" s="339"/>
      <c r="D314" s="339"/>
      <c r="E314" s="339"/>
      <c r="F314" s="339"/>
      <c r="G314" s="336"/>
      <c r="H314" s="336" t="s">
        <v>403</v>
      </c>
      <c r="I314" s="336"/>
      <c r="J314" s="332"/>
      <c r="K314" s="189"/>
      <c r="L314" s="337" t="s">
        <v>404</v>
      </c>
      <c r="M314" s="189"/>
    </row>
    <row r="315" spans="1:13" s="87" customFormat="1" ht="24" customHeight="1">
      <c r="A315" s="61"/>
      <c r="B315" s="339"/>
      <c r="C315" s="339"/>
      <c r="D315" s="339"/>
      <c r="E315" s="339"/>
      <c r="F315" s="339"/>
      <c r="G315" s="405" t="s">
        <v>931</v>
      </c>
      <c r="H315" s="405"/>
      <c r="I315" s="405" t="s">
        <v>600</v>
      </c>
      <c r="J315" s="216"/>
      <c r="K315" s="194" t="str">
        <f>+G315</f>
        <v>March 31, 2022</v>
      </c>
      <c r="L315" s="216"/>
      <c r="M315" s="216" t="str">
        <f>+I315</f>
        <v>December 31, 2021</v>
      </c>
    </row>
    <row r="316" spans="1:13" s="191" customFormat="1" ht="24" customHeight="1">
      <c r="A316" s="302"/>
      <c r="B316" s="427" t="s">
        <v>754</v>
      </c>
      <c r="C316" s="339"/>
      <c r="D316" s="339"/>
      <c r="E316" s="339"/>
      <c r="F316" s="339"/>
      <c r="G316" s="339"/>
      <c r="H316" s="339"/>
      <c r="I316" s="428"/>
      <c r="J316" s="428"/>
      <c r="K316" s="428"/>
      <c r="L316" s="428"/>
      <c r="M316" s="428"/>
    </row>
    <row r="317" spans="1:13" s="191" customFormat="1" ht="24" customHeight="1">
      <c r="B317" s="427" t="s">
        <v>755</v>
      </c>
      <c r="C317" s="339"/>
      <c r="D317" s="339"/>
      <c r="E317" s="339"/>
      <c r="F317" s="339"/>
      <c r="G317" s="191">
        <v>13145044468.59</v>
      </c>
      <c r="H317" s="74"/>
      <c r="I317" s="429">
        <v>12021624137.18</v>
      </c>
      <c r="J317" s="74"/>
      <c r="K317" s="191">
        <v>13583096442.209999</v>
      </c>
      <c r="L317" s="74"/>
      <c r="M317" s="429">
        <v>12390385024.23</v>
      </c>
    </row>
    <row r="318" spans="1:13" s="191" customFormat="1" ht="24" customHeight="1">
      <c r="B318" s="427" t="s">
        <v>756</v>
      </c>
      <c r="C318" s="339"/>
      <c r="D318" s="339"/>
      <c r="E318" s="339"/>
      <c r="F318" s="339"/>
      <c r="G318" s="191">
        <v>1024382028.25</v>
      </c>
      <c r="H318" s="74"/>
      <c r="I318" s="371">
        <v>1023686276.7</v>
      </c>
      <c r="J318" s="371"/>
      <c r="K318" s="191">
        <v>1137136309.21</v>
      </c>
      <c r="L318" s="371"/>
      <c r="M318" s="429">
        <v>1091199016.3800001</v>
      </c>
    </row>
    <row r="319" spans="1:13" ht="24" customHeight="1">
      <c r="A319" s="87"/>
      <c r="B319" s="62"/>
      <c r="C319" s="302"/>
      <c r="D319" s="302"/>
      <c r="E319" s="302"/>
      <c r="F319" s="302"/>
      <c r="G319" s="220"/>
      <c r="H319" s="59"/>
      <c r="I319" s="302"/>
      <c r="J319" s="220"/>
      <c r="K319" s="417"/>
      <c r="L319" s="414"/>
      <c r="M319" s="417"/>
    </row>
    <row r="320" spans="1:13" ht="24" customHeight="1">
      <c r="A320" s="87"/>
      <c r="B320" s="62"/>
      <c r="C320" s="302"/>
      <c r="D320" s="302"/>
      <c r="E320" s="302"/>
      <c r="F320" s="302"/>
      <c r="G320" s="220"/>
      <c r="H320" s="59"/>
      <c r="I320" s="302"/>
      <c r="J320" s="220"/>
      <c r="K320" s="417"/>
      <c r="L320" s="414"/>
      <c r="M320" s="417"/>
    </row>
    <row r="321" spans="1:13" ht="24" customHeight="1">
      <c r="A321" s="87"/>
      <c r="B321" s="62"/>
      <c r="C321" s="302"/>
      <c r="D321" s="302"/>
      <c r="E321" s="302"/>
      <c r="F321" s="302"/>
      <c r="G321" s="220"/>
      <c r="H321" s="59"/>
      <c r="I321" s="302"/>
      <c r="J321" s="220"/>
      <c r="K321" s="417"/>
      <c r="L321" s="414"/>
      <c r="M321" s="417"/>
    </row>
    <row r="322" spans="1:13" s="191" customFormat="1" ht="24" customHeight="1">
      <c r="A322" s="61"/>
      <c r="B322" s="80"/>
      <c r="C322" s="80"/>
      <c r="E322" s="80" t="s">
        <v>9</v>
      </c>
      <c r="F322" s="80"/>
      <c r="G322" s="62"/>
      <c r="I322" s="60"/>
      <c r="J322" s="60"/>
      <c r="K322" s="339"/>
      <c r="L322" s="64"/>
      <c r="M322" s="127"/>
    </row>
    <row r="323" spans="1:13" s="191" customFormat="1" ht="24" customHeight="1">
      <c r="A323" s="61"/>
      <c r="B323" s="80"/>
      <c r="C323" s="80"/>
      <c r="E323" s="80" t="s">
        <v>584</v>
      </c>
      <c r="F323" s="80"/>
      <c r="G323" s="62"/>
      <c r="I323" s="60"/>
      <c r="J323" s="60"/>
      <c r="K323" s="339"/>
      <c r="L323" s="64"/>
      <c r="M323" s="127"/>
    </row>
    <row r="324" spans="1:13" s="191" customFormat="1" ht="24" customHeight="1">
      <c r="A324" s="61"/>
      <c r="B324" s="80"/>
      <c r="C324" s="80"/>
      <c r="E324" s="80"/>
      <c r="F324" s="80"/>
      <c r="G324" s="62"/>
      <c r="I324" s="60"/>
      <c r="J324" s="60"/>
      <c r="K324" s="634"/>
      <c r="L324" s="64"/>
      <c r="M324" s="127"/>
    </row>
    <row r="325" spans="1:13" ht="28.5" customHeight="1">
      <c r="A325" s="664" t="s">
        <v>757</v>
      </c>
      <c r="B325" s="664"/>
      <c r="C325" s="664"/>
      <c r="D325" s="664"/>
      <c r="E325" s="664"/>
      <c r="F325" s="664"/>
      <c r="G325" s="664"/>
      <c r="H325" s="664"/>
      <c r="I325" s="664"/>
      <c r="J325" s="664"/>
      <c r="K325" s="664"/>
      <c r="L325" s="664"/>
      <c r="M325" s="664"/>
    </row>
    <row r="326" spans="1:13" s="87" customFormat="1" ht="28.5" customHeight="1">
      <c r="A326" s="420"/>
      <c r="B326" s="62"/>
      <c r="C326" s="191"/>
      <c r="D326" s="191"/>
      <c r="E326" s="191"/>
      <c r="F326" s="191"/>
      <c r="G326" s="191"/>
      <c r="H326" s="191"/>
      <c r="I326" s="191"/>
      <c r="J326" s="191"/>
      <c r="K326" s="191"/>
      <c r="L326" s="191"/>
      <c r="M326" s="191"/>
    </row>
    <row r="327" spans="1:13" s="191" customFormat="1" ht="28.5" customHeight="1">
      <c r="A327" s="60" t="s">
        <v>1007</v>
      </c>
      <c r="B327" s="61"/>
      <c r="C327" s="61"/>
      <c r="D327" s="61"/>
      <c r="E327" s="61"/>
      <c r="F327" s="61"/>
      <c r="G327" s="61"/>
      <c r="H327" s="61"/>
      <c r="I327" s="61"/>
      <c r="J327" s="61"/>
      <c r="K327" s="61"/>
      <c r="L327" s="61"/>
      <c r="M327" s="61"/>
    </row>
    <row r="328" spans="1:13" s="191" customFormat="1" ht="28.5" customHeight="1">
      <c r="A328" s="60"/>
      <c r="B328" s="191" t="s">
        <v>758</v>
      </c>
      <c r="E328" s="61"/>
      <c r="F328" s="61"/>
      <c r="G328" s="60"/>
      <c r="H328" s="60"/>
      <c r="I328" s="60"/>
      <c r="J328" s="60"/>
      <c r="K328" s="71"/>
      <c r="L328" s="71"/>
    </row>
    <row r="329" spans="1:13" s="420" customFormat="1" ht="28.5" customHeight="1">
      <c r="A329" s="302"/>
      <c r="B329" s="60" t="s">
        <v>759</v>
      </c>
      <c r="C329" s="191"/>
      <c r="D329" s="191"/>
      <c r="E329" s="61"/>
      <c r="F329" s="61"/>
      <c r="G329" s="60"/>
      <c r="H329" s="60"/>
      <c r="I329" s="60"/>
      <c r="J329" s="60"/>
      <c r="K329" s="71"/>
      <c r="L329" s="71"/>
      <c r="M329" s="191"/>
    </row>
    <row r="330" spans="1:13" s="302" customFormat="1" ht="28.5" customHeight="1">
      <c r="B330" s="60" t="s">
        <v>760</v>
      </c>
      <c r="C330" s="191"/>
      <c r="D330" s="191"/>
      <c r="E330" s="61"/>
      <c r="F330" s="61"/>
      <c r="G330" s="60"/>
      <c r="H330" s="60"/>
      <c r="I330" s="60"/>
      <c r="J330" s="60"/>
      <c r="K330" s="71"/>
      <c r="L330" s="71"/>
      <c r="M330" s="191"/>
    </row>
    <row r="331" spans="1:13" s="302" customFormat="1" ht="28.5" customHeight="1">
      <c r="B331" s="60" t="s">
        <v>761</v>
      </c>
      <c r="C331" s="191"/>
      <c r="D331" s="191"/>
      <c r="E331" s="61"/>
      <c r="F331" s="61"/>
      <c r="G331" s="60"/>
      <c r="H331" s="60"/>
      <c r="I331" s="60"/>
      <c r="J331" s="60"/>
      <c r="K331" s="71"/>
      <c r="L331" s="71"/>
      <c r="M331" s="191"/>
    </row>
    <row r="332" spans="1:13" s="302" customFormat="1" ht="28.5" customHeight="1">
      <c r="B332" s="191" t="s">
        <v>969</v>
      </c>
      <c r="C332" s="191"/>
      <c r="D332" s="191"/>
      <c r="E332" s="61"/>
      <c r="F332" s="61"/>
      <c r="G332" s="60"/>
      <c r="H332" s="60"/>
      <c r="I332" s="60"/>
      <c r="J332" s="60"/>
      <c r="K332" s="71"/>
      <c r="L332" s="71"/>
      <c r="M332" s="191"/>
    </row>
    <row r="333" spans="1:13" s="302" customFormat="1" ht="28.5" customHeight="1">
      <c r="B333" s="191" t="s">
        <v>970</v>
      </c>
      <c r="C333" s="191"/>
      <c r="D333" s="191"/>
      <c r="E333" s="61"/>
      <c r="F333" s="61"/>
      <c r="G333" s="60"/>
      <c r="H333" s="60"/>
      <c r="I333" s="60"/>
      <c r="J333" s="60"/>
      <c r="K333" s="71"/>
      <c r="L333" s="71"/>
      <c r="M333" s="191"/>
    </row>
    <row r="334" spans="1:13" s="302" customFormat="1" ht="28.5" customHeight="1">
      <c r="B334" s="191"/>
      <c r="C334" s="191"/>
      <c r="D334" s="191"/>
      <c r="E334" s="61"/>
      <c r="F334" s="61"/>
      <c r="G334" s="60"/>
      <c r="H334" s="60"/>
      <c r="I334" s="60"/>
      <c r="J334" s="60"/>
      <c r="K334" s="71"/>
      <c r="L334" s="71"/>
      <c r="M334" s="368" t="s">
        <v>402</v>
      </c>
    </row>
    <row r="335" spans="1:13" s="302" customFormat="1" ht="28.5" customHeight="1">
      <c r="B335" s="61"/>
      <c r="C335" s="61"/>
      <c r="D335" s="61"/>
      <c r="E335" s="61"/>
      <c r="F335" s="61"/>
      <c r="G335" s="336"/>
      <c r="H335" s="336" t="s">
        <v>403</v>
      </c>
      <c r="I335" s="336"/>
      <c r="J335" s="332"/>
      <c r="K335" s="337"/>
      <c r="L335" s="337" t="s">
        <v>404</v>
      </c>
      <c r="M335" s="337"/>
    </row>
    <row r="336" spans="1:13" s="302" customFormat="1" ht="28.5" customHeight="1">
      <c r="B336" s="61"/>
      <c r="C336" s="61"/>
      <c r="D336" s="61"/>
      <c r="E336" s="61"/>
      <c r="F336" s="61"/>
      <c r="G336" s="406">
        <v>2022</v>
      </c>
      <c r="H336" s="64">
        <v>2021</v>
      </c>
      <c r="I336" s="576" t="s">
        <v>433</v>
      </c>
      <c r="J336" s="332"/>
      <c r="K336" s="406">
        <f>+G336</f>
        <v>2022</v>
      </c>
      <c r="L336" s="64"/>
      <c r="M336" s="335" t="str">
        <f>+I336</f>
        <v>2021</v>
      </c>
    </row>
    <row r="337" spans="1:13" s="302" customFormat="1" ht="28.5" customHeight="1" thickBot="1">
      <c r="B337" s="191" t="s">
        <v>762</v>
      </c>
      <c r="C337" s="61"/>
      <c r="D337" s="61"/>
      <c r="E337" s="61"/>
      <c r="F337" s="61"/>
      <c r="G337" s="430">
        <v>1572188.3</v>
      </c>
      <c r="H337" s="431"/>
      <c r="I337" s="430">
        <v>1513812.97</v>
      </c>
      <c r="J337" s="431"/>
      <c r="K337" s="432">
        <v>1309975</v>
      </c>
      <c r="L337" s="220"/>
      <c r="M337" s="433">
        <v>1277416</v>
      </c>
    </row>
    <row r="338" spans="1:13" s="302" customFormat="1" ht="28.5" customHeight="1" thickTop="1">
      <c r="B338" s="191"/>
      <c r="C338" s="61"/>
      <c r="D338" s="61"/>
      <c r="E338" s="61"/>
      <c r="F338" s="61"/>
      <c r="G338" s="434"/>
      <c r="H338" s="431"/>
      <c r="I338" s="434"/>
      <c r="J338" s="431"/>
      <c r="K338" s="435"/>
      <c r="L338" s="220"/>
      <c r="M338" s="436"/>
    </row>
    <row r="339" spans="1:13" ht="28.5" customHeight="1">
      <c r="A339" s="60" t="s">
        <v>1008</v>
      </c>
      <c r="C339" s="339"/>
      <c r="D339" s="339"/>
      <c r="E339" s="339"/>
      <c r="F339" s="339"/>
      <c r="G339" s="339"/>
      <c r="H339" s="339"/>
      <c r="I339" s="220"/>
      <c r="J339" s="191"/>
      <c r="K339" s="191"/>
      <c r="L339" s="191"/>
      <c r="M339" s="191"/>
    </row>
    <row r="340" spans="1:13" ht="28.5" customHeight="1">
      <c r="B340" s="60" t="s">
        <v>763</v>
      </c>
      <c r="C340" s="339"/>
      <c r="D340" s="339"/>
      <c r="E340" s="339"/>
      <c r="F340" s="339"/>
      <c r="G340" s="339"/>
      <c r="H340" s="339"/>
      <c r="I340" s="220"/>
      <c r="J340" s="191"/>
      <c r="K340" s="191"/>
      <c r="L340" s="191"/>
      <c r="M340" s="191"/>
    </row>
    <row r="341" spans="1:13" ht="28.5" customHeight="1">
      <c r="A341" s="302"/>
      <c r="B341" s="60" t="s">
        <v>764</v>
      </c>
      <c r="C341" s="339"/>
      <c r="D341" s="339"/>
      <c r="E341" s="339"/>
      <c r="F341" s="339"/>
      <c r="G341" s="339"/>
      <c r="H341" s="339"/>
      <c r="I341" s="220"/>
      <c r="J341" s="191"/>
      <c r="K341" s="191"/>
      <c r="L341" s="191"/>
      <c r="M341" s="191"/>
    </row>
    <row r="342" spans="1:13" s="302" customFormat="1" ht="28.5" customHeight="1">
      <c r="A342" s="80"/>
      <c r="B342" s="86" t="s">
        <v>765</v>
      </c>
      <c r="C342" s="339"/>
      <c r="D342" s="339"/>
      <c r="E342" s="339"/>
      <c r="F342" s="339"/>
      <c r="G342" s="339"/>
      <c r="H342" s="339"/>
      <c r="I342" s="220"/>
      <c r="J342" s="191"/>
      <c r="K342" s="191"/>
      <c r="L342" s="191"/>
      <c r="M342" s="191"/>
    </row>
    <row r="343" spans="1:13" s="302" customFormat="1" ht="28.5" customHeight="1">
      <c r="B343" s="86" t="s">
        <v>766</v>
      </c>
      <c r="C343" s="339"/>
      <c r="D343" s="339"/>
      <c r="E343" s="339"/>
      <c r="F343" s="339"/>
      <c r="G343" s="339"/>
      <c r="H343" s="339"/>
      <c r="I343" s="220"/>
      <c r="J343" s="191"/>
      <c r="K343" s="191"/>
      <c r="L343" s="191"/>
      <c r="M343" s="191"/>
    </row>
    <row r="344" spans="1:13" s="302" customFormat="1" ht="28.5" customHeight="1">
      <c r="B344" s="80" t="s">
        <v>767</v>
      </c>
      <c r="C344" s="339"/>
      <c r="D344" s="339"/>
      <c r="E344" s="339"/>
      <c r="F344" s="339"/>
      <c r="G344" s="339"/>
      <c r="H344" s="339"/>
      <c r="I344" s="220"/>
      <c r="J344" s="191"/>
      <c r="K344" s="191"/>
      <c r="L344" s="191"/>
      <c r="M344" s="191"/>
    </row>
    <row r="345" spans="1:13" ht="28.5" customHeight="1">
      <c r="A345" s="62"/>
      <c r="B345" s="191"/>
      <c r="C345" s="191"/>
      <c r="D345" s="191"/>
      <c r="E345" s="191"/>
      <c r="F345" s="302"/>
      <c r="G345" s="191"/>
      <c r="H345" s="191"/>
      <c r="I345" s="191"/>
      <c r="J345" s="191"/>
      <c r="K345" s="191"/>
      <c r="L345" s="191"/>
      <c r="M345" s="191"/>
    </row>
    <row r="346" spans="1:13" ht="28.5" customHeight="1">
      <c r="A346" s="62"/>
      <c r="B346" s="191"/>
      <c r="C346" s="191"/>
      <c r="D346" s="191"/>
      <c r="E346" s="191"/>
      <c r="F346" s="302"/>
      <c r="G346" s="191"/>
      <c r="H346" s="191"/>
      <c r="I346" s="191"/>
      <c r="J346" s="191"/>
      <c r="K346" s="191"/>
      <c r="L346" s="191"/>
      <c r="M346" s="191"/>
    </row>
    <row r="347" spans="1:13" ht="28.5" customHeight="1">
      <c r="A347" s="62"/>
      <c r="B347" s="191"/>
      <c r="C347" s="191"/>
      <c r="D347" s="191"/>
      <c r="E347" s="191"/>
      <c r="F347" s="302"/>
      <c r="G347" s="191"/>
      <c r="H347" s="191"/>
      <c r="I347" s="191"/>
      <c r="J347" s="191"/>
      <c r="K347" s="191"/>
      <c r="L347" s="191"/>
      <c r="M347" s="191"/>
    </row>
    <row r="348" spans="1:13" ht="28.5" customHeight="1">
      <c r="A348" s="62"/>
      <c r="B348" s="191"/>
      <c r="C348" s="191"/>
      <c r="D348" s="191"/>
      <c r="E348" s="191"/>
      <c r="F348" s="302"/>
      <c r="G348" s="191"/>
      <c r="H348" s="191"/>
      <c r="I348" s="191"/>
      <c r="J348" s="191"/>
      <c r="K348" s="191"/>
      <c r="L348" s="191"/>
      <c r="M348" s="191"/>
    </row>
    <row r="349" spans="1:13" ht="28.5" customHeight="1">
      <c r="A349" s="62"/>
      <c r="B349" s="191"/>
      <c r="C349" s="191"/>
      <c r="D349" s="191"/>
      <c r="E349" s="191"/>
      <c r="F349" s="302"/>
      <c r="G349" s="191"/>
      <c r="H349" s="191"/>
      <c r="I349" s="191"/>
      <c r="J349" s="191"/>
      <c r="K349" s="191"/>
      <c r="L349" s="191"/>
      <c r="M349" s="191"/>
    </row>
    <row r="350" spans="1:13" s="302" customFormat="1" ht="28.5" customHeight="1">
      <c r="A350" s="62"/>
      <c r="B350" s="191"/>
      <c r="C350" s="191"/>
      <c r="D350" s="191"/>
      <c r="E350" s="80" t="s">
        <v>9</v>
      </c>
      <c r="F350" s="80"/>
      <c r="G350" s="437"/>
      <c r="H350" s="437"/>
      <c r="I350" s="437"/>
      <c r="J350" s="437"/>
      <c r="K350" s="437"/>
      <c r="L350" s="437"/>
      <c r="M350" s="437"/>
    </row>
    <row r="351" spans="1:13" s="302" customFormat="1" ht="28.5" customHeight="1">
      <c r="A351" s="62"/>
      <c r="B351" s="191"/>
      <c r="C351" s="191"/>
      <c r="D351" s="191"/>
      <c r="E351" s="80" t="s">
        <v>584</v>
      </c>
      <c r="F351" s="80"/>
      <c r="G351" s="437"/>
      <c r="H351" s="437"/>
      <c r="I351" s="437"/>
      <c r="J351" s="437"/>
      <c r="K351" s="437"/>
      <c r="L351" s="437"/>
      <c r="M351" s="437"/>
    </row>
    <row r="352" spans="1:13" s="302" customFormat="1" ht="28.5" customHeight="1">
      <c r="A352" s="61"/>
      <c r="B352" s="61"/>
      <c r="C352" s="61"/>
      <c r="D352" s="61"/>
      <c r="E352" s="61"/>
      <c r="F352" s="61"/>
      <c r="G352" s="61"/>
      <c r="H352" s="61"/>
      <c r="I352" s="61"/>
      <c r="J352" s="61"/>
      <c r="K352" s="61"/>
      <c r="L352" s="61"/>
      <c r="M352" s="61"/>
    </row>
  </sheetData>
  <mergeCells count="28">
    <mergeCell ref="A1:M1"/>
    <mergeCell ref="G6:I6"/>
    <mergeCell ref="K6:M6"/>
    <mergeCell ref="A40:M40"/>
    <mergeCell ref="B30:C30"/>
    <mergeCell ref="E30:G30"/>
    <mergeCell ref="B44:C44"/>
    <mergeCell ref="E44:G44"/>
    <mergeCell ref="G54:I54"/>
    <mergeCell ref="G93:I93"/>
    <mergeCell ref="K54:M54"/>
    <mergeCell ref="A75:M75"/>
    <mergeCell ref="G80:I80"/>
    <mergeCell ref="K80:M80"/>
    <mergeCell ref="K93:M93"/>
    <mergeCell ref="A110:M110"/>
    <mergeCell ref="B116:C116"/>
    <mergeCell ref="E116:G116"/>
    <mergeCell ref="A286:M286"/>
    <mergeCell ref="B131:C131"/>
    <mergeCell ref="E131:G131"/>
    <mergeCell ref="A325:M325"/>
    <mergeCell ref="A147:M147"/>
    <mergeCell ref="A180:M180"/>
    <mergeCell ref="A214:M214"/>
    <mergeCell ref="A249:M249"/>
    <mergeCell ref="G271:I271"/>
    <mergeCell ref="K271:M271"/>
  </mergeCells>
  <pageMargins left="0.74803149606299213" right="0.27559055118110237" top="0.6692913385826772" bottom="0.39370078740157483" header="0.31496062992125984" footer="0.31496062992125984"/>
  <pageSetup paperSize="9" scale="84" fitToHeight="0" orientation="portrait" r:id="rId1"/>
  <headerFooter alignWithMargins="0"/>
  <rowBreaks count="5" manualBreakCount="5">
    <brk id="39" max="13" man="1"/>
    <brk id="109" max="13" man="1"/>
    <brk id="213" max="13" man="1"/>
    <brk id="285" max="13" man="1"/>
    <brk id="324" max="13"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33"/>
  <sheetViews>
    <sheetView view="pageBreakPreview" zoomScale="70" zoomScaleNormal="80" zoomScaleSheetLayoutView="70" workbookViewId="0">
      <selection activeCell="M143" sqref="M143"/>
    </sheetView>
  </sheetViews>
  <sheetFormatPr defaultColWidth="9.140625" defaultRowHeight="30" customHeight="1"/>
  <cols>
    <col min="1" max="3" width="9.140625" style="440" customWidth="1"/>
    <col min="4" max="4" width="9.42578125" style="440" customWidth="1"/>
    <col min="5" max="5" width="17.7109375" style="440" customWidth="1"/>
    <col min="6" max="6" width="0.5703125" style="440" customWidth="1"/>
    <col min="7" max="7" width="17.7109375" style="440" customWidth="1"/>
    <col min="8" max="8" width="0.5703125" style="440" customWidth="1"/>
    <col min="9" max="9" width="17.7109375" style="440" customWidth="1"/>
    <col min="10" max="10" width="0.5703125" style="440" customWidth="1"/>
    <col min="11" max="11" width="17.7109375" style="440" customWidth="1"/>
    <col min="12" max="12" width="0.5703125" style="440" customWidth="1"/>
    <col min="13" max="13" width="17.7109375" style="440" customWidth="1"/>
    <col min="14" max="14" width="0.5703125" style="440" customWidth="1"/>
    <col min="15" max="15" width="17.7109375" style="440" customWidth="1"/>
    <col min="16" max="16" width="0.42578125" style="440" customWidth="1"/>
    <col min="17" max="17" width="17.7109375" style="440" customWidth="1"/>
    <col min="18" max="18" width="0.42578125" style="440" customWidth="1"/>
    <col min="19" max="19" width="17.7109375" style="440" customWidth="1"/>
    <col min="20" max="20" width="0.42578125" style="440" customWidth="1"/>
    <col min="21" max="21" width="17.7109375" style="440" customWidth="1"/>
    <col min="22" max="22" width="0.5703125" style="440" customWidth="1"/>
    <col min="23" max="23" width="17.7109375" style="440" customWidth="1"/>
    <col min="24" max="24" width="0.5703125" style="440" customWidth="1"/>
    <col min="25" max="25" width="17.7109375" style="440" customWidth="1"/>
    <col min="26" max="26" width="0.5703125" style="440" customWidth="1"/>
    <col min="27" max="27" width="17.7109375" style="440" customWidth="1"/>
    <col min="28" max="28" width="1.5703125" style="440" customWidth="1"/>
    <col min="29" max="29" width="13.5703125" style="440" bestFit="1" customWidth="1"/>
    <col min="30" max="16384" width="9.140625" style="440"/>
  </cols>
  <sheetData>
    <row r="1" spans="1:27" s="11" customFormat="1" ht="28.35" customHeight="1">
      <c r="A1" s="676" t="s">
        <v>768</v>
      </c>
      <c r="B1" s="676"/>
      <c r="C1" s="676"/>
      <c r="D1" s="676"/>
      <c r="E1" s="676"/>
      <c r="F1" s="676"/>
      <c r="G1" s="676"/>
      <c r="H1" s="676"/>
      <c r="I1" s="676"/>
      <c r="J1" s="676"/>
      <c r="K1" s="676"/>
      <c r="L1" s="676"/>
      <c r="M1" s="676"/>
      <c r="N1" s="676"/>
      <c r="O1" s="676"/>
      <c r="P1" s="676"/>
      <c r="Q1" s="676"/>
      <c r="R1" s="676"/>
      <c r="S1" s="676"/>
      <c r="T1" s="676"/>
      <c r="U1" s="676"/>
      <c r="V1" s="676"/>
      <c r="W1" s="676"/>
      <c r="X1" s="676"/>
      <c r="Y1" s="676"/>
      <c r="Z1" s="676"/>
      <c r="AA1" s="676"/>
    </row>
    <row r="2" spans="1:27" ht="28.35" customHeight="1">
      <c r="A2" s="438"/>
      <c r="B2" s="439"/>
      <c r="C2" s="439"/>
      <c r="D2" s="439"/>
      <c r="E2" s="438"/>
      <c r="F2" s="438"/>
      <c r="G2" s="438"/>
      <c r="H2" s="438"/>
      <c r="I2" s="438"/>
      <c r="J2" s="438"/>
      <c r="K2" s="438"/>
      <c r="L2" s="438"/>
      <c r="M2" s="438"/>
      <c r="N2" s="438"/>
      <c r="O2" s="438"/>
      <c r="P2" s="438"/>
      <c r="Q2" s="438"/>
      <c r="R2" s="438"/>
      <c r="S2" s="438"/>
      <c r="T2" s="438"/>
      <c r="U2" s="438"/>
      <c r="V2" s="438"/>
      <c r="W2" s="438"/>
      <c r="X2" s="438"/>
      <c r="Y2" s="438"/>
      <c r="Z2" s="438"/>
      <c r="AA2" s="438"/>
    </row>
    <row r="3" spans="1:27" ht="28.35" customHeight="1">
      <c r="A3" s="440" t="s">
        <v>1010</v>
      </c>
    </row>
    <row r="4" spans="1:27" ht="28.35" customHeight="1">
      <c r="A4" s="440" t="s">
        <v>769</v>
      </c>
    </row>
    <row r="5" spans="1:27" ht="28.35" customHeight="1">
      <c r="A5" s="440" t="s">
        <v>1011</v>
      </c>
    </row>
    <row r="6" spans="1:27" ht="28.35" customHeight="1">
      <c r="A6" s="440" t="s">
        <v>1073</v>
      </c>
    </row>
    <row r="7" spans="1:27" ht="28.35" customHeight="1">
      <c r="A7" s="441"/>
      <c r="B7" s="441"/>
      <c r="C7" s="441"/>
      <c r="D7" s="441"/>
      <c r="E7" s="441"/>
      <c r="F7" s="441">
        <v>1215730954.6100001</v>
      </c>
      <c r="G7" s="11"/>
      <c r="H7" s="11"/>
      <c r="I7" s="11"/>
      <c r="J7" s="11"/>
      <c r="K7" s="11"/>
      <c r="L7" s="11"/>
      <c r="M7" s="11"/>
      <c r="N7" s="11"/>
      <c r="O7" s="11"/>
      <c r="P7" s="11"/>
      <c r="Q7" s="11"/>
      <c r="R7" s="11"/>
      <c r="S7" s="11"/>
      <c r="T7" s="11"/>
      <c r="U7" s="11"/>
      <c r="V7" s="11"/>
      <c r="W7" s="11"/>
      <c r="X7" s="11"/>
      <c r="Y7" s="11"/>
      <c r="Z7" s="11"/>
      <c r="AA7" s="442" t="s">
        <v>402</v>
      </c>
    </row>
    <row r="8" spans="1:27" ht="28.35" customHeight="1">
      <c r="A8" s="441"/>
      <c r="B8" s="441"/>
      <c r="C8" s="441"/>
      <c r="D8" s="441"/>
      <c r="E8" s="443" t="s">
        <v>770</v>
      </c>
      <c r="F8" s="443"/>
      <c r="G8" s="443"/>
      <c r="H8" s="443"/>
      <c r="I8" s="443"/>
      <c r="J8" s="443"/>
      <c r="K8" s="443"/>
      <c r="L8" s="443"/>
      <c r="M8" s="443"/>
      <c r="N8" s="443"/>
      <c r="O8" s="443"/>
      <c r="P8" s="443"/>
      <c r="Q8" s="443"/>
      <c r="R8" s="443"/>
      <c r="S8" s="443"/>
      <c r="T8" s="443"/>
      <c r="U8" s="443"/>
      <c r="V8" s="443"/>
      <c r="W8" s="443"/>
      <c r="X8" s="443"/>
      <c r="Y8" s="443"/>
      <c r="Z8" s="443"/>
      <c r="AA8" s="443"/>
    </row>
    <row r="9" spans="1:27" ht="28.35" customHeight="1">
      <c r="A9" s="444"/>
      <c r="B9" s="444"/>
      <c r="C9" s="444"/>
      <c r="D9" s="444"/>
      <c r="E9" s="677" t="s">
        <v>771</v>
      </c>
      <c r="F9" s="677"/>
      <c r="G9" s="677"/>
      <c r="H9" s="444"/>
      <c r="I9" s="677" t="s">
        <v>772</v>
      </c>
      <c r="J9" s="677"/>
      <c r="K9" s="677"/>
      <c r="L9" s="444"/>
      <c r="M9" s="678" t="s">
        <v>773</v>
      </c>
      <c r="N9" s="678"/>
      <c r="O9" s="678"/>
      <c r="P9" s="444"/>
      <c r="Q9" s="678" t="s">
        <v>774</v>
      </c>
      <c r="R9" s="678"/>
      <c r="S9" s="678"/>
      <c r="T9" s="444"/>
      <c r="U9" s="677" t="s">
        <v>775</v>
      </c>
      <c r="V9" s="677"/>
      <c r="W9" s="677"/>
      <c r="X9" s="444"/>
      <c r="Y9" s="677" t="s">
        <v>412</v>
      </c>
      <c r="Z9" s="677"/>
      <c r="AA9" s="677"/>
    </row>
    <row r="10" spans="1:27" ht="28.35" customHeight="1">
      <c r="A10" s="11"/>
      <c r="B10" s="11"/>
      <c r="C10" s="11"/>
      <c r="D10" s="11"/>
      <c r="E10" s="569">
        <v>2022</v>
      </c>
      <c r="F10" s="57"/>
      <c r="G10" s="568">
        <v>2021</v>
      </c>
      <c r="H10" s="11"/>
      <c r="I10" s="569">
        <f>+E10</f>
        <v>2022</v>
      </c>
      <c r="J10" s="57"/>
      <c r="K10" s="568">
        <f>+G10</f>
        <v>2021</v>
      </c>
      <c r="L10" s="11"/>
      <c r="M10" s="569">
        <f>+I10</f>
        <v>2022</v>
      </c>
      <c r="N10" s="57"/>
      <c r="O10" s="568">
        <f>+K10</f>
        <v>2021</v>
      </c>
      <c r="P10" s="11"/>
      <c r="Q10" s="569">
        <f>+M10</f>
        <v>2022</v>
      </c>
      <c r="R10" s="57"/>
      <c r="S10" s="568">
        <f>+O10</f>
        <v>2021</v>
      </c>
      <c r="T10" s="11"/>
      <c r="U10" s="569">
        <f>+Q10</f>
        <v>2022</v>
      </c>
      <c r="V10" s="57"/>
      <c r="W10" s="568">
        <f>+S10</f>
        <v>2021</v>
      </c>
      <c r="X10" s="11"/>
      <c r="Y10" s="569">
        <f>+U10</f>
        <v>2022</v>
      </c>
      <c r="Z10" s="57"/>
      <c r="AA10" s="568">
        <f>+W10</f>
        <v>2021</v>
      </c>
    </row>
    <row r="11" spans="1:27" ht="28.35" customHeight="1">
      <c r="A11" s="440" t="s">
        <v>776</v>
      </c>
      <c r="E11" s="445">
        <v>1072402224.9300002</v>
      </c>
      <c r="F11" s="445"/>
      <c r="G11" s="445">
        <v>982086736.47000003</v>
      </c>
      <c r="H11" s="445"/>
      <c r="I11" s="445">
        <v>133636013.97</v>
      </c>
      <c r="J11" s="445"/>
      <c r="K11" s="445">
        <v>99438458.849999994</v>
      </c>
      <c r="L11" s="445"/>
      <c r="M11" s="445">
        <v>156069718.31999999</v>
      </c>
      <c r="N11" s="445"/>
      <c r="O11" s="445">
        <v>52041281.100000001</v>
      </c>
      <c r="P11" s="445"/>
      <c r="Q11" s="445">
        <v>0</v>
      </c>
      <c r="R11" s="445"/>
      <c r="S11" s="445">
        <v>0</v>
      </c>
      <c r="T11" s="446"/>
      <c r="U11" s="446">
        <v>-85115587.50999999</v>
      </c>
      <c r="V11" s="446"/>
      <c r="W11" s="446">
        <v>-57240616.5</v>
      </c>
      <c r="X11" s="446"/>
      <c r="Y11" s="446">
        <f>+E11+I11+M11+U11+Q11</f>
        <v>1276992369.71</v>
      </c>
      <c r="Z11" s="446"/>
      <c r="AA11" s="446">
        <f>+G11+K11+O11+W11+S11</f>
        <v>1076325859.9199998</v>
      </c>
    </row>
    <row r="12" spans="1:27" ht="28.35" customHeight="1">
      <c r="A12" s="440" t="s">
        <v>777</v>
      </c>
      <c r="E12" s="446">
        <v>-972289622.41999996</v>
      </c>
      <c r="F12" s="446"/>
      <c r="G12" s="446">
        <v>-886418537.03999996</v>
      </c>
      <c r="H12" s="446"/>
      <c r="I12" s="446">
        <v>-106007681.26000001</v>
      </c>
      <c r="J12" s="446"/>
      <c r="K12" s="446">
        <v>-77649680.510000005</v>
      </c>
      <c r="L12" s="446"/>
      <c r="M12" s="446">
        <v>-114772546.48</v>
      </c>
      <c r="N12" s="445"/>
      <c r="O12" s="446">
        <v>-38095358.630000003</v>
      </c>
      <c r="P12" s="445"/>
      <c r="Q12" s="446">
        <v>0</v>
      </c>
      <c r="R12" s="445"/>
      <c r="S12" s="446">
        <v>0</v>
      </c>
      <c r="T12" s="446"/>
      <c r="U12" s="446">
        <v>90395705.919999838</v>
      </c>
      <c r="V12" s="446"/>
      <c r="W12" s="446">
        <v>57784711.169999957</v>
      </c>
      <c r="X12" s="446"/>
      <c r="Y12" s="446">
        <f>+E12+I12+M12+U12+Q12</f>
        <v>-1102674144.2400002</v>
      </c>
      <c r="Z12" s="446"/>
      <c r="AA12" s="446">
        <f>+G12+K12+O12+W12+S12</f>
        <v>-944378865.00999999</v>
      </c>
    </row>
    <row r="13" spans="1:27" ht="28.35" customHeight="1">
      <c r="A13" s="440" t="s">
        <v>778</v>
      </c>
      <c r="E13" s="447">
        <f t="shared" ref="E13:K13" si="0">SUM(E11:E12)</f>
        <v>100112602.51000023</v>
      </c>
      <c r="F13" s="445"/>
      <c r="G13" s="447">
        <f t="shared" si="0"/>
        <v>95668199.430000067</v>
      </c>
      <c r="H13" s="445"/>
      <c r="I13" s="447">
        <f t="shared" si="0"/>
        <v>27628332.709999993</v>
      </c>
      <c r="J13" s="445"/>
      <c r="K13" s="447">
        <f t="shared" si="0"/>
        <v>21788778.339999989</v>
      </c>
      <c r="L13" s="445"/>
      <c r="M13" s="447">
        <f t="shared" ref="M13" si="1">SUM(M11:M12)</f>
        <v>41297171.839999989</v>
      </c>
      <c r="N13" s="445"/>
      <c r="O13" s="447">
        <f t="shared" ref="O13:S13" si="2">SUM(O11:O12)</f>
        <v>13945922.469999999</v>
      </c>
      <c r="P13" s="445"/>
      <c r="Q13" s="447">
        <f t="shared" si="2"/>
        <v>0</v>
      </c>
      <c r="R13" s="445"/>
      <c r="S13" s="447">
        <f t="shared" si="2"/>
        <v>0</v>
      </c>
      <c r="T13" s="445"/>
      <c r="U13" s="446"/>
      <c r="V13" s="446"/>
      <c r="W13" s="445"/>
      <c r="X13" s="445"/>
      <c r="Y13" s="599">
        <f>SUM(Y11:Y12)</f>
        <v>174318225.46999979</v>
      </c>
      <c r="Z13" s="445"/>
      <c r="AA13" s="447">
        <f>SUM(AA11:AA12)</f>
        <v>131946994.90999985</v>
      </c>
    </row>
    <row r="14" spans="1:27" ht="28.35" customHeight="1">
      <c r="A14" s="440" t="s">
        <v>437</v>
      </c>
      <c r="E14" s="446">
        <v>0</v>
      </c>
      <c r="F14" s="446"/>
      <c r="G14" s="446">
        <v>0</v>
      </c>
      <c r="H14" s="446"/>
      <c r="I14" s="446">
        <v>0</v>
      </c>
      <c r="J14" s="446"/>
      <c r="K14" s="446">
        <v>0</v>
      </c>
      <c r="L14" s="445"/>
      <c r="M14" s="446">
        <v>0</v>
      </c>
      <c r="N14" s="446"/>
      <c r="O14" s="446">
        <v>0</v>
      </c>
      <c r="P14" s="446"/>
      <c r="Q14" s="446">
        <f>2916306.48+4789897.63+108692.89+1064519.82</f>
        <v>8879416.8199999984</v>
      </c>
      <c r="R14" s="446"/>
      <c r="S14" s="446">
        <v>2024354.26</v>
      </c>
      <c r="T14" s="445"/>
      <c r="U14" s="446"/>
      <c r="V14" s="446"/>
      <c r="W14" s="445">
        <v>8614.6199999998789</v>
      </c>
      <c r="X14" s="445"/>
      <c r="Y14" s="446">
        <f t="shared" ref="Y14:Y21" si="3">+E14+I14+M14+U14+Q14</f>
        <v>8879416.8199999984</v>
      </c>
      <c r="Z14" s="446"/>
      <c r="AA14" s="446">
        <f t="shared" ref="AA14:AA21" si="4">+G14+K14+O14+W14+S14</f>
        <v>2032968.88</v>
      </c>
    </row>
    <row r="15" spans="1:27" ht="28.35" customHeight="1">
      <c r="A15" s="440" t="s">
        <v>779</v>
      </c>
      <c r="E15" s="446">
        <v>0</v>
      </c>
      <c r="F15" s="446"/>
      <c r="G15" s="446">
        <v>0</v>
      </c>
      <c r="H15" s="446"/>
      <c r="I15" s="446">
        <v>-2068543.83</v>
      </c>
      <c r="J15" s="446"/>
      <c r="K15" s="446">
        <v>-1975764.76</v>
      </c>
      <c r="L15" s="446"/>
      <c r="M15" s="446">
        <v>-13547843.130000001</v>
      </c>
      <c r="N15" s="446"/>
      <c r="O15" s="446">
        <v>-7170440.46</v>
      </c>
      <c r="P15" s="446"/>
      <c r="Q15" s="446">
        <v>0</v>
      </c>
      <c r="R15" s="446"/>
      <c r="S15" s="446">
        <v>0</v>
      </c>
      <c r="T15" s="445"/>
      <c r="U15" s="446"/>
      <c r="V15" s="446"/>
      <c r="W15" s="445"/>
      <c r="X15" s="446"/>
      <c r="Y15" s="446">
        <f t="shared" si="3"/>
        <v>-15616386.960000001</v>
      </c>
      <c r="Z15" s="446"/>
      <c r="AA15" s="446">
        <f t="shared" si="4"/>
        <v>-9146205.2200000007</v>
      </c>
    </row>
    <row r="16" spans="1:27" ht="28.35" customHeight="1">
      <c r="A16" s="440" t="s">
        <v>780</v>
      </c>
      <c r="E16" s="446">
        <f>-30599577.59-702678.25</f>
        <v>-31302255.84</v>
      </c>
      <c r="F16" s="446"/>
      <c r="G16" s="446">
        <v>-25659306.510000002</v>
      </c>
      <c r="H16" s="446"/>
      <c r="I16" s="446">
        <f>-10555207.4-1789269.5</f>
        <v>-12344476.9</v>
      </c>
      <c r="J16" s="446"/>
      <c r="K16" s="446">
        <v>-10312666.880000001</v>
      </c>
      <c r="L16" s="446"/>
      <c r="M16" s="446">
        <v>-4047045.41</v>
      </c>
      <c r="N16" s="446"/>
      <c r="O16" s="446">
        <v>-4487900.53</v>
      </c>
      <c r="P16" s="446"/>
      <c r="Q16" s="446">
        <v>-21200</v>
      </c>
      <c r="R16" s="446"/>
      <c r="S16" s="446">
        <v>-21415</v>
      </c>
      <c r="T16" s="446"/>
      <c r="U16" s="446">
        <v>-86799.999999992549</v>
      </c>
      <c r="V16" s="446"/>
      <c r="W16" s="446">
        <v>362189.8200000003</v>
      </c>
      <c r="X16" s="446"/>
      <c r="Y16" s="446">
        <f t="shared" si="3"/>
        <v>-47801778.149999999</v>
      </c>
      <c r="Z16" s="446"/>
      <c r="AA16" s="446">
        <f t="shared" si="4"/>
        <v>-40119099.100000001</v>
      </c>
    </row>
    <row r="17" spans="1:27" ht="28.35" customHeight="1">
      <c r="A17" s="440" t="s">
        <v>781</v>
      </c>
      <c r="E17" s="446">
        <v>-561000</v>
      </c>
      <c r="F17" s="446"/>
      <c r="G17" s="446">
        <v>-561000</v>
      </c>
      <c r="H17" s="446"/>
      <c r="I17" s="446">
        <v>0</v>
      </c>
      <c r="J17" s="446"/>
      <c r="K17" s="446">
        <v>0</v>
      </c>
      <c r="L17" s="446"/>
      <c r="M17" s="446">
        <v>0</v>
      </c>
      <c r="N17" s="446"/>
      <c r="O17" s="446">
        <v>0</v>
      </c>
      <c r="P17" s="446"/>
      <c r="Q17" s="446">
        <v>0</v>
      </c>
      <c r="R17" s="446"/>
      <c r="S17" s="446">
        <v>0</v>
      </c>
      <c r="T17" s="446"/>
      <c r="U17" s="446"/>
      <c r="V17" s="446"/>
      <c r="W17" s="446"/>
      <c r="X17" s="446"/>
      <c r="Y17" s="446">
        <f t="shared" si="3"/>
        <v>-561000</v>
      </c>
      <c r="Z17" s="446"/>
      <c r="AA17" s="446">
        <f t="shared" si="4"/>
        <v>-561000</v>
      </c>
    </row>
    <row r="18" spans="1:27" ht="27.95" customHeight="1">
      <c r="A18" s="440" t="s">
        <v>971</v>
      </c>
      <c r="E18" s="440">
        <v>0</v>
      </c>
      <c r="F18" s="446"/>
      <c r="G18" s="446">
        <v>-6919466.7199999997</v>
      </c>
      <c r="H18" s="446"/>
      <c r="I18" s="446">
        <v>0</v>
      </c>
      <c r="J18" s="446"/>
      <c r="K18" s="446">
        <v>0</v>
      </c>
      <c r="L18" s="446"/>
      <c r="M18" s="446">
        <v>0</v>
      </c>
      <c r="N18" s="446"/>
      <c r="O18" s="446">
        <v>0</v>
      </c>
      <c r="P18" s="446"/>
      <c r="Q18" s="446">
        <v>0</v>
      </c>
      <c r="R18" s="446"/>
      <c r="S18" s="446">
        <v>0</v>
      </c>
      <c r="T18" s="446"/>
      <c r="U18" s="446"/>
      <c r="V18" s="446"/>
      <c r="W18" s="446"/>
      <c r="X18" s="570"/>
      <c r="Y18" s="446">
        <f t="shared" si="3"/>
        <v>0</v>
      </c>
      <c r="Z18" s="446"/>
      <c r="AA18" s="446">
        <f t="shared" si="4"/>
        <v>-6919466.7199999997</v>
      </c>
    </row>
    <row r="19" spans="1:27" ht="28.35" customHeight="1">
      <c r="A19" s="440" t="s">
        <v>436</v>
      </c>
      <c r="E19" s="446">
        <v>0</v>
      </c>
      <c r="F19" s="446"/>
      <c r="G19" s="446">
        <v>0</v>
      </c>
      <c r="H19" s="446"/>
      <c r="I19" s="446">
        <v>0</v>
      </c>
      <c r="J19" s="446"/>
      <c r="K19" s="446">
        <v>0</v>
      </c>
      <c r="L19" s="446"/>
      <c r="M19" s="446">
        <v>0</v>
      </c>
      <c r="N19" s="446"/>
      <c r="O19" s="446">
        <v>0</v>
      </c>
      <c r="P19" s="446"/>
      <c r="Q19" s="446">
        <f>9988286.69+15525926.37+46547.96+2711.18</f>
        <v>25563472.199999999</v>
      </c>
      <c r="R19" s="446"/>
      <c r="S19" s="446">
        <v>12675370.4</v>
      </c>
      <c r="T19" s="446"/>
      <c r="U19" s="446">
        <v>-23022469.68</v>
      </c>
      <c r="V19" s="446"/>
      <c r="W19" s="446">
        <v>-9902876.75</v>
      </c>
      <c r="X19" s="446"/>
      <c r="Y19" s="446">
        <f>+E19+I19+M19+U19+Q19</f>
        <v>2541002.5199999996</v>
      </c>
      <c r="Z19" s="446"/>
      <c r="AA19" s="446">
        <f t="shared" si="4"/>
        <v>2772493.6500000004</v>
      </c>
    </row>
    <row r="20" spans="1:27" ht="28.35" customHeight="1">
      <c r="A20" s="440" t="s">
        <v>782</v>
      </c>
      <c r="E20" s="446">
        <v>-3478511.2199999997</v>
      </c>
      <c r="F20" s="446"/>
      <c r="G20" s="446">
        <v>-5581554.7700000005</v>
      </c>
      <c r="H20" s="446"/>
      <c r="I20" s="446">
        <v>-226379</v>
      </c>
      <c r="J20" s="446"/>
      <c r="K20" s="446">
        <v>-115448.18</v>
      </c>
      <c r="L20" s="446"/>
      <c r="M20" s="448">
        <v>-9408893.7299999986</v>
      </c>
      <c r="N20" s="446"/>
      <c r="O20" s="446">
        <v>-9613532.6199999992</v>
      </c>
      <c r="P20" s="446"/>
      <c r="Q20" s="446">
        <v>-13686719.539999999</v>
      </c>
      <c r="R20" s="446"/>
      <c r="S20" s="446">
        <v>0</v>
      </c>
      <c r="T20" s="446"/>
      <c r="U20" s="446">
        <v>16877765.119999997</v>
      </c>
      <c r="V20" s="446"/>
      <c r="W20" s="446">
        <v>3005782.16</v>
      </c>
      <c r="X20" s="446"/>
      <c r="Y20" s="446">
        <f t="shared" si="3"/>
        <v>-9922738.370000001</v>
      </c>
      <c r="Z20" s="446"/>
      <c r="AA20" s="446">
        <f t="shared" si="4"/>
        <v>-12304753.41</v>
      </c>
    </row>
    <row r="21" spans="1:27" ht="28.35" customHeight="1">
      <c r="A21" s="440" t="s">
        <v>783</v>
      </c>
      <c r="E21" s="449">
        <v>0</v>
      </c>
      <c r="F21" s="446"/>
      <c r="G21" s="446">
        <v>0</v>
      </c>
      <c r="H21" s="446"/>
      <c r="I21" s="446">
        <v>0</v>
      </c>
      <c r="J21" s="446"/>
      <c r="K21" s="446">
        <v>0</v>
      </c>
      <c r="L21" s="446"/>
      <c r="M21" s="446">
        <v>0</v>
      </c>
      <c r="N21" s="446"/>
      <c r="O21" s="446">
        <v>0</v>
      </c>
      <c r="P21" s="446"/>
      <c r="Q21" s="449">
        <v>0</v>
      </c>
      <c r="R21" s="446"/>
      <c r="S21" s="449">
        <v>0</v>
      </c>
      <c r="T21" s="446"/>
      <c r="U21" s="446">
        <v>-881933.29</v>
      </c>
      <c r="V21" s="446"/>
      <c r="W21" s="446">
        <v>3555349.32</v>
      </c>
      <c r="X21" s="446"/>
      <c r="Y21" s="446">
        <f t="shared" si="3"/>
        <v>-881933.29</v>
      </c>
      <c r="Z21" s="446"/>
      <c r="AA21" s="446">
        <f t="shared" si="4"/>
        <v>3555349.32</v>
      </c>
    </row>
    <row r="22" spans="1:27" ht="28.35" customHeight="1">
      <c r="B22" s="440" t="s">
        <v>784</v>
      </c>
      <c r="E22" s="450">
        <f>SUM(E15:E21)</f>
        <v>-35341767.060000002</v>
      </c>
      <c r="F22" s="446">
        <f>SUM(F15:F21)</f>
        <v>0</v>
      </c>
      <c r="G22" s="450">
        <f>SUM(G15:G21)</f>
        <v>-38721328</v>
      </c>
      <c r="H22" s="450">
        <f t="shared" ref="H22:X22" si="5">SUM(H15:H21)</f>
        <v>0</v>
      </c>
      <c r="I22" s="450">
        <f>SUM(I15:I21)</f>
        <v>-14639399.73</v>
      </c>
      <c r="J22" s="450">
        <f t="shared" si="5"/>
        <v>0</v>
      </c>
      <c r="K22" s="450">
        <f t="shared" si="5"/>
        <v>-12403879.82</v>
      </c>
      <c r="L22" s="450">
        <f t="shared" si="5"/>
        <v>0</v>
      </c>
      <c r="M22" s="450">
        <f t="shared" si="5"/>
        <v>-27003782.269999996</v>
      </c>
      <c r="N22" s="450">
        <f t="shared" si="5"/>
        <v>0</v>
      </c>
      <c r="O22" s="450">
        <f t="shared" si="5"/>
        <v>-21271873.609999999</v>
      </c>
      <c r="P22" s="450">
        <f t="shared" si="5"/>
        <v>0</v>
      </c>
      <c r="Q22" s="450">
        <f>SUM(Q15:Q21)</f>
        <v>11855552.66</v>
      </c>
      <c r="R22" s="450">
        <f t="shared" si="5"/>
        <v>0</v>
      </c>
      <c r="S22" s="450">
        <f>SUM(S14:S21)</f>
        <v>14678309.66</v>
      </c>
      <c r="T22" s="450">
        <f t="shared" si="5"/>
        <v>0</v>
      </c>
      <c r="U22" s="571"/>
      <c r="V22" s="571">
        <f t="shared" si="5"/>
        <v>0</v>
      </c>
      <c r="W22" s="571"/>
      <c r="X22" s="450">
        <f t="shared" si="5"/>
        <v>0</v>
      </c>
      <c r="Y22" s="450">
        <f>SUM(Y15:Z21)</f>
        <v>-72242834.250000015</v>
      </c>
      <c r="Z22" s="446"/>
      <c r="AA22" s="450">
        <f>SUM(AA15:AA21)</f>
        <v>-62722681.479999997</v>
      </c>
    </row>
    <row r="23" spans="1:27" ht="28.35" customHeight="1">
      <c r="A23" s="440" t="s">
        <v>785</v>
      </c>
      <c r="E23" s="446">
        <f>+E22+E14+E13</f>
        <v>64770835.450000226</v>
      </c>
      <c r="F23" s="446"/>
      <c r="G23" s="446">
        <f>+G22+G14+G13</f>
        <v>56946871.430000067</v>
      </c>
      <c r="H23" s="446"/>
      <c r="I23" s="446">
        <f>+I22+I14+I13</f>
        <v>12988932.979999993</v>
      </c>
      <c r="J23" s="446"/>
      <c r="K23" s="446">
        <f>+K22+K14+K13</f>
        <v>9384898.5199999884</v>
      </c>
      <c r="L23" s="446"/>
      <c r="M23" s="446">
        <f>+M22+M14+M13</f>
        <v>14293389.569999993</v>
      </c>
      <c r="N23" s="446"/>
      <c r="O23" s="446">
        <f>+O22+O14+O13</f>
        <v>-7325951.1400000006</v>
      </c>
      <c r="P23" s="446"/>
      <c r="Q23" s="446">
        <f>+Q22+Q14+Q13</f>
        <v>20734969.479999997</v>
      </c>
      <c r="R23" s="446"/>
      <c r="S23" s="446">
        <v>16702663.92</v>
      </c>
      <c r="T23" s="446"/>
      <c r="U23" s="446"/>
      <c r="V23" s="446"/>
      <c r="W23" s="446"/>
      <c r="X23" s="446"/>
      <c r="Y23" s="446">
        <f>+Y22+Y14+Y13</f>
        <v>110954808.03999978</v>
      </c>
      <c r="Z23" s="446"/>
      <c r="AA23" s="446">
        <f>+AA22+AA14+AA13</f>
        <v>71257282.309999853</v>
      </c>
    </row>
    <row r="24" spans="1:27" ht="28.35" customHeight="1">
      <c r="A24" s="440" t="s">
        <v>786</v>
      </c>
      <c r="E24" s="449">
        <v>-16894848.210000001</v>
      </c>
      <c r="F24" s="445"/>
      <c r="G24" s="445">
        <v>-13505031.619999999</v>
      </c>
      <c r="H24" s="445"/>
      <c r="I24" s="445">
        <v>-3257201.66</v>
      </c>
      <c r="J24" s="445"/>
      <c r="K24" s="445">
        <v>-1991651.49</v>
      </c>
      <c r="L24" s="445"/>
      <c r="M24" s="445">
        <v>-3111039.37</v>
      </c>
      <c r="N24" s="445"/>
      <c r="O24" s="445">
        <v>1274001.74</v>
      </c>
      <c r="P24" s="445"/>
      <c r="Q24" s="445">
        <v>160465.28</v>
      </c>
      <c r="R24" s="445"/>
      <c r="S24" s="445">
        <v>624721.55000000005</v>
      </c>
      <c r="T24" s="445"/>
      <c r="U24" s="446"/>
      <c r="V24" s="446"/>
      <c r="W24" s="446"/>
      <c r="X24" s="445"/>
      <c r="Y24" s="449">
        <f>+E24+I24+M24+U24+Q24</f>
        <v>-23102623.960000001</v>
      </c>
      <c r="Z24" s="446"/>
      <c r="AA24" s="446">
        <f>+G24+K24+O24+W24+S24</f>
        <v>-13597959.819999998</v>
      </c>
    </row>
    <row r="25" spans="1:27" ht="28.35" customHeight="1" thickBot="1">
      <c r="A25" s="440" t="s">
        <v>787</v>
      </c>
      <c r="E25" s="451">
        <f t="shared" ref="E25" si="6">SUM(E23:E24)</f>
        <v>47875987.240000226</v>
      </c>
      <c r="F25" s="445"/>
      <c r="G25" s="451">
        <f>SUM(G23:G24)</f>
        <v>43441839.810000069</v>
      </c>
      <c r="H25" s="445"/>
      <c r="I25" s="451">
        <f t="shared" ref="I25" si="7">SUM(I23:I24)</f>
        <v>9731731.3199999928</v>
      </c>
      <c r="J25" s="445"/>
      <c r="K25" s="451">
        <f t="shared" ref="K25" si="8">SUM(K23:K24)</f>
        <v>7393247.0299999882</v>
      </c>
      <c r="L25" s="445"/>
      <c r="M25" s="451">
        <f t="shared" ref="M25" si="9">SUM(M23:M24)</f>
        <v>11182350.199999992</v>
      </c>
      <c r="N25" s="445"/>
      <c r="O25" s="451">
        <f t="shared" ref="O25" si="10">SUM(O23:O24)</f>
        <v>-6051949.4000000004</v>
      </c>
      <c r="P25" s="445"/>
      <c r="Q25" s="451">
        <f t="shared" ref="Q25" si="11">SUM(Q23:Q24)</f>
        <v>20895434.759999998</v>
      </c>
      <c r="R25" s="445"/>
      <c r="S25" s="451">
        <f>SUM(S23:S24)</f>
        <v>17327385.469999999</v>
      </c>
      <c r="T25" s="445"/>
      <c r="U25" s="446"/>
      <c r="V25" s="446"/>
      <c r="W25" s="446"/>
      <c r="X25" s="445"/>
      <c r="Y25" s="451">
        <f>SUM(Y23:Y24)</f>
        <v>87852184.079999775</v>
      </c>
      <c r="Z25" s="445"/>
      <c r="AA25" s="451">
        <f>SUM(AA23:AA24)</f>
        <v>57659322.489999853</v>
      </c>
    </row>
    <row r="26" spans="1:27" ht="28.35" customHeight="1" thickTop="1">
      <c r="B26" s="452"/>
    </row>
    <row r="27" spans="1:27" ht="28.35" customHeight="1">
      <c r="A27" s="453" t="s">
        <v>1012</v>
      </c>
      <c r="F27" s="454"/>
      <c r="H27" s="454"/>
      <c r="J27" s="454"/>
      <c r="L27" s="454"/>
      <c r="N27" s="454"/>
      <c r="P27" s="454"/>
      <c r="Q27" s="454"/>
      <c r="R27" s="454"/>
      <c r="S27" s="454"/>
      <c r="T27" s="454"/>
      <c r="V27" s="454"/>
      <c r="X27" s="454"/>
      <c r="Z27" s="454"/>
    </row>
    <row r="28" spans="1:27" ht="28.35" customHeight="1">
      <c r="A28" s="453" t="s">
        <v>1013</v>
      </c>
      <c r="F28" s="454"/>
      <c r="H28" s="454"/>
      <c r="J28" s="454"/>
      <c r="L28" s="454"/>
      <c r="N28" s="454"/>
      <c r="P28" s="454"/>
      <c r="Q28" s="454"/>
      <c r="R28" s="454"/>
      <c r="S28" s="454"/>
      <c r="T28" s="454"/>
      <c r="V28" s="454"/>
      <c r="X28" s="454"/>
      <c r="Z28" s="454"/>
    </row>
    <row r="29" spans="1:27" ht="28.35" customHeight="1">
      <c r="B29" s="452" t="s">
        <v>1049</v>
      </c>
    </row>
    <row r="30" spans="1:27" ht="28.35" customHeight="1">
      <c r="B30" s="452"/>
    </row>
    <row r="31" spans="1:27" ht="28.35" customHeight="1">
      <c r="B31" s="452"/>
    </row>
    <row r="32" spans="1:27" ht="28.35" customHeight="1">
      <c r="G32" s="455"/>
      <c r="J32" s="456"/>
      <c r="K32" s="12" t="s">
        <v>9</v>
      </c>
      <c r="L32" s="12"/>
      <c r="P32" s="457"/>
      <c r="Q32" s="457"/>
      <c r="R32" s="457"/>
      <c r="S32" s="457"/>
      <c r="T32" s="457"/>
    </row>
    <row r="33" spans="7:20" ht="28.35" customHeight="1">
      <c r="G33" s="455"/>
      <c r="H33" s="456"/>
      <c r="J33" s="456"/>
      <c r="K33" s="12" t="s">
        <v>10</v>
      </c>
      <c r="L33" s="12"/>
      <c r="P33" s="457"/>
      <c r="Q33" s="457"/>
      <c r="R33" s="457"/>
      <c r="S33" s="457"/>
      <c r="T33" s="457"/>
    </row>
  </sheetData>
  <mergeCells count="7">
    <mergeCell ref="A1:AA1"/>
    <mergeCell ref="E9:G9"/>
    <mergeCell ref="I9:K9"/>
    <mergeCell ref="M9:O9"/>
    <mergeCell ref="Q9:S9"/>
    <mergeCell ref="U9:W9"/>
    <mergeCell ref="Y9:AA9"/>
  </mergeCells>
  <pageMargins left="0.5" right="0.19685039370078741" top="0.59055118110236227" bottom="0.39370078740157483" header="0.31496062992125984" footer="0.31496062992125984"/>
  <pageSetup paperSize="9" scale="59" fitToHeight="0"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08"/>
  <sheetViews>
    <sheetView topLeftCell="A88" zoomScaleNormal="100" zoomScaleSheetLayoutView="100" workbookViewId="0">
      <selection activeCell="M143" sqref="M143"/>
    </sheetView>
  </sheetViews>
  <sheetFormatPr defaultColWidth="9.140625" defaultRowHeight="24" customHeight="1"/>
  <cols>
    <col min="1" max="1" width="5.85546875" style="52" customWidth="1"/>
    <col min="2" max="4" width="9.140625" style="52" customWidth="1"/>
    <col min="5" max="5" width="5.42578125" style="52" customWidth="1"/>
    <col min="6" max="6" width="15.7109375" style="52" customWidth="1"/>
    <col min="7" max="7" width="1.7109375" style="52" customWidth="1"/>
    <col min="8" max="8" width="15.7109375" style="52" customWidth="1"/>
    <col min="9" max="9" width="1.7109375" style="52" customWidth="1"/>
    <col min="10" max="10" width="15.7109375" style="52" customWidth="1"/>
    <col min="11" max="11" width="1.7109375" style="52" customWidth="1"/>
    <col min="12" max="12" width="15.7109375" style="52" customWidth="1"/>
    <col min="13" max="13" width="1.42578125" style="52" customWidth="1"/>
    <col min="14" max="16384" width="9.140625" style="52"/>
  </cols>
  <sheetData>
    <row r="1" spans="1:19" ht="25.5" customHeight="1">
      <c r="A1" s="666" t="s">
        <v>788</v>
      </c>
      <c r="B1" s="666"/>
      <c r="C1" s="666"/>
      <c r="D1" s="666"/>
      <c r="E1" s="666"/>
      <c r="F1" s="666"/>
      <c r="G1" s="666"/>
      <c r="H1" s="666"/>
      <c r="I1" s="666"/>
      <c r="J1" s="666"/>
      <c r="K1" s="666"/>
      <c r="L1" s="666"/>
    </row>
    <row r="2" spans="1:19" ht="25.5" customHeight="1">
      <c r="A2" s="458"/>
      <c r="B2" s="206"/>
      <c r="C2" s="206"/>
      <c r="D2" s="206"/>
      <c r="E2" s="206"/>
      <c r="F2" s="206"/>
      <c r="G2" s="206"/>
      <c r="H2" s="58"/>
      <c r="I2" s="58"/>
      <c r="J2" s="58"/>
      <c r="K2" s="58"/>
      <c r="L2" s="58"/>
    </row>
    <row r="3" spans="1:19" ht="25.5" customHeight="1">
      <c r="A3" s="458" t="s">
        <v>1014</v>
      </c>
      <c r="B3" s="51"/>
      <c r="C3" s="51"/>
      <c r="D3" s="51"/>
      <c r="E3" s="51"/>
      <c r="F3" s="53"/>
      <c r="G3" s="58"/>
      <c r="H3" s="95"/>
      <c r="I3" s="95"/>
      <c r="J3" s="206"/>
      <c r="K3" s="459"/>
      <c r="L3" s="460"/>
    </row>
    <row r="4" spans="1:19" s="461" customFormat="1" ht="25.5" customHeight="1">
      <c r="A4" s="461" t="s">
        <v>1015</v>
      </c>
    </row>
    <row r="5" spans="1:19" s="461" customFormat="1" ht="25.5" customHeight="1">
      <c r="A5" s="461" t="s">
        <v>789</v>
      </c>
    </row>
    <row r="6" spans="1:19" s="462" customFormat="1" ht="25.5" customHeight="1">
      <c r="F6" s="95"/>
      <c r="G6" s="95"/>
      <c r="H6" s="95"/>
      <c r="I6" s="95"/>
      <c r="J6" s="101"/>
      <c r="K6" s="101"/>
      <c r="L6" s="463" t="s">
        <v>402</v>
      </c>
      <c r="M6" s="95"/>
      <c r="Q6" s="95"/>
      <c r="R6" s="96"/>
      <c r="S6" s="101"/>
    </row>
    <row r="7" spans="1:19" s="462" customFormat="1" ht="25.5" customHeight="1">
      <c r="B7" s="58" t="s">
        <v>790</v>
      </c>
      <c r="F7" s="679" t="s">
        <v>403</v>
      </c>
      <c r="G7" s="679"/>
      <c r="H7" s="679"/>
      <c r="I7" s="102"/>
      <c r="J7" s="680" t="s">
        <v>404</v>
      </c>
      <c r="K7" s="680"/>
      <c r="L7" s="680"/>
      <c r="M7" s="95"/>
    </row>
    <row r="8" spans="1:19" s="462" customFormat="1" ht="25.5" customHeight="1">
      <c r="A8" s="464"/>
      <c r="B8" s="58" t="s">
        <v>790</v>
      </c>
      <c r="C8" s="465"/>
      <c r="D8" s="464"/>
      <c r="E8" s="466"/>
      <c r="F8" s="204">
        <v>2022</v>
      </c>
      <c r="G8" s="204"/>
      <c r="H8" s="204">
        <v>2021</v>
      </c>
      <c r="I8" s="102"/>
      <c r="J8" s="204">
        <f>+F8</f>
        <v>2022</v>
      </c>
      <c r="K8" s="204"/>
      <c r="L8" s="204">
        <f>+H8</f>
        <v>2021</v>
      </c>
      <c r="M8" s="95"/>
    </row>
    <row r="9" spans="1:19" s="58" customFormat="1" ht="25.5" customHeight="1">
      <c r="B9" s="461" t="s">
        <v>791</v>
      </c>
      <c r="C9" s="461"/>
      <c r="K9" s="461"/>
    </row>
    <row r="10" spans="1:19" s="58" customFormat="1" ht="25.5" customHeight="1">
      <c r="B10" s="464" t="s">
        <v>792</v>
      </c>
      <c r="C10" s="464"/>
      <c r="F10" s="467">
        <v>20816252.510000002</v>
      </c>
      <c r="G10" s="468"/>
      <c r="H10" s="572">
        <v>17401403.399999999</v>
      </c>
      <c r="I10" s="468"/>
      <c r="J10" s="467">
        <v>12567976.939999999</v>
      </c>
      <c r="K10" s="468"/>
      <c r="L10" s="469">
        <v>15292132.449999999</v>
      </c>
    </row>
    <row r="11" spans="1:19" s="58" customFormat="1" ht="25.5" customHeight="1">
      <c r="B11" s="464" t="s">
        <v>793</v>
      </c>
      <c r="C11" s="464"/>
      <c r="F11" s="467"/>
      <c r="G11" s="468"/>
      <c r="H11" s="469"/>
      <c r="I11" s="468"/>
      <c r="J11" s="467"/>
      <c r="K11" s="468"/>
      <c r="L11" s="469"/>
    </row>
    <row r="12" spans="1:19" s="58" customFormat="1" ht="25.5" customHeight="1">
      <c r="B12" s="464" t="s">
        <v>794</v>
      </c>
      <c r="C12" s="464"/>
      <c r="F12" s="467"/>
      <c r="G12" s="468"/>
      <c r="H12" s="469"/>
      <c r="I12" s="468"/>
      <c r="J12" s="467"/>
      <c r="K12" s="468"/>
      <c r="L12" s="469"/>
    </row>
    <row r="13" spans="1:19" s="58" customFormat="1" ht="25.5" customHeight="1">
      <c r="B13" s="58" t="s">
        <v>795</v>
      </c>
      <c r="F13" s="467"/>
      <c r="G13" s="468"/>
      <c r="H13" s="468"/>
      <c r="I13" s="468"/>
      <c r="J13" s="467"/>
      <c r="K13" s="468"/>
      <c r="L13" s="469"/>
    </row>
    <row r="14" spans="1:19" s="58" customFormat="1" ht="25.5" customHeight="1">
      <c r="B14" s="58" t="s">
        <v>796</v>
      </c>
      <c r="F14" s="467">
        <v>2286371.4500000002</v>
      </c>
      <c r="G14" s="470"/>
      <c r="H14" s="470">
        <v>-3803443.58</v>
      </c>
      <c r="I14" s="470"/>
      <c r="J14" s="467">
        <v>4326871.2699999996</v>
      </c>
      <c r="K14" s="470"/>
      <c r="L14" s="574">
        <v>-1787100.83</v>
      </c>
    </row>
    <row r="15" spans="1:19" s="58" customFormat="1" ht="25.5" customHeight="1" thickBot="1">
      <c r="B15" s="464" t="s">
        <v>797</v>
      </c>
      <c r="F15" s="471">
        <f>SUM(F10:F14)</f>
        <v>23102623.960000001</v>
      </c>
      <c r="G15" s="472"/>
      <c r="H15" s="471">
        <f>SUM(H10:H14)</f>
        <v>13597959.819999998</v>
      </c>
      <c r="I15" s="472"/>
      <c r="J15" s="471">
        <f>SUM(J10:J14)</f>
        <v>16894848.210000001</v>
      </c>
      <c r="K15" s="573"/>
      <c r="L15" s="471">
        <f>SUM(L10:L14)</f>
        <v>13505031.619999999</v>
      </c>
    </row>
    <row r="16" spans="1:19" s="58" customFormat="1" ht="25.5" customHeight="1" thickTop="1">
      <c r="B16" s="464"/>
      <c r="F16" s="573"/>
      <c r="G16" s="472"/>
      <c r="H16" s="573"/>
      <c r="I16" s="472"/>
      <c r="J16" s="573"/>
      <c r="K16" s="573"/>
      <c r="L16" s="573"/>
    </row>
    <row r="17" spans="2:12" s="58" customFormat="1" ht="25.5" customHeight="1">
      <c r="B17" s="58" t="s">
        <v>1050</v>
      </c>
      <c r="F17" s="472"/>
      <c r="G17" s="472"/>
      <c r="H17" s="472"/>
      <c r="I17" s="472"/>
      <c r="J17" s="472"/>
      <c r="K17" s="472"/>
      <c r="L17" s="472"/>
    </row>
    <row r="18" spans="2:12" s="58" customFormat="1" ht="25.5" customHeight="1">
      <c r="B18" s="464" t="s">
        <v>1051</v>
      </c>
      <c r="F18" s="472"/>
      <c r="G18" s="472"/>
      <c r="H18" s="472"/>
      <c r="I18" s="472"/>
      <c r="J18" s="472"/>
      <c r="K18" s="472"/>
      <c r="L18" s="472"/>
    </row>
    <row r="19" spans="2:12" s="58" customFormat="1" ht="25.5" customHeight="1">
      <c r="B19" s="464"/>
      <c r="F19" s="95"/>
      <c r="G19" s="95"/>
      <c r="H19" s="95"/>
      <c r="I19" s="95"/>
      <c r="J19" s="101"/>
      <c r="K19" s="101"/>
      <c r="L19" s="463" t="s">
        <v>402</v>
      </c>
    </row>
    <row r="20" spans="2:12" s="58" customFormat="1" ht="25.5" customHeight="1">
      <c r="B20" s="464"/>
      <c r="F20" s="679" t="s">
        <v>403</v>
      </c>
      <c r="G20" s="679"/>
      <c r="H20" s="679"/>
      <c r="I20" s="102"/>
      <c r="J20" s="680" t="s">
        <v>404</v>
      </c>
      <c r="K20" s="680"/>
      <c r="L20" s="680"/>
    </row>
    <row r="21" spans="2:12" s="58" customFormat="1" ht="25.5" customHeight="1">
      <c r="B21" s="464"/>
      <c r="F21" s="204">
        <v>2022</v>
      </c>
      <c r="G21" s="204"/>
      <c r="H21" s="204">
        <v>2021</v>
      </c>
      <c r="I21" s="102"/>
      <c r="J21" s="204">
        <f>+F21</f>
        <v>2022</v>
      </c>
      <c r="K21" s="204"/>
      <c r="L21" s="204">
        <f>+H21</f>
        <v>2021</v>
      </c>
    </row>
    <row r="22" spans="2:12" s="58" customFormat="1" ht="25.5" customHeight="1">
      <c r="B22" s="464" t="s">
        <v>1052</v>
      </c>
      <c r="F22" s="472"/>
      <c r="G22" s="472"/>
      <c r="H22" s="472"/>
      <c r="I22" s="472"/>
      <c r="J22" s="472"/>
      <c r="K22" s="472"/>
      <c r="L22" s="472"/>
    </row>
    <row r="23" spans="2:12" s="58" customFormat="1" ht="25.5" customHeight="1">
      <c r="B23" s="58" t="s">
        <v>1053</v>
      </c>
      <c r="F23" s="472">
        <v>6974038.79</v>
      </c>
      <c r="G23" s="472"/>
      <c r="H23" s="472">
        <v>0</v>
      </c>
      <c r="I23" s="472"/>
      <c r="J23" s="472">
        <v>6616247.5999999996</v>
      </c>
      <c r="K23" s="472"/>
      <c r="L23" s="472">
        <v>0</v>
      </c>
    </row>
    <row r="24" spans="2:12" s="58" customFormat="1" ht="25.5" customHeight="1">
      <c r="F24" s="472"/>
      <c r="G24" s="472"/>
      <c r="H24" s="472"/>
      <c r="I24" s="472"/>
      <c r="J24" s="472"/>
      <c r="K24" s="472"/>
      <c r="L24" s="472"/>
    </row>
    <row r="25" spans="2:12" s="58" customFormat="1" ht="24.75" customHeight="1">
      <c r="F25" s="472"/>
      <c r="G25" s="472"/>
      <c r="H25" s="472"/>
      <c r="I25" s="472"/>
      <c r="J25" s="472"/>
      <c r="K25" s="472"/>
      <c r="L25" s="472"/>
    </row>
    <row r="26" spans="2:12" s="58" customFormat="1" ht="24.75" customHeight="1">
      <c r="F26" s="472"/>
      <c r="G26" s="472"/>
      <c r="H26" s="472"/>
      <c r="I26" s="472"/>
      <c r="J26" s="472"/>
      <c r="K26" s="472"/>
      <c r="L26" s="472"/>
    </row>
    <row r="27" spans="2:12" s="58" customFormat="1" ht="24.75" customHeight="1">
      <c r="F27" s="472"/>
      <c r="G27" s="472"/>
      <c r="H27" s="472"/>
      <c r="I27" s="472"/>
      <c r="J27" s="472"/>
      <c r="K27" s="472"/>
      <c r="L27" s="472"/>
    </row>
    <row r="28" spans="2:12" s="58" customFormat="1" ht="24.75" customHeight="1">
      <c r="F28" s="472"/>
      <c r="G28" s="472"/>
      <c r="H28" s="472"/>
      <c r="I28" s="472"/>
      <c r="J28" s="472"/>
      <c r="K28" s="472"/>
      <c r="L28" s="472"/>
    </row>
    <row r="29" spans="2:12" s="58" customFormat="1" ht="24.75" customHeight="1">
      <c r="F29" s="472"/>
      <c r="G29" s="472"/>
      <c r="H29" s="472"/>
      <c r="I29" s="472"/>
      <c r="J29" s="472"/>
      <c r="K29" s="472"/>
      <c r="L29" s="472"/>
    </row>
    <row r="30" spans="2:12" s="462" customFormat="1" ht="21.75">
      <c r="E30" s="51"/>
      <c r="F30" s="53"/>
    </row>
    <row r="31" spans="2:12" s="462" customFormat="1" ht="21" customHeight="1">
      <c r="D31" s="51" t="s">
        <v>9</v>
      </c>
      <c r="E31" s="51"/>
      <c r="F31" s="53"/>
    </row>
    <row r="32" spans="2:12" s="462" customFormat="1" ht="21" customHeight="1">
      <c r="D32" s="51" t="s">
        <v>10</v>
      </c>
      <c r="E32" s="51"/>
      <c r="F32" s="53"/>
    </row>
    <row r="33" spans="1:13" s="462" customFormat="1" ht="27" customHeight="1">
      <c r="D33" s="51"/>
      <c r="E33" s="51"/>
      <c r="F33" s="53"/>
    </row>
    <row r="34" spans="1:13" s="462" customFormat="1" ht="27" customHeight="1">
      <c r="D34" s="51"/>
      <c r="E34" s="51"/>
      <c r="F34" s="53"/>
    </row>
    <row r="35" spans="1:13" s="462" customFormat="1" ht="27" customHeight="1">
      <c r="D35" s="51"/>
      <c r="E35" s="51"/>
      <c r="F35" s="53"/>
    </row>
    <row r="36" spans="1:13" s="58" customFormat="1" ht="24.75" customHeight="1">
      <c r="A36" s="666" t="s">
        <v>810</v>
      </c>
      <c r="B36" s="666"/>
      <c r="C36" s="666"/>
      <c r="D36" s="666"/>
      <c r="E36" s="666"/>
      <c r="F36" s="666"/>
      <c r="G36" s="666"/>
      <c r="H36" s="666"/>
      <c r="I36" s="666"/>
      <c r="J36" s="666"/>
      <c r="K36" s="666"/>
      <c r="L36" s="666"/>
    </row>
    <row r="37" spans="1:13" s="58" customFormat="1" ht="24.75" customHeight="1">
      <c r="F37" s="472"/>
      <c r="G37" s="472"/>
      <c r="H37" s="472"/>
      <c r="I37" s="472"/>
      <c r="J37" s="472"/>
      <c r="K37" s="472"/>
      <c r="L37" s="472"/>
    </row>
    <row r="38" spans="1:13" s="461" customFormat="1" ht="24.75" customHeight="1">
      <c r="A38" s="58" t="s">
        <v>1016</v>
      </c>
      <c r="B38" s="58"/>
      <c r="C38" s="58"/>
      <c r="D38" s="58"/>
      <c r="E38" s="58"/>
      <c r="F38" s="58"/>
      <c r="G38" s="58"/>
      <c r="H38" s="58"/>
      <c r="I38" s="58"/>
      <c r="J38" s="58"/>
      <c r="K38" s="58"/>
      <c r="L38" s="58"/>
      <c r="M38" s="58"/>
    </row>
    <row r="39" spans="1:13" s="462" customFormat="1" ht="24.75" customHeight="1">
      <c r="A39" s="58" t="s">
        <v>972</v>
      </c>
      <c r="B39" s="58"/>
      <c r="C39" s="58"/>
      <c r="D39" s="58"/>
      <c r="E39" s="58"/>
      <c r="F39" s="58"/>
      <c r="G39" s="58"/>
      <c r="H39" s="58"/>
      <c r="I39" s="58"/>
      <c r="J39" s="58"/>
      <c r="K39" s="58"/>
      <c r="L39" s="58"/>
      <c r="M39" s="58"/>
    </row>
    <row r="40" spans="1:13" s="462" customFormat="1" ht="24.75" customHeight="1">
      <c r="A40" s="461"/>
      <c r="B40" s="461"/>
      <c r="C40" s="461"/>
      <c r="D40" s="461"/>
      <c r="E40" s="461"/>
      <c r="F40" s="461"/>
      <c r="G40" s="461"/>
      <c r="H40" s="461"/>
      <c r="I40" s="461"/>
      <c r="J40" s="461"/>
      <c r="K40" s="461"/>
      <c r="L40" s="463" t="s">
        <v>402</v>
      </c>
      <c r="M40" s="461"/>
    </row>
    <row r="41" spans="1:13" s="462" customFormat="1" ht="24.75" customHeight="1">
      <c r="A41" s="461"/>
      <c r="B41" s="461"/>
      <c r="C41" s="461"/>
      <c r="D41" s="461"/>
      <c r="E41" s="461"/>
      <c r="F41" s="473"/>
      <c r="G41" s="651" t="s">
        <v>403</v>
      </c>
      <c r="H41" s="651"/>
      <c r="I41" s="102"/>
      <c r="J41" s="652"/>
      <c r="K41" s="652" t="s">
        <v>404</v>
      </c>
      <c r="L41" s="652"/>
      <c r="M41" s="461"/>
    </row>
    <row r="42" spans="1:13" s="58" customFormat="1" ht="24.75" customHeight="1">
      <c r="B42" s="474"/>
      <c r="C42" s="475"/>
      <c r="F42" s="204">
        <v>2022</v>
      </c>
      <c r="G42" s="204"/>
      <c r="H42" s="204">
        <v>2021</v>
      </c>
      <c r="I42" s="102"/>
      <c r="J42" s="476">
        <f>+F42</f>
        <v>2022</v>
      </c>
      <c r="K42" s="204"/>
      <c r="L42" s="476">
        <f>+H42</f>
        <v>2021</v>
      </c>
    </row>
    <row r="43" spans="1:13" s="58" customFormat="1" ht="24.75" customHeight="1" thickBot="1">
      <c r="B43" s="464" t="s">
        <v>798</v>
      </c>
      <c r="C43" s="464"/>
      <c r="F43" s="477">
        <v>110954808.04000001</v>
      </c>
      <c r="H43" s="477">
        <v>71257282.309999943</v>
      </c>
      <c r="J43" s="477">
        <v>85086659.450000003</v>
      </c>
      <c r="L43" s="478">
        <v>70607388.800000072</v>
      </c>
    </row>
    <row r="44" spans="1:13" s="58" customFormat="1" ht="24.75" customHeight="1" thickTop="1">
      <c r="B44" s="464" t="s">
        <v>799</v>
      </c>
      <c r="C44" s="464"/>
      <c r="F44" s="479" t="s">
        <v>188</v>
      </c>
      <c r="G44" s="305"/>
      <c r="H44" s="480">
        <v>20</v>
      </c>
      <c r="I44" s="305"/>
      <c r="J44" s="479" t="s">
        <v>188</v>
      </c>
      <c r="K44" s="305"/>
      <c r="L44" s="480">
        <v>20</v>
      </c>
    </row>
    <row r="45" spans="1:13" s="58" customFormat="1" ht="24.75" customHeight="1">
      <c r="B45" s="464" t="s">
        <v>800</v>
      </c>
      <c r="C45" s="464"/>
    </row>
    <row r="46" spans="1:13" s="58" customFormat="1" ht="24.75" customHeight="1">
      <c r="B46" s="464" t="s">
        <v>801</v>
      </c>
      <c r="C46" s="464"/>
      <c r="F46" s="58">
        <f>+F43*F44%</f>
        <v>22190961.608000003</v>
      </c>
      <c r="G46" s="472"/>
      <c r="H46" s="58">
        <f>+H43*H44%</f>
        <v>14251456.46199999</v>
      </c>
      <c r="I46" s="472"/>
      <c r="J46" s="58">
        <f>+J43*J44%</f>
        <v>17017331.890000001</v>
      </c>
      <c r="K46" s="472"/>
      <c r="L46" s="58">
        <f>+L43*L44%</f>
        <v>14121477.760000015</v>
      </c>
    </row>
    <row r="47" spans="1:13" s="58" customFormat="1" ht="24.75" customHeight="1">
      <c r="B47" s="464" t="s">
        <v>802</v>
      </c>
      <c r="C47" s="464"/>
      <c r="F47" s="472"/>
      <c r="G47" s="472"/>
      <c r="I47" s="472"/>
      <c r="J47" s="472"/>
      <c r="K47" s="472"/>
    </row>
    <row r="48" spans="1:13" s="58" customFormat="1" ht="24.75" customHeight="1">
      <c r="B48" s="464" t="s">
        <v>803</v>
      </c>
      <c r="C48" s="464"/>
      <c r="F48" s="472"/>
      <c r="G48" s="472"/>
      <c r="I48" s="472"/>
      <c r="J48" s="472"/>
      <c r="K48" s="472"/>
    </row>
    <row r="49" spans="1:12" s="58" customFormat="1" ht="24.75" customHeight="1">
      <c r="B49" s="464" t="s">
        <v>804</v>
      </c>
      <c r="C49" s="464"/>
      <c r="F49" s="467">
        <v>-1374709.1</v>
      </c>
      <c r="G49" s="467"/>
      <c r="H49" s="467">
        <v>3149946.94</v>
      </c>
      <c r="I49" s="467"/>
      <c r="J49" s="467">
        <v>-4449354.95</v>
      </c>
      <c r="K49" s="467"/>
      <c r="L49" s="467">
        <v>1170654.6899999846</v>
      </c>
    </row>
    <row r="50" spans="1:12" s="58" customFormat="1" ht="24.75" customHeight="1">
      <c r="B50" s="464" t="s">
        <v>805</v>
      </c>
      <c r="C50" s="464"/>
      <c r="F50" s="467"/>
      <c r="H50" s="467"/>
      <c r="J50" s="467"/>
    </row>
    <row r="51" spans="1:12" s="58" customFormat="1" ht="24.75" customHeight="1">
      <c r="B51" s="464" t="s">
        <v>806</v>
      </c>
      <c r="C51" s="464"/>
      <c r="F51" s="467"/>
      <c r="H51" s="467"/>
      <c r="J51" s="467"/>
    </row>
    <row r="52" spans="1:12" s="58" customFormat="1" ht="24.75" customHeight="1">
      <c r="B52" s="464" t="s">
        <v>807</v>
      </c>
      <c r="C52" s="464"/>
    </row>
    <row r="53" spans="1:12" s="58" customFormat="1" ht="24.75" customHeight="1">
      <c r="B53" s="58" t="s">
        <v>808</v>
      </c>
      <c r="F53" s="481">
        <v>2286371.4500000002</v>
      </c>
      <c r="G53" s="468"/>
      <c r="H53" s="481">
        <v>-3803443.58</v>
      </c>
      <c r="I53" s="468"/>
      <c r="J53" s="481">
        <v>4326871.2699999996</v>
      </c>
      <c r="K53" s="468"/>
      <c r="L53" s="575">
        <v>-1787100.83</v>
      </c>
    </row>
    <row r="54" spans="1:12" s="58" customFormat="1" ht="24.75" customHeight="1">
      <c r="C54" s="58" t="s">
        <v>412</v>
      </c>
      <c r="F54" s="482">
        <f>SUM(F49:F53)</f>
        <v>911662.35000000009</v>
      </c>
      <c r="G54" s="472"/>
      <c r="H54" s="483">
        <f>SUM(H49:H53)</f>
        <v>-653496.64000000013</v>
      </c>
      <c r="I54" s="472"/>
      <c r="J54" s="482">
        <f>SUM(J49:J53)</f>
        <v>-122483.68000000063</v>
      </c>
      <c r="K54" s="461"/>
      <c r="L54" s="484">
        <f>SUM(L49:L53)</f>
        <v>-616446.1400000155</v>
      </c>
    </row>
    <row r="55" spans="1:12" s="58" customFormat="1" ht="24.75" customHeight="1" thickBot="1">
      <c r="B55" s="464" t="s">
        <v>797</v>
      </c>
      <c r="C55" s="464"/>
      <c r="F55" s="485">
        <f>F46+F54</f>
        <v>23102623.958000004</v>
      </c>
      <c r="H55" s="478">
        <f>+H46+H54</f>
        <v>13597959.821999989</v>
      </c>
      <c r="J55" s="485">
        <f>J46+J54</f>
        <v>16894848.210000001</v>
      </c>
      <c r="L55" s="485">
        <f>L46+L54</f>
        <v>13505031.619999999</v>
      </c>
    </row>
    <row r="56" spans="1:12" s="58" customFormat="1" ht="24.75" customHeight="1" thickTop="1" thickBot="1">
      <c r="B56" s="464" t="s">
        <v>809</v>
      </c>
      <c r="C56" s="464"/>
      <c r="F56" s="486">
        <f>+(F55/F43)*100</f>
        <v>20.821651955516288</v>
      </c>
      <c r="H56" s="486">
        <f>+H55/H43*100</f>
        <v>19.082905467602586</v>
      </c>
      <c r="J56" s="486">
        <f>+(J55/J43)*100</f>
        <v>19.85604831498647</v>
      </c>
      <c r="L56" s="486">
        <f>+(L55/L43)*100</f>
        <v>19.126938199419698</v>
      </c>
    </row>
    <row r="57" spans="1:12" s="58" customFormat="1" ht="15.75" customHeight="1" thickTop="1">
      <c r="A57" s="650"/>
      <c r="B57" s="650"/>
      <c r="C57" s="650"/>
      <c r="D57" s="650"/>
      <c r="E57" s="650"/>
      <c r="F57" s="650"/>
      <c r="G57" s="650"/>
      <c r="H57" s="650"/>
      <c r="I57" s="650"/>
      <c r="J57" s="650"/>
      <c r="K57" s="650"/>
      <c r="L57" s="650"/>
    </row>
    <row r="58" spans="1:12" s="58" customFormat="1" ht="24.75" customHeight="1">
      <c r="A58" s="462" t="s">
        <v>1017</v>
      </c>
      <c r="B58" s="462"/>
      <c r="C58" s="462"/>
      <c r="D58" s="462"/>
      <c r="E58" s="462"/>
      <c r="F58" s="469"/>
      <c r="G58" s="462"/>
      <c r="H58" s="462"/>
      <c r="I58" s="462"/>
      <c r="J58" s="462"/>
      <c r="K58" s="462"/>
      <c r="L58" s="462"/>
    </row>
    <row r="59" spans="1:12" s="58" customFormat="1" ht="24.75" customHeight="1">
      <c r="A59" s="462" t="s">
        <v>1018</v>
      </c>
      <c r="B59" s="462"/>
      <c r="C59" s="462"/>
      <c r="D59" s="462"/>
      <c r="E59" s="462"/>
      <c r="F59" s="462"/>
      <c r="G59" s="462"/>
      <c r="H59" s="462"/>
      <c r="I59" s="462"/>
      <c r="J59" s="462"/>
      <c r="K59" s="462"/>
      <c r="L59" s="462"/>
    </row>
    <row r="60" spans="1:12" s="58" customFormat="1" ht="24.75" customHeight="1">
      <c r="A60" s="462" t="s">
        <v>1109</v>
      </c>
      <c r="B60" s="462"/>
      <c r="C60" s="462"/>
      <c r="D60" s="462"/>
      <c r="E60" s="462"/>
      <c r="F60" s="462"/>
      <c r="G60" s="462"/>
      <c r="H60" s="462"/>
      <c r="I60" s="462"/>
      <c r="J60" s="462"/>
      <c r="K60" s="462"/>
      <c r="L60" s="462"/>
    </row>
    <row r="61" spans="1:12" s="58" customFormat="1" ht="24.75" customHeight="1">
      <c r="A61" s="462" t="s">
        <v>1054</v>
      </c>
      <c r="B61" s="462"/>
      <c r="C61" s="462"/>
      <c r="D61" s="462"/>
      <c r="E61" s="462"/>
      <c r="F61" s="462"/>
      <c r="G61" s="462"/>
      <c r="H61" s="462"/>
      <c r="I61" s="462"/>
      <c r="J61" s="462"/>
      <c r="K61" s="462"/>
      <c r="L61" s="462"/>
    </row>
    <row r="62" spans="1:12" s="58" customFormat="1" ht="24.75" customHeight="1">
      <c r="A62" s="462" t="s">
        <v>973</v>
      </c>
      <c r="B62" s="462"/>
      <c r="C62" s="462"/>
      <c r="D62" s="462"/>
      <c r="E62" s="462"/>
      <c r="F62" s="462"/>
      <c r="G62" s="462"/>
      <c r="H62" s="462"/>
      <c r="I62" s="462"/>
      <c r="J62" s="462"/>
      <c r="K62" s="462"/>
      <c r="L62" s="462"/>
    </row>
    <row r="63" spans="1:12" s="58" customFormat="1" ht="24.75" customHeight="1">
      <c r="A63" s="462" t="s">
        <v>1059</v>
      </c>
      <c r="B63" s="462"/>
      <c r="C63" s="462"/>
      <c r="D63" s="462"/>
      <c r="E63" s="462"/>
      <c r="F63" s="462"/>
      <c r="G63" s="462"/>
      <c r="H63" s="462"/>
      <c r="I63" s="462"/>
      <c r="J63" s="462"/>
      <c r="K63" s="462"/>
      <c r="L63" s="462"/>
    </row>
    <row r="64" spans="1:12" s="58" customFormat="1" ht="24.75" customHeight="1">
      <c r="A64" s="462" t="s">
        <v>1130</v>
      </c>
      <c r="B64" s="462"/>
      <c r="C64" s="462"/>
      <c r="D64" s="462"/>
      <c r="E64" s="462"/>
      <c r="F64" s="462"/>
      <c r="G64" s="462"/>
      <c r="H64" s="462"/>
      <c r="I64" s="462"/>
      <c r="J64" s="462"/>
      <c r="K64" s="462"/>
      <c r="L64" s="462"/>
    </row>
    <row r="65" spans="1:25" s="58" customFormat="1" ht="24.75" customHeight="1">
      <c r="A65" s="462" t="s">
        <v>1129</v>
      </c>
      <c r="B65" s="462"/>
      <c r="C65" s="462"/>
      <c r="D65" s="462"/>
      <c r="E65" s="462"/>
      <c r="F65" s="462"/>
      <c r="G65" s="462"/>
      <c r="H65" s="462"/>
      <c r="I65" s="462"/>
      <c r="J65" s="462"/>
      <c r="K65" s="462"/>
      <c r="L65" s="462"/>
    </row>
    <row r="66" spans="1:25" s="58" customFormat="1" ht="24.75" customHeight="1">
      <c r="A66" s="462" t="s">
        <v>1060</v>
      </c>
      <c r="B66" s="462"/>
      <c r="C66" s="462"/>
      <c r="D66" s="462"/>
      <c r="E66" s="462"/>
      <c r="F66" s="462"/>
      <c r="G66" s="462"/>
      <c r="H66" s="462"/>
      <c r="I66" s="462"/>
      <c r="J66" s="462"/>
      <c r="K66" s="462"/>
      <c r="L66" s="462"/>
    </row>
    <row r="67" spans="1:25" s="58" customFormat="1" ht="24.75" customHeight="1">
      <c r="A67" s="462" t="s">
        <v>1110</v>
      </c>
      <c r="B67" s="462"/>
      <c r="C67" s="462"/>
      <c r="D67" s="462"/>
      <c r="E67" s="462"/>
      <c r="F67" s="462"/>
      <c r="G67" s="462"/>
      <c r="H67" s="462"/>
      <c r="I67" s="462"/>
      <c r="J67" s="462"/>
      <c r="K67" s="462"/>
      <c r="L67" s="462"/>
    </row>
    <row r="68" spans="1:25" s="58" customFormat="1" ht="24.75" customHeight="1">
      <c r="A68" s="462" t="s">
        <v>811</v>
      </c>
      <c r="B68" s="462"/>
      <c r="C68" s="462"/>
      <c r="D68" s="462"/>
      <c r="E68" s="462"/>
      <c r="F68" s="462"/>
      <c r="G68" s="462"/>
      <c r="H68" s="462"/>
      <c r="I68" s="462"/>
      <c r="J68" s="462"/>
      <c r="K68" s="462"/>
      <c r="L68" s="462"/>
    </row>
    <row r="69" spans="1:25" s="58" customFormat="1" ht="21.75">
      <c r="A69" s="462"/>
      <c r="B69" s="462"/>
      <c r="C69" s="462"/>
      <c r="D69" s="462"/>
      <c r="E69" s="462"/>
      <c r="F69" s="462"/>
      <c r="G69" s="462"/>
      <c r="H69" s="462"/>
      <c r="I69" s="462"/>
      <c r="J69" s="462"/>
      <c r="K69" s="462"/>
      <c r="L69" s="462"/>
    </row>
    <row r="70" spans="1:25" s="58" customFormat="1" ht="21.75">
      <c r="A70" s="462"/>
      <c r="B70" s="462"/>
      <c r="C70" s="462"/>
      <c r="D70" s="462"/>
      <c r="E70" s="462"/>
      <c r="F70" s="462"/>
      <c r="G70" s="462"/>
      <c r="H70" s="462"/>
      <c r="I70" s="462"/>
      <c r="J70" s="462"/>
      <c r="K70" s="462"/>
      <c r="L70" s="462"/>
    </row>
    <row r="71" spans="1:25" s="462" customFormat="1" ht="21.75">
      <c r="D71" s="51" t="s">
        <v>9</v>
      </c>
      <c r="E71" s="51"/>
      <c r="F71" s="53"/>
    </row>
    <row r="72" spans="1:25" s="462" customFormat="1" ht="21.75">
      <c r="D72" s="51" t="s">
        <v>10</v>
      </c>
      <c r="E72" s="51"/>
      <c r="F72" s="53"/>
    </row>
    <row r="73" spans="1:25" s="464" customFormat="1" ht="26.25" customHeight="1">
      <c r="A73" s="681" t="s">
        <v>817</v>
      </c>
      <c r="B73" s="681"/>
      <c r="C73" s="681"/>
      <c r="D73" s="681"/>
      <c r="E73" s="681"/>
      <c r="F73" s="681"/>
      <c r="G73" s="681"/>
      <c r="H73" s="681"/>
      <c r="I73" s="681"/>
      <c r="J73" s="681"/>
      <c r="K73" s="681"/>
      <c r="L73" s="681"/>
    </row>
    <row r="74" spans="1:25" s="58" customFormat="1" ht="26.25" customHeight="1">
      <c r="A74" s="462"/>
      <c r="B74" s="462"/>
      <c r="C74" s="462"/>
      <c r="D74" s="462"/>
      <c r="E74" s="462"/>
      <c r="F74" s="462"/>
      <c r="G74" s="462"/>
      <c r="H74" s="462"/>
      <c r="I74" s="462"/>
      <c r="J74" s="462"/>
      <c r="K74" s="462"/>
      <c r="L74" s="462"/>
    </row>
    <row r="75" spans="1:25" s="53" customFormat="1" ht="26.25" customHeight="1">
      <c r="A75" s="53" t="s">
        <v>1019</v>
      </c>
    </row>
    <row r="76" spans="1:25" s="53" customFormat="1" ht="26.25" customHeight="1">
      <c r="A76" s="53" t="s">
        <v>1055</v>
      </c>
    </row>
    <row r="77" spans="1:25" s="53" customFormat="1" ht="26.25" customHeight="1">
      <c r="A77" s="53" t="s">
        <v>812</v>
      </c>
    </row>
    <row r="78" spans="1:25" s="53" customFormat="1" ht="26.25" customHeight="1">
      <c r="A78" s="53" t="s">
        <v>1020</v>
      </c>
    </row>
    <row r="79" spans="1:25" s="53" customFormat="1" ht="26.25" customHeight="1">
      <c r="A79" s="53" t="s">
        <v>1056</v>
      </c>
    </row>
    <row r="80" spans="1:25" s="53" customFormat="1" ht="26.25" customHeight="1">
      <c r="A80" s="53" t="s">
        <v>1021</v>
      </c>
      <c r="R80" s="101"/>
      <c r="S80" s="101"/>
      <c r="T80" s="101"/>
      <c r="U80" s="101"/>
      <c r="V80" s="101"/>
      <c r="W80" s="101"/>
      <c r="X80" s="101"/>
      <c r="Y80" s="101"/>
    </row>
    <row r="81" spans="1:25" s="53" customFormat="1" ht="26.25" customHeight="1">
      <c r="A81" s="101" t="s">
        <v>813</v>
      </c>
      <c r="R81" s="101"/>
      <c r="S81" s="101"/>
      <c r="T81" s="101"/>
      <c r="U81" s="101"/>
      <c r="V81" s="101"/>
      <c r="W81" s="101"/>
      <c r="X81" s="101"/>
      <c r="Y81" s="101"/>
    </row>
    <row r="82" spans="1:25" s="53" customFormat="1" ht="26.25" customHeight="1">
      <c r="A82" s="101" t="s">
        <v>814</v>
      </c>
      <c r="R82" s="101"/>
      <c r="S82" s="101"/>
      <c r="T82" s="101"/>
      <c r="U82" s="101"/>
      <c r="V82" s="101"/>
      <c r="W82" s="101"/>
      <c r="X82" s="101"/>
      <c r="Y82" s="101"/>
    </row>
    <row r="83" spans="1:25" s="53" customFormat="1" ht="26.25" customHeight="1">
      <c r="A83" s="101" t="s">
        <v>815</v>
      </c>
      <c r="R83" s="101"/>
      <c r="S83" s="101"/>
      <c r="T83" s="101"/>
      <c r="U83" s="101"/>
      <c r="V83" s="101"/>
      <c r="W83" s="101"/>
      <c r="X83" s="101"/>
      <c r="Y83" s="101"/>
    </row>
    <row r="84" spans="1:25" s="53" customFormat="1" ht="26.25" customHeight="1">
      <c r="A84" s="101" t="s">
        <v>816</v>
      </c>
      <c r="R84" s="101"/>
      <c r="S84" s="101"/>
      <c r="T84" s="101"/>
      <c r="U84" s="101"/>
      <c r="V84" s="101"/>
      <c r="W84" s="101"/>
      <c r="X84" s="101"/>
      <c r="Y84" s="101"/>
    </row>
    <row r="85" spans="1:25" s="53" customFormat="1" ht="26.25" customHeight="1">
      <c r="A85" s="101" t="s">
        <v>1077</v>
      </c>
      <c r="R85" s="101"/>
      <c r="S85" s="101"/>
      <c r="T85" s="101"/>
      <c r="U85" s="101"/>
      <c r="V85" s="101"/>
      <c r="W85" s="101"/>
      <c r="X85" s="101"/>
      <c r="Y85" s="101"/>
    </row>
    <row r="86" spans="1:25" s="58" customFormat="1" ht="26.25" customHeight="1">
      <c r="A86" s="464" t="s">
        <v>1022</v>
      </c>
      <c r="B86" s="487"/>
      <c r="C86" s="464"/>
      <c r="D86" s="488"/>
      <c r="E86" s="464"/>
      <c r="F86" s="489"/>
      <c r="G86" s="489"/>
      <c r="H86" s="464"/>
      <c r="I86" s="490"/>
      <c r="J86" s="464"/>
      <c r="K86" s="464"/>
      <c r="L86" s="462"/>
      <c r="M86" s="464"/>
    </row>
    <row r="87" spans="1:25" s="58" customFormat="1" ht="26.25" customHeight="1">
      <c r="A87" s="487" t="s">
        <v>1023</v>
      </c>
      <c r="B87" s="487"/>
      <c r="C87" s="464"/>
      <c r="D87" s="488"/>
      <c r="E87" s="464"/>
      <c r="F87" s="489"/>
      <c r="G87" s="489"/>
      <c r="H87" s="464"/>
      <c r="I87" s="489"/>
      <c r="J87" s="464"/>
      <c r="K87" s="464"/>
      <c r="L87" s="462"/>
      <c r="M87" s="464"/>
    </row>
    <row r="88" spans="1:25" s="58" customFormat="1" ht="26.25" customHeight="1">
      <c r="A88" s="464" t="s">
        <v>818</v>
      </c>
      <c r="B88" s="487"/>
      <c r="C88" s="464"/>
      <c r="D88" s="488"/>
      <c r="E88" s="464"/>
      <c r="F88" s="489"/>
      <c r="G88" s="489"/>
      <c r="H88" s="464"/>
      <c r="I88" s="489"/>
      <c r="J88" s="464"/>
      <c r="K88" s="464"/>
      <c r="L88" s="462"/>
      <c r="M88" s="464"/>
    </row>
    <row r="89" spans="1:25" s="58" customFormat="1" ht="26.25" customHeight="1">
      <c r="A89" s="464" t="s">
        <v>819</v>
      </c>
      <c r="B89" s="487"/>
      <c r="C89" s="464"/>
      <c r="D89" s="488"/>
      <c r="E89" s="464"/>
      <c r="F89" s="489"/>
      <c r="G89" s="489"/>
      <c r="H89" s="464"/>
      <c r="I89" s="489"/>
      <c r="J89" s="464"/>
      <c r="K89" s="464"/>
      <c r="L89" s="462"/>
      <c r="M89" s="464"/>
    </row>
    <row r="90" spans="1:25" s="58" customFormat="1" ht="26.25" customHeight="1">
      <c r="A90" s="487" t="s">
        <v>1024</v>
      </c>
      <c r="B90" s="487"/>
      <c r="C90" s="464"/>
      <c r="D90" s="488"/>
      <c r="E90" s="464"/>
      <c r="F90" s="489"/>
      <c r="G90" s="489"/>
      <c r="H90" s="464"/>
      <c r="I90" s="489"/>
      <c r="J90" s="464"/>
      <c r="K90" s="464"/>
      <c r="L90" s="462"/>
      <c r="M90" s="464"/>
    </row>
    <row r="91" spans="1:25" s="58" customFormat="1" ht="26.25" customHeight="1">
      <c r="A91" s="464" t="s">
        <v>820</v>
      </c>
      <c r="B91" s="487"/>
      <c r="C91" s="464"/>
      <c r="D91" s="488"/>
      <c r="E91" s="464"/>
      <c r="F91" s="489"/>
      <c r="G91" s="489"/>
      <c r="H91" s="464"/>
      <c r="I91" s="489"/>
      <c r="J91" s="464"/>
      <c r="K91" s="464"/>
      <c r="L91" s="462"/>
      <c r="M91" s="464"/>
    </row>
    <row r="92" spans="1:25" s="58" customFormat="1" ht="26.25" customHeight="1">
      <c r="A92" s="464" t="s">
        <v>821</v>
      </c>
      <c r="B92" s="487"/>
      <c r="C92" s="464"/>
      <c r="D92" s="488"/>
      <c r="E92" s="464"/>
      <c r="F92" s="489"/>
      <c r="G92" s="489"/>
      <c r="H92" s="464"/>
      <c r="I92" s="489"/>
      <c r="J92" s="464"/>
      <c r="K92" s="464"/>
      <c r="L92" s="462"/>
      <c r="M92" s="464"/>
    </row>
    <row r="93" spans="1:25" s="58" customFormat="1" ht="26.25" customHeight="1">
      <c r="A93" s="464" t="s">
        <v>822</v>
      </c>
      <c r="B93" s="487"/>
      <c r="C93" s="464"/>
      <c r="D93" s="488"/>
      <c r="E93" s="464"/>
      <c r="F93" s="489"/>
      <c r="G93" s="489"/>
      <c r="H93" s="464"/>
      <c r="I93" s="489"/>
      <c r="J93" s="464"/>
      <c r="K93" s="464"/>
      <c r="L93" s="462"/>
      <c r="M93" s="464"/>
    </row>
    <row r="94" spans="1:25" s="58" customFormat="1" ht="26.25" customHeight="1">
      <c r="A94" s="462" t="s">
        <v>1025</v>
      </c>
      <c r="B94" s="487"/>
      <c r="C94" s="464"/>
      <c r="D94" s="488"/>
      <c r="E94" s="464"/>
      <c r="F94" s="489"/>
      <c r="G94" s="489"/>
      <c r="H94" s="464"/>
      <c r="I94" s="489"/>
      <c r="J94" s="464"/>
      <c r="K94" s="464"/>
      <c r="L94" s="462"/>
    </row>
    <row r="95" spans="1:25" s="58" customFormat="1" ht="26.25" customHeight="1">
      <c r="A95" s="462" t="s">
        <v>823</v>
      </c>
      <c r="B95" s="487"/>
      <c r="C95" s="464"/>
      <c r="D95" s="488"/>
      <c r="E95" s="464"/>
      <c r="F95" s="489"/>
      <c r="G95" s="489"/>
      <c r="H95" s="464"/>
      <c r="I95" s="489"/>
      <c r="J95" s="464"/>
      <c r="K95" s="464"/>
      <c r="L95" s="462"/>
    </row>
    <row r="96" spans="1:25" s="58" customFormat="1" ht="26.25" customHeight="1">
      <c r="A96" s="462" t="s">
        <v>824</v>
      </c>
      <c r="B96" s="487"/>
      <c r="C96" s="464"/>
      <c r="D96" s="488"/>
      <c r="E96" s="464"/>
      <c r="F96" s="489"/>
      <c r="G96" s="489"/>
      <c r="H96" s="464"/>
      <c r="I96" s="489"/>
      <c r="J96" s="464"/>
      <c r="K96" s="464"/>
      <c r="L96" s="462"/>
    </row>
    <row r="97" spans="1:12" s="58" customFormat="1" ht="26.25" customHeight="1">
      <c r="A97" s="462" t="s">
        <v>825</v>
      </c>
      <c r="B97" s="487"/>
      <c r="C97" s="464"/>
      <c r="D97" s="488"/>
      <c r="E97" s="464"/>
      <c r="F97" s="489"/>
      <c r="G97" s="489"/>
      <c r="H97" s="464"/>
      <c r="I97" s="489"/>
      <c r="J97" s="464"/>
      <c r="K97" s="464"/>
      <c r="L97" s="462"/>
    </row>
    <row r="98" spans="1:12" s="58" customFormat="1" ht="26.25" customHeight="1">
      <c r="A98" s="462" t="s">
        <v>826</v>
      </c>
      <c r="B98" s="487"/>
      <c r="C98" s="464"/>
      <c r="D98" s="488"/>
      <c r="E98" s="464"/>
      <c r="F98" s="489"/>
      <c r="G98" s="489"/>
      <c r="H98" s="464"/>
      <c r="I98" s="489"/>
      <c r="J98" s="464"/>
      <c r="K98" s="464"/>
      <c r="L98" s="462"/>
    </row>
    <row r="99" spans="1:12" s="491" customFormat="1" ht="26.25" customHeight="1">
      <c r="A99" s="487" t="s">
        <v>1026</v>
      </c>
    </row>
    <row r="100" spans="1:12" s="491" customFormat="1" ht="26.25" customHeight="1">
      <c r="A100" s="280" t="s">
        <v>827</v>
      </c>
    </row>
    <row r="101" spans="1:12" s="491" customFormat="1" ht="26.25" customHeight="1">
      <c r="A101" s="280" t="s">
        <v>828</v>
      </c>
    </row>
    <row r="102" spans="1:12" s="491" customFormat="1" ht="26.25" customHeight="1">
      <c r="A102" s="280" t="s">
        <v>829</v>
      </c>
    </row>
    <row r="103" spans="1:12" s="491" customFormat="1" ht="26.25" customHeight="1">
      <c r="A103" s="280"/>
    </row>
    <row r="104" spans="1:12" s="491" customFormat="1" ht="26.25" customHeight="1">
      <c r="A104" s="280"/>
    </row>
    <row r="105" spans="1:12" s="462" customFormat="1" ht="26.25" customHeight="1">
      <c r="B105" s="51"/>
      <c r="C105" s="51" t="s">
        <v>9</v>
      </c>
      <c r="D105" s="51"/>
      <c r="E105" s="53"/>
    </row>
    <row r="106" spans="1:12" s="462" customFormat="1" ht="26.25" customHeight="1">
      <c r="B106" s="461"/>
      <c r="C106" s="51" t="s">
        <v>10</v>
      </c>
      <c r="D106" s="51"/>
      <c r="E106" s="53"/>
    </row>
    <row r="107" spans="1:12" ht="21.75"/>
    <row r="108" spans="1:12" ht="25.5" customHeight="1"/>
  </sheetData>
  <mergeCells count="7">
    <mergeCell ref="A1:L1"/>
    <mergeCell ref="F7:H7"/>
    <mergeCell ref="J7:L7"/>
    <mergeCell ref="A36:L36"/>
    <mergeCell ref="A73:L73"/>
    <mergeCell ref="F20:H20"/>
    <mergeCell ref="J20:L20"/>
  </mergeCells>
  <pageMargins left="0.78740157480314965" right="0.39370078740157483" top="0.70866141732283472" bottom="0.39370078740157483" header="0.35433070866141736" footer="0.39370078740157483"/>
  <pageSetup paperSize="9" scale="90"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21"/>
  <sheetViews>
    <sheetView topLeftCell="A52" zoomScale="90" zoomScaleNormal="90" zoomScaleSheetLayoutView="90" workbookViewId="0">
      <selection activeCell="M143" sqref="M143"/>
    </sheetView>
  </sheetViews>
  <sheetFormatPr defaultColWidth="8.140625" defaultRowHeight="24.6" customHeight="1"/>
  <cols>
    <col min="1" max="2" width="8.140625" style="495" customWidth="1"/>
    <col min="3" max="3" width="20.7109375" style="495" customWidth="1"/>
    <col min="4" max="4" width="1.42578125" style="495" customWidth="1"/>
    <col min="5" max="5" width="7.85546875" style="495" customWidth="1"/>
    <col min="6" max="6" width="0.85546875" style="495" customWidth="1"/>
    <col min="7" max="7" width="15.42578125" style="495" customWidth="1"/>
    <col min="8" max="8" width="0.85546875" style="495" customWidth="1"/>
    <col min="9" max="9" width="17.140625" style="495" bestFit="1" customWidth="1"/>
    <col min="10" max="10" width="0.85546875" style="495" customWidth="1"/>
    <col min="11" max="11" width="16.42578125" style="495" bestFit="1" customWidth="1"/>
    <col min="12" max="12" width="0.85546875" style="495" customWidth="1"/>
    <col min="13" max="13" width="16.42578125" style="495" bestFit="1" customWidth="1"/>
    <col min="14" max="14" width="0.85546875" style="495" customWidth="1"/>
    <col min="15" max="15" width="17.42578125" style="495" bestFit="1" customWidth="1"/>
    <col min="16" max="16" width="1.5703125" style="495" customWidth="1"/>
    <col min="17" max="18" width="10.140625" style="495" customWidth="1"/>
    <col min="19" max="16384" width="8.140625" style="495"/>
  </cols>
  <sheetData>
    <row r="1" spans="1:16" s="492" customFormat="1" ht="24.6" customHeight="1">
      <c r="A1" s="675" t="s">
        <v>830</v>
      </c>
      <c r="B1" s="675"/>
      <c r="C1" s="675"/>
      <c r="D1" s="675"/>
      <c r="E1" s="675"/>
      <c r="F1" s="675"/>
      <c r="G1" s="675"/>
      <c r="H1" s="675"/>
      <c r="I1" s="675"/>
      <c r="J1" s="675"/>
      <c r="K1" s="675"/>
      <c r="L1" s="675"/>
      <c r="M1" s="675"/>
      <c r="N1" s="675"/>
      <c r="O1" s="675"/>
    </row>
    <row r="2" spans="1:16" s="492" customFormat="1" ht="24.6" customHeight="1">
      <c r="A2" s="332"/>
      <c r="B2" s="332"/>
      <c r="C2" s="332"/>
      <c r="D2" s="332"/>
      <c r="E2" s="332"/>
      <c r="F2" s="332"/>
      <c r="G2" s="332"/>
      <c r="H2" s="332"/>
      <c r="I2" s="332"/>
      <c r="J2" s="332"/>
      <c r="K2" s="332"/>
      <c r="L2" s="332"/>
      <c r="M2" s="332"/>
      <c r="N2" s="332"/>
      <c r="O2" s="332"/>
    </row>
    <row r="3" spans="1:16" s="143" customFormat="1" ht="19.350000000000001" customHeight="1">
      <c r="A3" s="150" t="s">
        <v>1027</v>
      </c>
    </row>
    <row r="4" spans="1:16" s="492" customFormat="1" ht="19.350000000000001" customHeight="1">
      <c r="A4" s="125" t="s">
        <v>831</v>
      </c>
      <c r="B4" s="125"/>
      <c r="C4" s="125"/>
      <c r="D4" s="332"/>
      <c r="E4" s="332"/>
      <c r="F4" s="332"/>
      <c r="G4" s="332"/>
      <c r="H4" s="332"/>
      <c r="I4" s="332"/>
      <c r="J4" s="332"/>
      <c r="K4" s="332"/>
      <c r="L4" s="332"/>
      <c r="M4" s="332"/>
      <c r="N4" s="332"/>
      <c r="O4" s="215" t="s">
        <v>402</v>
      </c>
    </row>
    <row r="5" spans="1:16" s="492" customFormat="1" ht="19.350000000000001" customHeight="1">
      <c r="A5" s="125" t="s">
        <v>831</v>
      </c>
      <c r="B5" s="125"/>
      <c r="C5" s="125"/>
      <c r="D5" s="332"/>
      <c r="E5" s="659" t="s">
        <v>974</v>
      </c>
      <c r="F5" s="659"/>
      <c r="G5" s="659"/>
      <c r="H5" s="659"/>
      <c r="I5" s="659"/>
      <c r="J5" s="659"/>
      <c r="K5" s="659"/>
      <c r="L5" s="659"/>
      <c r="M5" s="659"/>
      <c r="N5" s="659"/>
      <c r="O5" s="659"/>
    </row>
    <row r="6" spans="1:16" s="492" customFormat="1" ht="19.350000000000001" customHeight="1">
      <c r="A6" s="493"/>
      <c r="B6" s="493"/>
      <c r="C6" s="493"/>
      <c r="D6" s="494"/>
      <c r="E6" s="333"/>
      <c r="F6" s="333"/>
      <c r="G6" s="333" t="s">
        <v>833</v>
      </c>
      <c r="H6" s="333"/>
      <c r="I6" s="127" t="s">
        <v>834</v>
      </c>
      <c r="J6" s="127"/>
      <c r="K6" s="127" t="s">
        <v>835</v>
      </c>
      <c r="L6" s="332"/>
      <c r="M6" s="127"/>
      <c r="N6" s="127"/>
      <c r="O6" s="127" t="s">
        <v>642</v>
      </c>
      <c r="P6" s="495"/>
    </row>
    <row r="7" spans="1:16" s="492" customFormat="1" ht="19.350000000000001" customHeight="1">
      <c r="A7" s="687" t="s">
        <v>377</v>
      </c>
      <c r="B7" s="687"/>
      <c r="C7" s="687"/>
      <c r="D7" s="494"/>
      <c r="E7" s="176" t="s">
        <v>836</v>
      </c>
      <c r="F7" s="333"/>
      <c r="G7" s="176" t="s">
        <v>837</v>
      </c>
      <c r="H7" s="333"/>
      <c r="I7" s="295" t="s">
        <v>838</v>
      </c>
      <c r="J7" s="127"/>
      <c r="K7" s="295" t="s">
        <v>839</v>
      </c>
      <c r="L7" s="332"/>
      <c r="M7" s="295" t="s">
        <v>412</v>
      </c>
      <c r="N7" s="127"/>
      <c r="O7" s="295" t="s">
        <v>840</v>
      </c>
      <c r="P7" s="495"/>
    </row>
    <row r="8" spans="1:16" s="492" customFormat="1" ht="19.350000000000001" customHeight="1">
      <c r="A8" s="496" t="s">
        <v>841</v>
      </c>
      <c r="B8" s="493"/>
      <c r="C8" s="493"/>
      <c r="D8" s="494"/>
      <c r="E8" s="60"/>
      <c r="F8" s="60"/>
      <c r="G8" s="60"/>
      <c r="H8" s="60"/>
      <c r="I8" s="127"/>
      <c r="J8" s="127"/>
      <c r="K8" s="127"/>
      <c r="L8" s="332"/>
      <c r="M8" s="127"/>
      <c r="N8" s="127"/>
      <c r="O8" s="127"/>
      <c r="P8" s="495"/>
    </row>
    <row r="9" spans="1:16" s="492" customFormat="1" ht="19.350000000000001" customHeight="1">
      <c r="A9" s="497" t="s">
        <v>842</v>
      </c>
      <c r="B9" s="493"/>
      <c r="C9" s="493"/>
      <c r="D9" s="494"/>
      <c r="E9" s="498" t="s">
        <v>843</v>
      </c>
      <c r="F9" s="60"/>
      <c r="G9" s="158">
        <v>553452356.99000001</v>
      </c>
      <c r="H9" s="158"/>
      <c r="I9" s="158">
        <v>13826704.040000001</v>
      </c>
      <c r="J9" s="158"/>
      <c r="K9" s="158">
        <v>16760000</v>
      </c>
      <c r="L9" s="499"/>
      <c r="M9" s="158">
        <f t="shared" ref="M9:M15" si="0">SUM(G9:K9)</f>
        <v>584039061.02999997</v>
      </c>
      <c r="N9" s="127"/>
      <c r="O9" s="127" t="s">
        <v>844</v>
      </c>
      <c r="P9" s="495"/>
    </row>
    <row r="10" spans="1:16" s="492" customFormat="1" ht="19.350000000000001" customHeight="1">
      <c r="A10" s="497" t="s">
        <v>86</v>
      </c>
      <c r="B10" s="500"/>
      <c r="C10" s="500"/>
      <c r="D10" s="495"/>
      <c r="E10" s="501" t="s">
        <v>845</v>
      </c>
      <c r="F10" s="60"/>
      <c r="G10" s="502">
        <v>0</v>
      </c>
      <c r="H10" s="158"/>
      <c r="I10" s="158">
        <v>7458869.4399999995</v>
      </c>
      <c r="J10" s="158"/>
      <c r="K10" s="502">
        <v>262326191.16</v>
      </c>
      <c r="L10" s="499"/>
      <c r="M10" s="158">
        <f t="shared" si="0"/>
        <v>269785060.60000002</v>
      </c>
      <c r="N10" s="503"/>
      <c r="O10" s="241" t="s">
        <v>846</v>
      </c>
      <c r="P10" s="495"/>
    </row>
    <row r="11" spans="1:16" s="492" customFormat="1" ht="19.350000000000001" customHeight="1">
      <c r="A11" s="497" t="s">
        <v>847</v>
      </c>
      <c r="B11" s="500"/>
      <c r="C11" s="500"/>
      <c r="D11" s="495"/>
      <c r="E11" s="501" t="s">
        <v>848</v>
      </c>
      <c r="F11" s="60"/>
      <c r="G11" s="502">
        <v>0</v>
      </c>
      <c r="H11" s="158"/>
      <c r="I11" s="502">
        <v>0</v>
      </c>
      <c r="J11" s="158"/>
      <c r="K11" s="158">
        <v>548948319.89999998</v>
      </c>
      <c r="L11" s="499"/>
      <c r="M11" s="158">
        <f t="shared" si="0"/>
        <v>548948319.89999998</v>
      </c>
      <c r="N11" s="503"/>
      <c r="O11" s="64">
        <v>0</v>
      </c>
      <c r="P11" s="495"/>
    </row>
    <row r="12" spans="1:16" s="492" customFormat="1" ht="19.350000000000001" customHeight="1">
      <c r="A12" s="497" t="s">
        <v>849</v>
      </c>
      <c r="B12" s="500"/>
      <c r="C12" s="500"/>
      <c r="D12" s="495"/>
      <c r="E12" s="501">
        <v>9</v>
      </c>
      <c r="F12" s="60"/>
      <c r="G12" s="502">
        <v>0</v>
      </c>
      <c r="H12" s="158"/>
      <c r="I12" s="502">
        <v>0</v>
      </c>
      <c r="J12" s="158"/>
      <c r="K12" s="158">
        <v>519334701.60000002</v>
      </c>
      <c r="L12" s="499"/>
      <c r="M12" s="158">
        <f t="shared" si="0"/>
        <v>519334701.60000002</v>
      </c>
      <c r="N12" s="503"/>
      <c r="O12" s="64">
        <v>0</v>
      </c>
      <c r="P12" s="495"/>
    </row>
    <row r="13" spans="1:16" s="492" customFormat="1" ht="19.350000000000001" customHeight="1">
      <c r="A13" s="497" t="s">
        <v>850</v>
      </c>
      <c r="B13" s="500"/>
      <c r="C13" s="500"/>
      <c r="D13" s="495"/>
      <c r="E13" s="501">
        <v>10</v>
      </c>
      <c r="F13" s="60"/>
      <c r="G13" s="502">
        <v>31000000</v>
      </c>
      <c r="H13" s="158"/>
      <c r="I13" s="158">
        <v>137640000</v>
      </c>
      <c r="J13" s="158"/>
      <c r="K13" s="502">
        <v>0</v>
      </c>
      <c r="L13" s="499"/>
      <c r="M13" s="158">
        <f t="shared" si="0"/>
        <v>168640000</v>
      </c>
      <c r="N13" s="503"/>
      <c r="O13" s="241" t="s">
        <v>1089</v>
      </c>
      <c r="P13" s="495"/>
    </row>
    <row r="14" spans="1:16" s="492" customFormat="1" ht="19.350000000000001" customHeight="1">
      <c r="A14" s="504" t="s">
        <v>88</v>
      </c>
      <c r="B14" s="500"/>
      <c r="C14" s="500"/>
      <c r="D14" s="495"/>
      <c r="E14" s="501">
        <v>15</v>
      </c>
      <c r="F14" s="60"/>
      <c r="G14" s="502">
        <v>0</v>
      </c>
      <c r="H14" s="158"/>
      <c r="I14" s="502">
        <v>0</v>
      </c>
      <c r="J14" s="158"/>
      <c r="K14" s="158">
        <v>215503950.58000001</v>
      </c>
      <c r="L14" s="499"/>
      <c r="M14" s="158">
        <f t="shared" si="0"/>
        <v>215503950.58000001</v>
      </c>
      <c r="N14" s="503"/>
      <c r="O14" s="64">
        <v>0</v>
      </c>
      <c r="P14" s="495"/>
    </row>
    <row r="15" spans="1:16" s="492" customFormat="1" ht="19.350000000000001" customHeight="1">
      <c r="A15" s="504" t="s">
        <v>851</v>
      </c>
      <c r="B15" s="500"/>
      <c r="C15" s="500"/>
      <c r="D15" s="495"/>
      <c r="E15" s="501">
        <v>16</v>
      </c>
      <c r="F15" s="60"/>
      <c r="G15" s="502">
        <v>0</v>
      </c>
      <c r="H15" s="158"/>
      <c r="I15" s="158">
        <v>95857699.700000003</v>
      </c>
      <c r="J15" s="158"/>
      <c r="K15" s="502">
        <v>0</v>
      </c>
      <c r="L15" s="499"/>
      <c r="M15" s="158">
        <f t="shared" si="0"/>
        <v>95857699.700000003</v>
      </c>
      <c r="N15" s="503"/>
      <c r="O15" s="241">
        <v>6</v>
      </c>
      <c r="P15" s="495"/>
    </row>
    <row r="16" spans="1:16" s="492" customFormat="1" ht="18.600000000000001" customHeight="1">
      <c r="A16" s="497" t="s">
        <v>852</v>
      </c>
      <c r="B16" s="500"/>
      <c r="C16" s="500"/>
      <c r="D16" s="495"/>
      <c r="E16" s="501"/>
      <c r="F16" s="60"/>
      <c r="P16" s="495"/>
    </row>
    <row r="17" spans="1:16" s="492" customFormat="1" ht="19.350000000000001" customHeight="1">
      <c r="A17" s="505" t="s">
        <v>853</v>
      </c>
      <c r="B17" s="500"/>
      <c r="C17" s="500"/>
      <c r="D17" s="495"/>
      <c r="E17" s="501">
        <v>22</v>
      </c>
      <c r="F17" s="60"/>
      <c r="G17" s="502">
        <v>0</v>
      </c>
      <c r="H17" s="158"/>
      <c r="I17" s="158">
        <v>163741749.94</v>
      </c>
      <c r="J17" s="158"/>
      <c r="K17" s="502">
        <v>0</v>
      </c>
      <c r="L17" s="499"/>
      <c r="M17" s="158">
        <f>SUM(G17:K17)</f>
        <v>163741749.94</v>
      </c>
      <c r="N17" s="503"/>
      <c r="O17" s="241" t="s">
        <v>846</v>
      </c>
      <c r="P17" s="495"/>
    </row>
    <row r="18" spans="1:16" s="492" customFormat="1" ht="19.350000000000001" customHeight="1">
      <c r="A18" s="497" t="s">
        <v>854</v>
      </c>
      <c r="B18" s="500"/>
      <c r="C18" s="500"/>
      <c r="D18" s="495"/>
      <c r="E18" s="334"/>
      <c r="F18" s="60"/>
      <c r="G18" s="158"/>
      <c r="H18" s="158"/>
      <c r="I18" s="158"/>
      <c r="J18" s="158"/>
      <c r="K18" s="502"/>
      <c r="L18" s="499"/>
      <c r="M18" s="158"/>
      <c r="N18" s="503"/>
      <c r="O18" s="241"/>
      <c r="P18" s="495"/>
    </row>
    <row r="19" spans="1:16" s="492" customFormat="1" ht="19.350000000000001" customHeight="1">
      <c r="A19" s="505" t="s">
        <v>855</v>
      </c>
      <c r="B19" s="505"/>
      <c r="C19" s="500"/>
      <c r="D19" s="495"/>
      <c r="E19" s="501"/>
      <c r="F19" s="60"/>
      <c r="G19" s="624">
        <v>0</v>
      </c>
      <c r="H19" s="623"/>
      <c r="I19" s="623">
        <v>200000</v>
      </c>
      <c r="J19" s="623"/>
      <c r="K19" s="624">
        <v>0</v>
      </c>
      <c r="L19" s="625"/>
      <c r="M19" s="158">
        <f>SUM(G19:K19)</f>
        <v>200000</v>
      </c>
      <c r="N19" s="626"/>
      <c r="O19" s="627">
        <v>5.5</v>
      </c>
      <c r="P19" s="495"/>
    </row>
    <row r="20" spans="1:16" s="492" customFormat="1" ht="19.350000000000001" customHeight="1">
      <c r="A20" s="496" t="s">
        <v>856</v>
      </c>
      <c r="B20" s="91"/>
      <c r="C20" s="91"/>
      <c r="D20" s="91"/>
      <c r="E20" s="501"/>
      <c r="F20" s="60"/>
      <c r="G20" s="173"/>
      <c r="H20" s="173"/>
      <c r="I20" s="173"/>
      <c r="J20" s="173"/>
      <c r="K20" s="173"/>
      <c r="L20" s="222"/>
      <c r="M20" s="173"/>
      <c r="N20" s="503"/>
      <c r="O20" s="173"/>
      <c r="P20" s="495"/>
    </row>
    <row r="21" spans="1:16" s="492" customFormat="1" ht="19.350000000000001" customHeight="1">
      <c r="A21" s="497" t="s">
        <v>857</v>
      </c>
      <c r="B21" s="91"/>
      <c r="C21" s="91"/>
      <c r="D21" s="91"/>
      <c r="E21" s="501"/>
      <c r="F21" s="60"/>
      <c r="G21" s="173"/>
      <c r="H21" s="173"/>
      <c r="I21" s="173"/>
      <c r="J21" s="173"/>
      <c r="K21" s="173"/>
      <c r="L21" s="222"/>
      <c r="M21" s="173"/>
      <c r="N21" s="503"/>
      <c r="O21" s="173"/>
      <c r="P21" s="495"/>
    </row>
    <row r="22" spans="1:16" s="492" customFormat="1" ht="19.350000000000001" customHeight="1">
      <c r="A22" s="505" t="s">
        <v>858</v>
      </c>
      <c r="B22" s="91"/>
      <c r="C22" s="91"/>
      <c r="D22" s="91"/>
      <c r="E22" s="622" t="s">
        <v>1061</v>
      </c>
      <c r="F22" s="13"/>
      <c r="G22" s="623">
        <v>351150000</v>
      </c>
      <c r="H22" s="623"/>
      <c r="I22" s="623">
        <v>0</v>
      </c>
      <c r="J22" s="623"/>
      <c r="K22" s="624">
        <v>0</v>
      </c>
      <c r="L22" s="625"/>
      <c r="M22" s="158">
        <f t="shared" ref="M22:M24" si="1">SUM(G22:K22)</f>
        <v>351150000</v>
      </c>
      <c r="N22" s="626"/>
      <c r="O22" s="627" t="s">
        <v>1062</v>
      </c>
      <c r="P22" s="495"/>
    </row>
    <row r="23" spans="1:16" s="492" customFormat="1" ht="19.350000000000001" customHeight="1">
      <c r="A23" s="497" t="s">
        <v>860</v>
      </c>
      <c r="B23" s="91"/>
      <c r="C23" s="91"/>
      <c r="D23" s="91"/>
      <c r="E23" s="622" t="s">
        <v>1063</v>
      </c>
      <c r="F23" s="13"/>
      <c r="G23" s="624">
        <v>0</v>
      </c>
      <c r="H23" s="623"/>
      <c r="I23" s="624">
        <v>0</v>
      </c>
      <c r="J23" s="623"/>
      <c r="K23" s="623">
        <v>833644165.23000002</v>
      </c>
      <c r="L23" s="625"/>
      <c r="M23" s="158">
        <f t="shared" si="1"/>
        <v>833644165.23000002</v>
      </c>
      <c r="N23" s="626"/>
      <c r="O23" s="627">
        <v>0</v>
      </c>
      <c r="P23" s="495"/>
    </row>
    <row r="24" spans="1:16" s="492" customFormat="1" ht="19.350000000000001" customHeight="1">
      <c r="A24" s="497" t="s">
        <v>861</v>
      </c>
      <c r="B24" s="91"/>
      <c r="C24" s="91"/>
      <c r="D24" s="91"/>
      <c r="E24" s="622"/>
      <c r="F24" s="13"/>
      <c r="G24" s="624">
        <v>0</v>
      </c>
      <c r="H24" s="623"/>
      <c r="I24" s="624">
        <v>0</v>
      </c>
      <c r="J24" s="623"/>
      <c r="K24" s="623">
        <v>274030276.29000002</v>
      </c>
      <c r="L24" s="625"/>
      <c r="M24" s="158">
        <f t="shared" si="1"/>
        <v>274030276.29000002</v>
      </c>
      <c r="N24" s="626"/>
      <c r="O24" s="627">
        <v>0</v>
      </c>
      <c r="P24" s="495"/>
    </row>
    <row r="25" spans="1:16" s="492" customFormat="1" ht="19.350000000000001" customHeight="1">
      <c r="A25" s="497" t="s">
        <v>862</v>
      </c>
      <c r="B25" s="91"/>
      <c r="C25" s="91"/>
      <c r="D25" s="91"/>
      <c r="E25" s="501"/>
      <c r="F25" s="60"/>
      <c r="G25" s="502"/>
      <c r="H25" s="158"/>
      <c r="I25" s="502"/>
      <c r="J25" s="158"/>
      <c r="K25" s="158"/>
      <c r="L25" s="499"/>
      <c r="M25" s="158"/>
      <c r="N25" s="503"/>
      <c r="O25" s="241"/>
      <c r="P25" s="495"/>
    </row>
    <row r="26" spans="1:16" s="492" customFormat="1" ht="19.350000000000001" customHeight="1">
      <c r="A26" s="505" t="s">
        <v>863</v>
      </c>
      <c r="B26" s="91"/>
      <c r="C26" s="91"/>
      <c r="D26" s="91"/>
      <c r="E26" s="501">
        <v>27</v>
      </c>
      <c r="F26" s="60"/>
      <c r="G26" s="158">
        <v>1013609100</v>
      </c>
      <c r="H26" s="158"/>
      <c r="I26" s="158">
        <v>0</v>
      </c>
      <c r="J26" s="158"/>
      <c r="K26" s="502">
        <v>0</v>
      </c>
      <c r="L26" s="499"/>
      <c r="M26" s="158">
        <f t="shared" ref="M26:M27" si="2">SUM(G26:K26)</f>
        <v>1013609100</v>
      </c>
      <c r="N26" s="503"/>
      <c r="O26" s="241" t="s">
        <v>1062</v>
      </c>
      <c r="P26" s="495"/>
    </row>
    <row r="27" spans="1:16" s="492" customFormat="1" ht="19.350000000000001" customHeight="1">
      <c r="A27" s="497" t="s">
        <v>865</v>
      </c>
      <c r="B27" s="91"/>
      <c r="C27" s="91"/>
      <c r="D27" s="91"/>
      <c r="E27" s="501">
        <v>26</v>
      </c>
      <c r="F27" s="60"/>
      <c r="G27" s="502">
        <v>0</v>
      </c>
      <c r="H27" s="158"/>
      <c r="I27" s="158">
        <v>59335295.729999982</v>
      </c>
      <c r="J27" s="158"/>
      <c r="K27" s="502">
        <v>0</v>
      </c>
      <c r="L27" s="499"/>
      <c r="M27" s="158">
        <f t="shared" si="2"/>
        <v>59335295.729999982</v>
      </c>
      <c r="N27" s="503"/>
      <c r="O27" s="241">
        <v>4</v>
      </c>
      <c r="P27" s="495"/>
    </row>
    <row r="28" spans="1:16" s="492" customFormat="1" ht="19.350000000000001" customHeight="1">
      <c r="A28" s="497"/>
      <c r="B28" s="91"/>
      <c r="C28" s="91"/>
      <c r="D28" s="91"/>
      <c r="E28" s="334"/>
      <c r="F28" s="60"/>
      <c r="G28" s="506"/>
      <c r="H28" s="173"/>
      <c r="I28" s="173"/>
      <c r="J28" s="173"/>
      <c r="K28" s="506"/>
      <c r="L28" s="222"/>
      <c r="M28" s="173"/>
      <c r="N28" s="503"/>
      <c r="O28" s="215" t="s">
        <v>402</v>
      </c>
      <c r="P28" s="495"/>
    </row>
    <row r="29" spans="1:16" s="492" customFormat="1" ht="19.350000000000001" customHeight="1">
      <c r="A29" s="125" t="s">
        <v>831</v>
      </c>
      <c r="B29" s="125"/>
      <c r="C29" s="125"/>
      <c r="D29" s="332"/>
      <c r="E29" s="659" t="s">
        <v>832</v>
      </c>
      <c r="F29" s="659"/>
      <c r="G29" s="659"/>
      <c r="H29" s="659"/>
      <c r="I29" s="659"/>
      <c r="J29" s="659"/>
      <c r="K29" s="659"/>
      <c r="L29" s="659"/>
      <c r="M29" s="659"/>
      <c r="N29" s="659"/>
      <c r="O29" s="659"/>
    </row>
    <row r="30" spans="1:16" s="492" customFormat="1" ht="19.350000000000001" customHeight="1">
      <c r="A30" s="493"/>
      <c r="B30" s="493"/>
      <c r="C30" s="493"/>
      <c r="D30" s="494"/>
      <c r="E30" s="333"/>
      <c r="F30" s="333"/>
      <c r="G30" s="333" t="s">
        <v>833</v>
      </c>
      <c r="H30" s="333"/>
      <c r="I30" s="127" t="s">
        <v>834</v>
      </c>
      <c r="J30" s="127"/>
      <c r="K30" s="127" t="s">
        <v>835</v>
      </c>
      <c r="L30" s="332"/>
      <c r="M30" s="127"/>
      <c r="N30" s="127"/>
      <c r="O30" s="127" t="s">
        <v>642</v>
      </c>
      <c r="P30" s="495"/>
    </row>
    <row r="31" spans="1:16" s="492" customFormat="1" ht="19.350000000000001" customHeight="1">
      <c r="A31" s="687" t="s">
        <v>377</v>
      </c>
      <c r="B31" s="687"/>
      <c r="C31" s="687"/>
      <c r="D31" s="494"/>
      <c r="E31" s="176" t="s">
        <v>836</v>
      </c>
      <c r="F31" s="333"/>
      <c r="G31" s="176" t="s">
        <v>837</v>
      </c>
      <c r="H31" s="333"/>
      <c r="I31" s="295" t="s">
        <v>838</v>
      </c>
      <c r="J31" s="127"/>
      <c r="K31" s="295" t="s">
        <v>839</v>
      </c>
      <c r="L31" s="332"/>
      <c r="M31" s="295" t="s">
        <v>412</v>
      </c>
      <c r="N31" s="127"/>
      <c r="O31" s="295" t="s">
        <v>840</v>
      </c>
      <c r="P31" s="495"/>
    </row>
    <row r="32" spans="1:16" s="492" customFormat="1" ht="19.350000000000001" customHeight="1">
      <c r="A32" s="496" t="s">
        <v>841</v>
      </c>
      <c r="B32" s="493"/>
      <c r="C32" s="493"/>
      <c r="D32" s="494"/>
      <c r="E32" s="60"/>
      <c r="F32" s="60"/>
      <c r="G32" s="60"/>
      <c r="H32" s="60"/>
      <c r="I32" s="127"/>
      <c r="J32" s="127"/>
      <c r="K32" s="127"/>
      <c r="L32" s="332"/>
      <c r="M32" s="127"/>
      <c r="N32" s="127"/>
      <c r="O32" s="127"/>
      <c r="P32" s="495"/>
    </row>
    <row r="33" spans="1:16" s="492" customFormat="1" ht="19.350000000000001" customHeight="1">
      <c r="A33" s="497" t="s">
        <v>842</v>
      </c>
      <c r="B33" s="493"/>
      <c r="C33" s="493"/>
      <c r="D33" s="494"/>
      <c r="E33" s="498" t="s">
        <v>843</v>
      </c>
      <c r="F33" s="60"/>
      <c r="G33" s="158">
        <v>665994881.22999954</v>
      </c>
      <c r="H33" s="158"/>
      <c r="I33" s="158">
        <v>13814688.43</v>
      </c>
      <c r="J33" s="158"/>
      <c r="K33" s="158">
        <v>225000</v>
      </c>
      <c r="L33" s="499"/>
      <c r="M33" s="158">
        <f>SUM(G33:K33)</f>
        <v>680034569.65999949</v>
      </c>
      <c r="N33" s="127"/>
      <c r="O33" s="127" t="s">
        <v>844</v>
      </c>
      <c r="P33" s="495"/>
    </row>
    <row r="34" spans="1:16" s="492" customFormat="1" ht="19.350000000000001" customHeight="1">
      <c r="A34" s="497" t="s">
        <v>86</v>
      </c>
      <c r="B34" s="500"/>
      <c r="C34" s="500"/>
      <c r="D34" s="495"/>
      <c r="E34" s="501" t="s">
        <v>845</v>
      </c>
      <c r="F34" s="60"/>
      <c r="G34" s="502">
        <v>0</v>
      </c>
      <c r="H34" s="158"/>
      <c r="I34" s="158">
        <v>41594890.770000003</v>
      </c>
      <c r="J34" s="158"/>
      <c r="K34" s="502">
        <v>262011911.06999999</v>
      </c>
      <c r="L34" s="499"/>
      <c r="M34" s="158">
        <f t="shared" ref="M34:M39" si="3">SUM(G34:K34)</f>
        <v>303606801.83999997</v>
      </c>
      <c r="N34" s="503"/>
      <c r="O34" s="241" t="s">
        <v>846</v>
      </c>
      <c r="P34" s="495"/>
    </row>
    <row r="35" spans="1:16" s="492" customFormat="1" ht="19.350000000000001" customHeight="1">
      <c r="A35" s="497" t="s">
        <v>847</v>
      </c>
      <c r="B35" s="500"/>
      <c r="C35" s="500"/>
      <c r="D35" s="495"/>
      <c r="E35" s="501" t="s">
        <v>848</v>
      </c>
      <c r="F35" s="60"/>
      <c r="G35" s="502">
        <v>0</v>
      </c>
      <c r="H35" s="158"/>
      <c r="I35" s="502">
        <v>0</v>
      </c>
      <c r="J35" s="158"/>
      <c r="K35" s="158">
        <v>616989865.58000004</v>
      </c>
      <c r="L35" s="499"/>
      <c r="M35" s="158">
        <f t="shared" si="3"/>
        <v>616989865.58000004</v>
      </c>
      <c r="N35" s="503"/>
      <c r="O35" s="64">
        <v>0</v>
      </c>
      <c r="P35" s="495"/>
    </row>
    <row r="36" spans="1:16" s="492" customFormat="1" ht="19.350000000000001" customHeight="1">
      <c r="A36" s="497" t="s">
        <v>849</v>
      </c>
      <c r="B36" s="500"/>
      <c r="C36" s="500"/>
      <c r="D36" s="495"/>
      <c r="E36" s="498">
        <v>9</v>
      </c>
      <c r="F36" s="60"/>
      <c r="G36" s="502">
        <v>0</v>
      </c>
      <c r="H36" s="158"/>
      <c r="I36" s="502">
        <v>0</v>
      </c>
      <c r="J36" s="158"/>
      <c r="K36" s="158">
        <v>493843665.50999999</v>
      </c>
      <c r="L36" s="499"/>
      <c r="M36" s="158">
        <f>SUM(G36:K36)</f>
        <v>493843665.50999999</v>
      </c>
      <c r="N36" s="503"/>
      <c r="O36" s="64">
        <v>0</v>
      </c>
      <c r="P36" s="495"/>
    </row>
    <row r="37" spans="1:16" s="492" customFormat="1" ht="19.350000000000001" customHeight="1">
      <c r="A37" s="497" t="s">
        <v>850</v>
      </c>
      <c r="B37" s="500"/>
      <c r="C37" s="500"/>
      <c r="D37" s="495"/>
      <c r="E37" s="498">
        <v>10</v>
      </c>
      <c r="F37" s="60"/>
      <c r="G37" s="502">
        <v>31000000</v>
      </c>
      <c r="H37" s="158"/>
      <c r="I37" s="158">
        <v>133640000</v>
      </c>
      <c r="J37" s="158"/>
      <c r="K37" s="502">
        <v>0</v>
      </c>
      <c r="L37" s="499"/>
      <c r="M37" s="158">
        <f t="shared" si="3"/>
        <v>164640000</v>
      </c>
      <c r="N37" s="503"/>
      <c r="O37" s="241" t="s">
        <v>1089</v>
      </c>
      <c r="P37" s="495"/>
    </row>
    <row r="38" spans="1:16" s="492" customFormat="1" ht="19.350000000000001" customHeight="1">
      <c r="A38" s="504" t="s">
        <v>88</v>
      </c>
      <c r="B38" s="500"/>
      <c r="C38" s="500"/>
      <c r="D38" s="495"/>
      <c r="E38" s="498">
        <v>15</v>
      </c>
      <c r="F38" s="60"/>
      <c r="G38" s="502">
        <v>0</v>
      </c>
      <c r="H38" s="158"/>
      <c r="I38" s="502">
        <v>0</v>
      </c>
      <c r="J38" s="158"/>
      <c r="K38" s="158">
        <v>221813324.59999999</v>
      </c>
      <c r="L38" s="499"/>
      <c r="M38" s="158">
        <f t="shared" si="3"/>
        <v>221813324.59999999</v>
      </c>
      <c r="N38" s="503"/>
      <c r="O38" s="64">
        <v>0</v>
      </c>
      <c r="P38" s="495"/>
    </row>
    <row r="39" spans="1:16" s="492" customFormat="1" ht="19.350000000000001" customHeight="1">
      <c r="A39" s="504" t="s">
        <v>851</v>
      </c>
      <c r="B39" s="500"/>
      <c r="C39" s="500"/>
      <c r="D39" s="495"/>
      <c r="E39" s="498">
        <v>16</v>
      </c>
      <c r="F39" s="60"/>
      <c r="G39" s="502">
        <v>0</v>
      </c>
      <c r="H39" s="158"/>
      <c r="I39" s="158">
        <v>95857699.700000003</v>
      </c>
      <c r="J39" s="158"/>
      <c r="K39" s="502">
        <v>0</v>
      </c>
      <c r="L39" s="499"/>
      <c r="M39" s="158">
        <f t="shared" si="3"/>
        <v>95857699.700000003</v>
      </c>
      <c r="N39" s="503"/>
      <c r="O39" s="241">
        <v>6</v>
      </c>
      <c r="P39" s="495"/>
    </row>
    <row r="40" spans="1:16" s="492" customFormat="1" ht="19.350000000000001" customHeight="1">
      <c r="A40" s="497" t="s">
        <v>852</v>
      </c>
      <c r="B40" s="500"/>
      <c r="C40" s="500"/>
      <c r="D40" s="495"/>
      <c r="E40" s="498"/>
      <c r="F40" s="60"/>
      <c r="G40" s="502"/>
      <c r="H40" s="158"/>
      <c r="J40" s="158"/>
      <c r="L40" s="499"/>
      <c r="M40" s="158"/>
      <c r="N40" s="503"/>
      <c r="O40" s="241"/>
      <c r="P40" s="495"/>
    </row>
    <row r="41" spans="1:16" s="492" customFormat="1" ht="19.350000000000001" customHeight="1">
      <c r="A41" s="505" t="s">
        <v>853</v>
      </c>
      <c r="B41" s="500"/>
      <c r="C41" s="500"/>
      <c r="D41" s="495"/>
      <c r="E41" s="498">
        <v>22</v>
      </c>
      <c r="F41" s="60"/>
      <c r="G41" s="158">
        <v>20000000</v>
      </c>
      <c r="H41" s="158"/>
      <c r="I41" s="158">
        <v>170155560.30000001</v>
      </c>
      <c r="J41" s="158"/>
      <c r="K41" s="502">
        <v>0</v>
      </c>
      <c r="L41" s="499"/>
      <c r="M41" s="158">
        <f>SUM(G41:K41)</f>
        <v>190155560.30000001</v>
      </c>
      <c r="N41" s="503"/>
      <c r="O41" s="241" t="s">
        <v>846</v>
      </c>
      <c r="P41" s="495"/>
    </row>
    <row r="42" spans="1:16" s="492" customFormat="1" ht="19.350000000000001" customHeight="1">
      <c r="A42" s="497" t="s">
        <v>854</v>
      </c>
      <c r="B42" s="500"/>
      <c r="C42" s="500"/>
      <c r="D42" s="495"/>
      <c r="E42" s="498"/>
      <c r="F42" s="60"/>
      <c r="G42" s="158"/>
      <c r="H42" s="158"/>
      <c r="I42" s="158"/>
      <c r="J42" s="158"/>
      <c r="K42" s="502"/>
      <c r="L42" s="499"/>
      <c r="M42" s="158"/>
      <c r="N42" s="503"/>
      <c r="O42" s="241"/>
      <c r="P42" s="495"/>
    </row>
    <row r="43" spans="1:16" s="492" customFormat="1" ht="19.350000000000001" customHeight="1">
      <c r="A43" s="505" t="s">
        <v>855</v>
      </c>
      <c r="B43" s="505"/>
      <c r="C43" s="500"/>
      <c r="D43" s="495"/>
      <c r="E43" s="498"/>
      <c r="F43" s="60"/>
      <c r="G43" s="502">
        <v>0</v>
      </c>
      <c r="H43" s="158"/>
      <c r="I43" s="158">
        <v>200000</v>
      </c>
      <c r="J43" s="158"/>
      <c r="K43" s="502">
        <v>0</v>
      </c>
      <c r="L43" s="499"/>
      <c r="M43" s="158">
        <f t="shared" ref="M43" si="4">SUM(G43:K43)</f>
        <v>200000</v>
      </c>
      <c r="N43" s="503"/>
      <c r="O43" s="241">
        <v>5.5</v>
      </c>
      <c r="P43" s="495"/>
    </row>
    <row r="44" spans="1:16" s="492" customFormat="1" ht="19.350000000000001" customHeight="1">
      <c r="A44" s="496" t="s">
        <v>856</v>
      </c>
      <c r="B44" s="91"/>
      <c r="C44" s="91"/>
      <c r="D44" s="91"/>
      <c r="E44" s="498"/>
      <c r="F44" s="60"/>
      <c r="G44" s="173"/>
      <c r="H44" s="173"/>
      <c r="I44" s="173"/>
      <c r="J44" s="173"/>
      <c r="K44" s="173"/>
      <c r="L44" s="222"/>
      <c r="M44" s="173"/>
      <c r="N44" s="503"/>
      <c r="O44" s="173"/>
      <c r="P44" s="495"/>
    </row>
    <row r="45" spans="1:16" s="492" customFormat="1" ht="19.350000000000001" customHeight="1">
      <c r="A45" s="497" t="s">
        <v>857</v>
      </c>
      <c r="B45" s="91"/>
      <c r="C45" s="91"/>
      <c r="D45" s="91"/>
      <c r="E45" s="498"/>
      <c r="F45" s="60"/>
      <c r="G45" s="173"/>
      <c r="H45" s="173"/>
      <c r="I45" s="173"/>
      <c r="J45" s="173"/>
      <c r="K45" s="173"/>
      <c r="L45" s="222"/>
      <c r="M45" s="173"/>
      <c r="N45" s="503"/>
      <c r="O45" s="173"/>
      <c r="P45" s="495"/>
    </row>
    <row r="46" spans="1:16" s="492" customFormat="1" ht="19.350000000000001" customHeight="1">
      <c r="A46" s="505" t="s">
        <v>858</v>
      </c>
      <c r="B46" s="91"/>
      <c r="C46" s="91"/>
      <c r="D46" s="91"/>
      <c r="E46" s="498">
        <v>24</v>
      </c>
      <c r="F46" s="60"/>
      <c r="G46" s="158">
        <v>0</v>
      </c>
      <c r="H46" s="158"/>
      <c r="I46" s="158">
        <v>30000000</v>
      </c>
      <c r="J46" s="158"/>
      <c r="K46" s="502">
        <v>0</v>
      </c>
      <c r="L46" s="499"/>
      <c r="M46" s="158">
        <f t="shared" ref="M46:M48" si="5">SUM(G46:K46)</f>
        <v>30000000</v>
      </c>
      <c r="N46" s="503"/>
      <c r="O46" s="241" t="s">
        <v>859</v>
      </c>
      <c r="P46" s="495"/>
    </row>
    <row r="47" spans="1:16" s="492" customFormat="1" ht="19.350000000000001" customHeight="1">
      <c r="A47" s="497" t="s">
        <v>860</v>
      </c>
      <c r="B47" s="91"/>
      <c r="C47" s="91"/>
      <c r="D47" s="91"/>
      <c r="E47" s="498">
        <v>25</v>
      </c>
      <c r="F47" s="60"/>
      <c r="G47" s="502">
        <v>0</v>
      </c>
      <c r="H47" s="158"/>
      <c r="I47" s="502">
        <v>0</v>
      </c>
      <c r="J47" s="158"/>
      <c r="K47" s="158">
        <v>878671408.05000019</v>
      </c>
      <c r="L47" s="499"/>
      <c r="M47" s="158">
        <f t="shared" si="5"/>
        <v>878671408.05000019</v>
      </c>
      <c r="N47" s="503"/>
      <c r="O47" s="64">
        <v>0</v>
      </c>
      <c r="P47" s="495"/>
    </row>
    <row r="48" spans="1:16" s="492" customFormat="1" ht="19.350000000000001" customHeight="1">
      <c r="A48" s="497" t="s">
        <v>861</v>
      </c>
      <c r="B48" s="91"/>
      <c r="C48" s="91"/>
      <c r="D48" s="91"/>
      <c r="E48" s="60"/>
      <c r="F48" s="60"/>
      <c r="G48" s="502">
        <v>0</v>
      </c>
      <c r="H48" s="158"/>
      <c r="I48" s="502">
        <v>0</v>
      </c>
      <c r="J48" s="158"/>
      <c r="K48" s="158">
        <v>256412761.80000001</v>
      </c>
      <c r="L48" s="499"/>
      <c r="M48" s="158">
        <f t="shared" si="5"/>
        <v>256412761.80000001</v>
      </c>
      <c r="N48" s="503"/>
      <c r="O48" s="64">
        <v>0</v>
      </c>
      <c r="P48" s="495"/>
    </row>
    <row r="49" spans="1:16" s="492" customFormat="1" ht="19.350000000000001" customHeight="1">
      <c r="A49" s="497" t="s">
        <v>862</v>
      </c>
      <c r="B49" s="91"/>
      <c r="C49" s="91"/>
      <c r="D49" s="91"/>
      <c r="E49" s="498"/>
      <c r="F49" s="60"/>
      <c r="H49" s="158"/>
      <c r="I49" s="502"/>
      <c r="J49" s="158"/>
      <c r="K49" s="158"/>
      <c r="L49" s="499"/>
      <c r="M49" s="158"/>
      <c r="N49" s="503"/>
      <c r="O49" s="241"/>
      <c r="P49" s="495"/>
    </row>
    <row r="50" spans="1:16" s="492" customFormat="1" ht="19.350000000000001" customHeight="1">
      <c r="A50" s="505" t="s">
        <v>863</v>
      </c>
      <c r="B50" s="91"/>
      <c r="C50" s="91"/>
      <c r="D50" s="91"/>
      <c r="E50" s="498">
        <v>27</v>
      </c>
      <c r="F50" s="60"/>
      <c r="G50" s="502">
        <v>1018539100</v>
      </c>
      <c r="H50" s="158"/>
      <c r="I50" s="158">
        <v>351150000</v>
      </c>
      <c r="J50" s="158"/>
      <c r="K50" s="502">
        <v>0</v>
      </c>
      <c r="L50" s="499"/>
      <c r="M50" s="158">
        <f>SUM(G50:K50)</f>
        <v>1369689100</v>
      </c>
      <c r="N50" s="503"/>
      <c r="O50" s="241" t="s">
        <v>864</v>
      </c>
      <c r="P50" s="495"/>
    </row>
    <row r="51" spans="1:16" s="492" customFormat="1" ht="19.350000000000001" customHeight="1">
      <c r="A51" s="497" t="s">
        <v>865</v>
      </c>
      <c r="B51" s="91"/>
      <c r="C51" s="91"/>
      <c r="D51" s="91"/>
      <c r="E51" s="498">
        <v>26</v>
      </c>
      <c r="F51" s="60"/>
      <c r="G51" s="502">
        <v>0</v>
      </c>
      <c r="H51" s="158"/>
      <c r="I51" s="158">
        <v>64704292.18999999</v>
      </c>
      <c r="J51" s="158"/>
      <c r="K51" s="502">
        <v>0</v>
      </c>
      <c r="L51" s="499"/>
      <c r="M51" s="158">
        <f t="shared" ref="M51" si="6">SUM(G51:K51)</f>
        <v>64704292.18999999</v>
      </c>
      <c r="N51" s="503"/>
      <c r="O51" s="241">
        <v>4</v>
      </c>
      <c r="P51" s="495"/>
    </row>
    <row r="52" spans="1:16" s="492" customFormat="1" ht="19.350000000000001" customHeight="1">
      <c r="A52" s="497"/>
      <c r="B52" s="91"/>
      <c r="C52" s="91"/>
      <c r="D52" s="91"/>
      <c r="E52" s="498"/>
      <c r="F52" s="60"/>
      <c r="G52" s="502"/>
      <c r="H52" s="158"/>
      <c r="I52" s="158"/>
      <c r="J52" s="158"/>
      <c r="K52" s="502"/>
      <c r="L52" s="499"/>
      <c r="M52" s="158"/>
      <c r="N52" s="503"/>
      <c r="O52" s="241"/>
      <c r="P52" s="495"/>
    </row>
    <row r="53" spans="1:16" s="492" customFormat="1" ht="19.350000000000001" customHeight="1">
      <c r="A53" s="507"/>
      <c r="B53" s="91"/>
      <c r="C53" s="91"/>
      <c r="D53" s="91"/>
      <c r="E53" s="334"/>
      <c r="F53" s="60"/>
      <c r="G53" s="173"/>
      <c r="H53" s="173"/>
      <c r="I53" s="173"/>
      <c r="J53" s="173"/>
      <c r="K53" s="241"/>
      <c r="L53" s="222"/>
      <c r="M53" s="173"/>
      <c r="N53" s="503"/>
      <c r="O53" s="508"/>
      <c r="P53" s="495"/>
    </row>
    <row r="54" spans="1:16" s="143" customFormat="1" ht="24.6" customHeight="1">
      <c r="A54" s="136"/>
      <c r="B54" s="80"/>
      <c r="D54" s="80"/>
      <c r="E54" s="80" t="s">
        <v>9</v>
      </c>
      <c r="F54" s="136"/>
      <c r="G54" s="136"/>
      <c r="H54" s="136"/>
      <c r="I54" s="136"/>
      <c r="J54" s="136"/>
      <c r="K54" s="136"/>
      <c r="L54" s="136"/>
    </row>
    <row r="55" spans="1:16" s="143" customFormat="1" ht="24.6" customHeight="1">
      <c r="A55" s="136"/>
      <c r="D55" s="80"/>
      <c r="E55" s="80" t="s">
        <v>10</v>
      </c>
      <c r="F55" s="136"/>
      <c r="G55" s="136"/>
      <c r="H55" s="136"/>
      <c r="I55" s="136"/>
      <c r="J55" s="136"/>
      <c r="K55" s="136"/>
      <c r="L55" s="136"/>
    </row>
    <row r="56" spans="1:16" s="492" customFormat="1" ht="24.6" customHeight="1">
      <c r="A56" s="675" t="s">
        <v>866</v>
      </c>
      <c r="B56" s="675"/>
      <c r="C56" s="675"/>
      <c r="D56" s="675"/>
      <c r="E56" s="675"/>
      <c r="F56" s="675"/>
      <c r="G56" s="675"/>
      <c r="H56" s="675"/>
      <c r="I56" s="675"/>
      <c r="J56" s="675"/>
      <c r="K56" s="675"/>
      <c r="L56" s="675"/>
      <c r="M56" s="675"/>
      <c r="N56" s="675"/>
      <c r="O56" s="675"/>
      <c r="P56" s="495"/>
    </row>
    <row r="57" spans="1:16" s="492" customFormat="1" ht="24.6" customHeight="1">
      <c r="A57" s="332"/>
      <c r="B57" s="332"/>
      <c r="C57" s="332"/>
      <c r="D57" s="332"/>
      <c r="E57" s="332"/>
      <c r="F57" s="332"/>
      <c r="G57" s="332"/>
      <c r="H57" s="332"/>
      <c r="I57" s="332"/>
      <c r="J57" s="332"/>
      <c r="K57" s="332"/>
      <c r="L57" s="332"/>
      <c r="M57" s="332"/>
      <c r="N57" s="332"/>
      <c r="O57" s="332"/>
      <c r="P57" s="495"/>
    </row>
    <row r="58" spans="1:16" s="143" customFormat="1" ht="20.85" customHeight="1">
      <c r="A58" s="150" t="s">
        <v>1027</v>
      </c>
    </row>
    <row r="59" spans="1:16" s="492" customFormat="1" ht="20.85" customHeight="1">
      <c r="A59" s="125" t="s">
        <v>831</v>
      </c>
      <c r="B59" s="125"/>
      <c r="C59" s="125"/>
      <c r="D59" s="332"/>
      <c r="E59" s="332"/>
      <c r="F59" s="332"/>
      <c r="G59" s="332"/>
      <c r="H59" s="332"/>
      <c r="I59" s="332"/>
      <c r="J59" s="332"/>
      <c r="K59" s="332"/>
      <c r="L59" s="332"/>
      <c r="M59" s="332"/>
      <c r="N59" s="332"/>
      <c r="O59" s="215" t="s">
        <v>402</v>
      </c>
    </row>
    <row r="60" spans="1:16" s="492" customFormat="1" ht="20.85" customHeight="1">
      <c r="A60" s="125" t="s">
        <v>831</v>
      </c>
      <c r="B60" s="125"/>
      <c r="C60" s="125"/>
      <c r="D60" s="332"/>
      <c r="E60" s="659" t="s">
        <v>975</v>
      </c>
      <c r="F60" s="659"/>
      <c r="G60" s="659"/>
      <c r="H60" s="659"/>
      <c r="I60" s="659"/>
      <c r="J60" s="659"/>
      <c r="K60" s="659"/>
      <c r="L60" s="659"/>
      <c r="M60" s="659"/>
      <c r="N60" s="659"/>
      <c r="O60" s="659"/>
    </row>
    <row r="61" spans="1:16" s="492" customFormat="1" ht="20.85" customHeight="1">
      <c r="A61" s="493"/>
      <c r="B61" s="493"/>
      <c r="C61" s="493"/>
      <c r="D61" s="494"/>
      <c r="E61" s="333"/>
      <c r="F61" s="333"/>
      <c r="G61" s="333" t="s">
        <v>833</v>
      </c>
      <c r="H61" s="333"/>
      <c r="I61" s="127" t="s">
        <v>834</v>
      </c>
      <c r="J61" s="127"/>
      <c r="K61" s="127" t="s">
        <v>835</v>
      </c>
      <c r="L61" s="332"/>
      <c r="M61" s="127"/>
      <c r="N61" s="127"/>
      <c r="O61" s="127" t="s">
        <v>642</v>
      </c>
      <c r="P61" s="495"/>
    </row>
    <row r="62" spans="1:16" s="492" customFormat="1" ht="20.85" customHeight="1">
      <c r="A62" s="687" t="s">
        <v>377</v>
      </c>
      <c r="B62" s="687"/>
      <c r="C62" s="687"/>
      <c r="D62" s="494"/>
      <c r="E62" s="176" t="s">
        <v>836</v>
      </c>
      <c r="F62" s="333"/>
      <c r="G62" s="176" t="s">
        <v>837</v>
      </c>
      <c r="H62" s="333"/>
      <c r="I62" s="295" t="s">
        <v>838</v>
      </c>
      <c r="J62" s="127"/>
      <c r="K62" s="295" t="s">
        <v>839</v>
      </c>
      <c r="L62" s="332"/>
      <c r="M62" s="295" t="s">
        <v>412</v>
      </c>
      <c r="N62" s="127"/>
      <c r="O62" s="295" t="s">
        <v>840</v>
      </c>
      <c r="P62" s="495"/>
    </row>
    <row r="63" spans="1:16" s="492" customFormat="1" ht="20.85" customHeight="1">
      <c r="A63" s="496" t="s">
        <v>841</v>
      </c>
      <c r="B63" s="493"/>
      <c r="C63" s="493"/>
      <c r="D63" s="494"/>
      <c r="E63" s="60"/>
      <c r="F63" s="60"/>
      <c r="G63" s="60"/>
      <c r="H63" s="60"/>
      <c r="I63" s="127"/>
      <c r="J63" s="127"/>
      <c r="K63" s="127"/>
      <c r="L63" s="332"/>
      <c r="M63" s="127"/>
      <c r="N63" s="127"/>
      <c r="O63" s="127"/>
      <c r="P63" s="495"/>
    </row>
    <row r="64" spans="1:16" s="492" customFormat="1" ht="20.85" customHeight="1">
      <c r="A64" s="497" t="s">
        <v>842</v>
      </c>
      <c r="B64" s="493"/>
      <c r="C64" s="493"/>
      <c r="D64" s="494"/>
      <c r="E64" s="498" t="s">
        <v>843</v>
      </c>
      <c r="F64" s="60"/>
      <c r="G64" s="158">
        <v>226282515.02000001</v>
      </c>
      <c r="H64" s="158"/>
      <c r="I64" s="158">
        <v>13826704.040000001</v>
      </c>
      <c r="J64" s="158"/>
      <c r="K64" s="502">
        <v>1145000</v>
      </c>
      <c r="L64" s="499"/>
      <c r="M64" s="158">
        <f t="shared" ref="M64:M72" si="7">SUM(G64:K64)</f>
        <v>241254219.06</v>
      </c>
      <c r="N64" s="127"/>
      <c r="O64" s="127" t="s">
        <v>844</v>
      </c>
      <c r="P64" s="495"/>
    </row>
    <row r="65" spans="1:16" s="492" customFormat="1" ht="20.85" customHeight="1">
      <c r="A65" s="497" t="s">
        <v>86</v>
      </c>
      <c r="B65" s="500"/>
      <c r="C65" s="500"/>
      <c r="D65" s="495"/>
      <c r="E65" s="501" t="s">
        <v>845</v>
      </c>
      <c r="F65" s="60"/>
      <c r="G65" s="502">
        <v>0</v>
      </c>
      <c r="H65" s="158"/>
      <c r="I65" s="158">
        <v>7458869.4399999995</v>
      </c>
      <c r="J65" s="158"/>
      <c r="K65" s="502">
        <v>255915360.81999999</v>
      </c>
      <c r="L65" s="499"/>
      <c r="M65" s="158">
        <f t="shared" si="7"/>
        <v>263374230.25999999</v>
      </c>
      <c r="N65" s="503"/>
      <c r="O65" s="241" t="s">
        <v>846</v>
      </c>
      <c r="P65" s="495"/>
    </row>
    <row r="66" spans="1:16" s="492" customFormat="1" ht="20.85" customHeight="1">
      <c r="A66" s="497" t="s">
        <v>847</v>
      </c>
      <c r="B66" s="500"/>
      <c r="C66" s="500"/>
      <c r="D66" s="495"/>
      <c r="E66" s="501" t="s">
        <v>848</v>
      </c>
      <c r="F66" s="60"/>
      <c r="G66" s="502">
        <v>0</v>
      </c>
      <c r="H66" s="158"/>
      <c r="I66" s="502">
        <v>0</v>
      </c>
      <c r="J66" s="158"/>
      <c r="K66" s="158">
        <v>614842118.83999991</v>
      </c>
      <c r="L66" s="499"/>
      <c r="M66" s="158">
        <f t="shared" si="7"/>
        <v>614842118.83999991</v>
      </c>
      <c r="N66" s="503"/>
      <c r="O66" s="64">
        <v>0</v>
      </c>
      <c r="P66" s="495"/>
    </row>
    <row r="67" spans="1:16" s="492" customFormat="1" ht="20.85" customHeight="1">
      <c r="A67" s="497" t="s">
        <v>849</v>
      </c>
      <c r="B67" s="500"/>
      <c r="C67" s="500"/>
      <c r="D67" s="495"/>
      <c r="E67" s="498">
        <v>9</v>
      </c>
      <c r="F67" s="60"/>
      <c r="G67" s="502">
        <v>0</v>
      </c>
      <c r="H67" s="158"/>
      <c r="I67" s="502">
        <v>0</v>
      </c>
      <c r="J67" s="158"/>
      <c r="K67" s="158">
        <v>528382315.57000005</v>
      </c>
      <c r="L67" s="499"/>
      <c r="M67" s="158">
        <f t="shared" si="7"/>
        <v>528382315.57000005</v>
      </c>
      <c r="N67" s="503"/>
      <c r="O67" s="64">
        <v>0</v>
      </c>
      <c r="P67" s="495"/>
    </row>
    <row r="68" spans="1:16" s="492" customFormat="1" ht="20.85" customHeight="1">
      <c r="A68" s="497" t="s">
        <v>850</v>
      </c>
      <c r="B68" s="500"/>
      <c r="C68" s="500"/>
      <c r="D68" s="495"/>
      <c r="E68" s="498">
        <v>10</v>
      </c>
      <c r="F68" s="60"/>
      <c r="G68" s="502">
        <v>31000000</v>
      </c>
      <c r="H68" s="158"/>
      <c r="I68" s="158">
        <v>1387681287.6399999</v>
      </c>
      <c r="J68" s="158"/>
      <c r="K68" s="502">
        <v>0</v>
      </c>
      <c r="L68" s="499"/>
      <c r="M68" s="158">
        <f t="shared" si="7"/>
        <v>1418681287.6399999</v>
      </c>
      <c r="N68" s="503"/>
      <c r="O68" s="241" t="s">
        <v>1089</v>
      </c>
      <c r="P68" s="495"/>
    </row>
    <row r="69" spans="1:16" s="492" customFormat="1" ht="20.85" customHeight="1">
      <c r="A69" s="504" t="s">
        <v>88</v>
      </c>
      <c r="B69" s="500"/>
      <c r="C69" s="500"/>
      <c r="D69" s="495"/>
      <c r="E69" s="498">
        <v>15</v>
      </c>
      <c r="F69" s="60"/>
      <c r="G69" s="502">
        <v>0</v>
      </c>
      <c r="H69" s="158"/>
      <c r="I69" s="502">
        <v>0</v>
      </c>
      <c r="J69" s="158"/>
      <c r="K69" s="158">
        <v>108835077.75</v>
      </c>
      <c r="L69" s="499"/>
      <c r="M69" s="158">
        <f t="shared" si="7"/>
        <v>108835077.75</v>
      </c>
      <c r="N69" s="503"/>
      <c r="O69" s="64">
        <v>0</v>
      </c>
      <c r="P69" s="495"/>
    </row>
    <row r="70" spans="1:16" s="492" customFormat="1" ht="20.85" customHeight="1">
      <c r="A70" s="504" t="s">
        <v>851</v>
      </c>
      <c r="B70" s="500"/>
      <c r="C70" s="500"/>
      <c r="D70" s="495"/>
      <c r="E70" s="498">
        <v>16</v>
      </c>
      <c r="F70" s="60"/>
      <c r="G70" s="502">
        <v>0</v>
      </c>
      <c r="H70" s="158"/>
      <c r="I70" s="158">
        <v>95857699.700000003</v>
      </c>
      <c r="J70" s="158"/>
      <c r="K70" s="502">
        <v>0</v>
      </c>
      <c r="L70" s="499"/>
      <c r="M70" s="158">
        <f t="shared" si="7"/>
        <v>95857699.700000003</v>
      </c>
      <c r="N70" s="503"/>
      <c r="O70" s="241">
        <v>6</v>
      </c>
      <c r="P70" s="495"/>
    </row>
    <row r="71" spans="1:16" s="492" customFormat="1" ht="20.85" customHeight="1">
      <c r="A71" s="497" t="s">
        <v>852</v>
      </c>
      <c r="B71" s="500"/>
      <c r="C71" s="500"/>
      <c r="D71" s="495"/>
      <c r="E71" s="498"/>
      <c r="F71" s="60"/>
      <c r="G71" s="502"/>
      <c r="H71" s="158"/>
      <c r="I71" s="158"/>
      <c r="J71" s="158"/>
      <c r="K71" s="502"/>
      <c r="L71" s="499"/>
      <c r="M71" s="158"/>
      <c r="N71" s="503"/>
      <c r="O71" s="241"/>
      <c r="P71" s="495"/>
    </row>
    <row r="72" spans="1:16" s="492" customFormat="1" ht="20.85" customHeight="1">
      <c r="A72" s="505" t="s">
        <v>853</v>
      </c>
      <c r="B72" s="500"/>
      <c r="C72" s="500"/>
      <c r="D72" s="495"/>
      <c r="E72" s="498">
        <v>22</v>
      </c>
      <c r="F72" s="60"/>
      <c r="G72" s="158">
        <v>0</v>
      </c>
      <c r="H72" s="158"/>
      <c r="I72" s="158">
        <v>163741749.94</v>
      </c>
      <c r="J72" s="158"/>
      <c r="K72" s="502">
        <v>0</v>
      </c>
      <c r="L72" s="499"/>
      <c r="M72" s="158">
        <f t="shared" si="7"/>
        <v>163741749.94</v>
      </c>
      <c r="N72" s="503"/>
      <c r="O72" s="241" t="s">
        <v>846</v>
      </c>
      <c r="P72" s="495"/>
    </row>
    <row r="73" spans="1:16" s="492" customFormat="1" ht="20.85" customHeight="1">
      <c r="A73" s="496" t="s">
        <v>856</v>
      </c>
      <c r="B73" s="91"/>
      <c r="C73" s="91"/>
      <c r="D73" s="91"/>
      <c r="E73" s="498"/>
      <c r="F73" s="60"/>
      <c r="G73" s="158"/>
      <c r="H73" s="158"/>
      <c r="I73" s="158"/>
      <c r="J73" s="158"/>
      <c r="K73" s="158"/>
      <c r="L73" s="499"/>
      <c r="M73" s="158"/>
      <c r="N73" s="503"/>
      <c r="O73" s="173"/>
      <c r="P73" s="495"/>
    </row>
    <row r="74" spans="1:16" s="492" customFormat="1" ht="20.85" customHeight="1">
      <c r="A74" s="497" t="s">
        <v>857</v>
      </c>
      <c r="B74" s="91"/>
      <c r="C74" s="91"/>
      <c r="D74" s="91"/>
      <c r="E74" s="498"/>
      <c r="F74" s="60"/>
      <c r="G74" s="158"/>
      <c r="H74" s="158"/>
      <c r="I74" s="158"/>
      <c r="J74" s="158"/>
      <c r="K74" s="158"/>
      <c r="L74" s="499"/>
      <c r="M74" s="158"/>
      <c r="N74" s="503"/>
      <c r="O74" s="173"/>
      <c r="P74" s="495"/>
    </row>
    <row r="75" spans="1:16" s="492" customFormat="1" ht="20.85" customHeight="1">
      <c r="A75" s="505" t="s">
        <v>858</v>
      </c>
      <c r="B75" s="91"/>
      <c r="C75" s="91"/>
      <c r="D75" s="91"/>
      <c r="E75" s="498">
        <v>24</v>
      </c>
      <c r="F75" s="60"/>
      <c r="G75" s="502">
        <v>351150000</v>
      </c>
      <c r="H75" s="158"/>
      <c r="I75" s="502">
        <v>0</v>
      </c>
      <c r="J75" s="158"/>
      <c r="K75" s="502">
        <v>0</v>
      </c>
      <c r="L75" s="499"/>
      <c r="M75" s="158">
        <f t="shared" ref="M75:M77" si="8">SUM(G75:K75)</f>
        <v>351150000</v>
      </c>
      <c r="N75" s="503"/>
      <c r="O75" s="241" t="s">
        <v>1064</v>
      </c>
      <c r="P75" s="495"/>
    </row>
    <row r="76" spans="1:16" s="492" customFormat="1" ht="20.85" customHeight="1">
      <c r="A76" s="497" t="s">
        <v>860</v>
      </c>
      <c r="B76" s="91"/>
      <c r="C76" s="91"/>
      <c r="D76" s="91"/>
      <c r="E76" s="498">
        <v>25</v>
      </c>
      <c r="F76" s="60"/>
      <c r="G76" s="502">
        <v>0</v>
      </c>
      <c r="H76" s="158"/>
      <c r="I76" s="502">
        <v>0</v>
      </c>
      <c r="J76" s="158"/>
      <c r="K76" s="158">
        <v>797793663.12000012</v>
      </c>
      <c r="L76" s="499"/>
      <c r="M76" s="158">
        <f t="shared" si="8"/>
        <v>797793663.12000012</v>
      </c>
      <c r="N76" s="503"/>
      <c r="O76" s="64">
        <v>0</v>
      </c>
      <c r="P76" s="495"/>
    </row>
    <row r="77" spans="1:16" s="492" customFormat="1" ht="20.85" customHeight="1">
      <c r="A77" s="497" t="s">
        <v>861</v>
      </c>
      <c r="B77" s="91"/>
      <c r="C77" s="91"/>
      <c r="D77" s="91"/>
      <c r="E77" s="498"/>
      <c r="F77" s="60"/>
      <c r="G77" s="502">
        <v>0</v>
      </c>
      <c r="H77" s="158"/>
      <c r="I77" s="502">
        <v>0</v>
      </c>
      <c r="J77" s="158"/>
      <c r="K77" s="158">
        <v>267751144.90000001</v>
      </c>
      <c r="L77" s="499"/>
      <c r="M77" s="158">
        <f t="shared" si="8"/>
        <v>267751144.90000001</v>
      </c>
      <c r="N77" s="503"/>
      <c r="O77" s="64">
        <v>0</v>
      </c>
      <c r="P77" s="495"/>
    </row>
    <row r="78" spans="1:16" s="492" customFormat="1" ht="20.85" customHeight="1">
      <c r="A78" s="497" t="s">
        <v>865</v>
      </c>
      <c r="B78" s="91"/>
      <c r="C78" s="91"/>
      <c r="D78" s="91"/>
      <c r="E78" s="498">
        <v>26</v>
      </c>
      <c r="F78" s="60"/>
      <c r="G78" s="502">
        <v>0</v>
      </c>
      <c r="H78" s="158"/>
      <c r="I78" s="158">
        <v>43799627.660000011</v>
      </c>
      <c r="J78" s="158"/>
      <c r="K78" s="502">
        <v>0</v>
      </c>
      <c r="L78" s="499"/>
      <c r="M78" s="158">
        <f t="shared" ref="M78" si="9">SUM(G78:K78)</f>
        <v>43799627.660000011</v>
      </c>
      <c r="N78" s="503"/>
      <c r="O78" s="241">
        <v>4</v>
      </c>
      <c r="P78" s="495"/>
    </row>
    <row r="79" spans="1:16" s="492" customFormat="1" ht="20.85" customHeight="1">
      <c r="A79" s="497"/>
      <c r="B79" s="91"/>
      <c r="C79" s="91"/>
      <c r="D79" s="91"/>
      <c r="E79" s="498"/>
      <c r="F79" s="60"/>
      <c r="G79" s="502"/>
      <c r="H79" s="158"/>
      <c r="I79" s="158"/>
      <c r="J79" s="158"/>
      <c r="K79" s="502"/>
      <c r="L79" s="499"/>
      <c r="M79" s="158"/>
      <c r="N79" s="503"/>
      <c r="O79" s="241"/>
      <c r="P79" s="495"/>
    </row>
    <row r="80" spans="1:16" s="492" customFormat="1" ht="20.85" customHeight="1">
      <c r="A80" s="125" t="s">
        <v>831</v>
      </c>
      <c r="B80" s="125"/>
      <c r="C80" s="125"/>
      <c r="D80" s="332"/>
      <c r="E80" s="332"/>
      <c r="F80" s="332"/>
      <c r="G80" s="332"/>
      <c r="H80" s="332"/>
      <c r="I80" s="332"/>
      <c r="J80" s="332"/>
      <c r="K80" s="332"/>
      <c r="L80" s="332"/>
      <c r="M80" s="332"/>
      <c r="N80" s="332"/>
      <c r="O80" s="215" t="s">
        <v>402</v>
      </c>
    </row>
    <row r="81" spans="1:16" s="492" customFormat="1" ht="20.85" customHeight="1">
      <c r="A81" s="125" t="s">
        <v>831</v>
      </c>
      <c r="B81" s="125"/>
      <c r="C81" s="125"/>
      <c r="D81" s="332"/>
      <c r="E81" s="659" t="s">
        <v>867</v>
      </c>
      <c r="F81" s="659"/>
      <c r="G81" s="659"/>
      <c r="H81" s="659"/>
      <c r="I81" s="659"/>
      <c r="J81" s="659"/>
      <c r="K81" s="659"/>
      <c r="L81" s="659"/>
      <c r="M81" s="659"/>
      <c r="N81" s="659"/>
      <c r="O81" s="659"/>
    </row>
    <row r="82" spans="1:16" s="492" customFormat="1" ht="20.85" customHeight="1">
      <c r="A82" s="493"/>
      <c r="B82" s="493"/>
      <c r="C82" s="493"/>
      <c r="D82" s="494"/>
      <c r="E82" s="333"/>
      <c r="F82" s="333"/>
      <c r="G82" s="333" t="s">
        <v>833</v>
      </c>
      <c r="H82" s="333"/>
      <c r="I82" s="127" t="s">
        <v>834</v>
      </c>
      <c r="J82" s="127"/>
      <c r="K82" s="127" t="s">
        <v>835</v>
      </c>
      <c r="L82" s="332"/>
      <c r="M82" s="127"/>
      <c r="N82" s="127"/>
      <c r="O82" s="127" t="s">
        <v>642</v>
      </c>
      <c r="P82" s="495"/>
    </row>
    <row r="83" spans="1:16" s="492" customFormat="1" ht="20.85" customHeight="1">
      <c r="A83" s="687" t="s">
        <v>377</v>
      </c>
      <c r="B83" s="687"/>
      <c r="C83" s="687"/>
      <c r="D83" s="494"/>
      <c r="E83" s="176" t="s">
        <v>836</v>
      </c>
      <c r="F83" s="333"/>
      <c r="G83" s="176" t="s">
        <v>837</v>
      </c>
      <c r="H83" s="333"/>
      <c r="I83" s="295" t="s">
        <v>838</v>
      </c>
      <c r="J83" s="127"/>
      <c r="K83" s="295" t="s">
        <v>839</v>
      </c>
      <c r="L83" s="332"/>
      <c r="M83" s="295" t="s">
        <v>412</v>
      </c>
      <c r="N83" s="127"/>
      <c r="O83" s="295" t="s">
        <v>840</v>
      </c>
      <c r="P83" s="495"/>
    </row>
    <row r="84" spans="1:16" s="492" customFormat="1" ht="20.85" customHeight="1">
      <c r="A84" s="496" t="s">
        <v>841</v>
      </c>
      <c r="B84" s="493"/>
      <c r="C84" s="493"/>
      <c r="D84" s="494"/>
      <c r="E84" s="60"/>
      <c r="F84" s="60"/>
      <c r="G84" s="60"/>
      <c r="H84" s="60"/>
      <c r="I84" s="127"/>
      <c r="J84" s="127"/>
      <c r="K84" s="127"/>
      <c r="L84" s="332"/>
      <c r="M84" s="127"/>
      <c r="N84" s="127"/>
      <c r="O84" s="127"/>
      <c r="P84" s="495"/>
    </row>
    <row r="85" spans="1:16" s="492" customFormat="1" ht="20.85" customHeight="1">
      <c r="A85" s="497" t="s">
        <v>842</v>
      </c>
      <c r="B85" s="493"/>
      <c r="C85" s="493"/>
      <c r="D85" s="494"/>
      <c r="E85" s="498" t="s">
        <v>843</v>
      </c>
      <c r="F85" s="60"/>
      <c r="G85" s="158">
        <v>379443290.00999987</v>
      </c>
      <c r="H85" s="158"/>
      <c r="I85" s="158">
        <v>13814688.43</v>
      </c>
      <c r="J85" s="158"/>
      <c r="K85" s="502">
        <v>0</v>
      </c>
      <c r="L85" s="499"/>
      <c r="M85" s="158">
        <f t="shared" ref="M85:M91" si="10">SUM(G85:K85)</f>
        <v>393257978.43999988</v>
      </c>
      <c r="N85" s="127"/>
      <c r="O85" s="127" t="s">
        <v>844</v>
      </c>
      <c r="P85" s="495"/>
    </row>
    <row r="86" spans="1:16" s="492" customFormat="1" ht="20.85" customHeight="1">
      <c r="A86" s="497" t="s">
        <v>86</v>
      </c>
      <c r="B86" s="500"/>
      <c r="C86" s="500"/>
      <c r="D86" s="495"/>
      <c r="E86" s="498" t="s">
        <v>845</v>
      </c>
      <c r="F86" s="60"/>
      <c r="G86" s="502">
        <v>0</v>
      </c>
      <c r="H86" s="158"/>
      <c r="I86" s="158">
        <v>41594890.770000003</v>
      </c>
      <c r="J86" s="158"/>
      <c r="K86" s="502">
        <v>255608761.22999999</v>
      </c>
      <c r="L86" s="499"/>
      <c r="M86" s="158">
        <f t="shared" si="10"/>
        <v>297203652</v>
      </c>
      <c r="N86" s="503"/>
      <c r="O86" s="241" t="s">
        <v>846</v>
      </c>
      <c r="P86" s="495"/>
    </row>
    <row r="87" spans="1:16" s="492" customFormat="1" ht="20.85" customHeight="1">
      <c r="A87" s="497" t="s">
        <v>847</v>
      </c>
      <c r="B87" s="500"/>
      <c r="C87" s="500"/>
      <c r="D87" s="495"/>
      <c r="E87" s="498" t="s">
        <v>848</v>
      </c>
      <c r="F87" s="60"/>
      <c r="G87" s="502">
        <v>0</v>
      </c>
      <c r="H87" s="158"/>
      <c r="I87" s="502">
        <v>0</v>
      </c>
      <c r="J87" s="158"/>
      <c r="K87" s="158">
        <v>659872756.86999989</v>
      </c>
      <c r="L87" s="499"/>
      <c r="M87" s="158">
        <f t="shared" si="10"/>
        <v>659872756.86999989</v>
      </c>
      <c r="N87" s="503"/>
      <c r="O87" s="64">
        <v>0</v>
      </c>
      <c r="P87" s="495"/>
    </row>
    <row r="88" spans="1:16" s="492" customFormat="1" ht="20.85" customHeight="1">
      <c r="A88" s="497" t="s">
        <v>849</v>
      </c>
      <c r="B88" s="500"/>
      <c r="C88" s="500"/>
      <c r="D88" s="495"/>
      <c r="E88" s="498">
        <v>9</v>
      </c>
      <c r="F88" s="60"/>
      <c r="G88" s="502">
        <v>0</v>
      </c>
      <c r="H88" s="158"/>
      <c r="I88" s="502">
        <v>0</v>
      </c>
      <c r="J88" s="158"/>
      <c r="K88" s="158">
        <v>498373501.35000002</v>
      </c>
      <c r="L88" s="499"/>
      <c r="M88" s="158">
        <f>SUM(G88:K88)</f>
        <v>498373501.35000002</v>
      </c>
      <c r="N88" s="503"/>
      <c r="O88" s="64">
        <v>0</v>
      </c>
      <c r="P88" s="495"/>
    </row>
    <row r="89" spans="1:16" s="492" customFormat="1" ht="20.85" customHeight="1">
      <c r="A89" s="497" t="s">
        <v>850</v>
      </c>
      <c r="B89" s="500"/>
      <c r="C89" s="500"/>
      <c r="D89" s="495"/>
      <c r="E89" s="498">
        <v>10</v>
      </c>
      <c r="F89" s="60"/>
      <c r="G89" s="502">
        <v>31000000</v>
      </c>
      <c r="H89" s="158"/>
      <c r="I89" s="158">
        <v>1387681287.6399999</v>
      </c>
      <c r="J89" s="158"/>
      <c r="K89" s="502">
        <v>0</v>
      </c>
      <c r="L89" s="499"/>
      <c r="M89" s="158">
        <f t="shared" si="10"/>
        <v>1418681287.6399999</v>
      </c>
      <c r="N89" s="503"/>
      <c r="O89" s="241" t="s">
        <v>1076</v>
      </c>
      <c r="P89" s="495"/>
    </row>
    <row r="90" spans="1:16" s="492" customFormat="1" ht="20.85" customHeight="1">
      <c r="A90" s="504" t="s">
        <v>88</v>
      </c>
      <c r="B90" s="500"/>
      <c r="C90" s="500"/>
      <c r="D90" s="495"/>
      <c r="E90" s="498">
        <v>15</v>
      </c>
      <c r="F90" s="60"/>
      <c r="G90" s="502">
        <v>0</v>
      </c>
      <c r="H90" s="158"/>
      <c r="I90" s="502">
        <v>0</v>
      </c>
      <c r="J90" s="158"/>
      <c r="K90" s="158">
        <v>108835077.75</v>
      </c>
      <c r="L90" s="499"/>
      <c r="M90" s="158">
        <f t="shared" si="10"/>
        <v>108835077.75</v>
      </c>
      <c r="N90" s="503"/>
      <c r="O90" s="64">
        <v>0</v>
      </c>
      <c r="P90" s="495"/>
    </row>
    <row r="91" spans="1:16" s="492" customFormat="1" ht="20.85" customHeight="1">
      <c r="A91" s="504" t="s">
        <v>851</v>
      </c>
      <c r="B91" s="500"/>
      <c r="C91" s="500"/>
      <c r="D91" s="495"/>
      <c r="E91" s="498">
        <v>16</v>
      </c>
      <c r="F91" s="60"/>
      <c r="G91" s="502">
        <v>0</v>
      </c>
      <c r="H91" s="158"/>
      <c r="I91" s="158">
        <v>95857699.700000003</v>
      </c>
      <c r="J91" s="158"/>
      <c r="K91" s="502">
        <v>0</v>
      </c>
      <c r="L91" s="499"/>
      <c r="M91" s="158">
        <f t="shared" si="10"/>
        <v>95857699.700000003</v>
      </c>
      <c r="N91" s="503"/>
      <c r="O91" s="241">
        <v>6</v>
      </c>
      <c r="P91" s="495"/>
    </row>
    <row r="92" spans="1:16" s="492" customFormat="1" ht="20.85" customHeight="1">
      <c r="A92" s="497" t="s">
        <v>852</v>
      </c>
      <c r="B92" s="500"/>
      <c r="C92" s="500"/>
      <c r="D92" s="495"/>
      <c r="E92" s="498"/>
      <c r="F92" s="60"/>
      <c r="H92" s="158"/>
      <c r="J92" s="158"/>
      <c r="L92" s="499"/>
      <c r="M92" s="158"/>
      <c r="N92" s="503"/>
      <c r="O92" s="241"/>
      <c r="P92" s="495"/>
    </row>
    <row r="93" spans="1:16" s="492" customFormat="1" ht="20.85" customHeight="1">
      <c r="A93" s="505" t="s">
        <v>853</v>
      </c>
      <c r="B93" s="500"/>
      <c r="C93" s="500"/>
      <c r="D93" s="495"/>
      <c r="E93" s="498">
        <v>22</v>
      </c>
      <c r="F93" s="60"/>
      <c r="G93" s="492">
        <v>20000000</v>
      </c>
      <c r="H93" s="158"/>
      <c r="I93" s="158">
        <v>170155560.30000001</v>
      </c>
      <c r="J93" s="158"/>
      <c r="K93" s="502">
        <v>0</v>
      </c>
      <c r="L93" s="499"/>
      <c r="M93" s="158">
        <f>SUM(G93:K93)</f>
        <v>190155560.30000001</v>
      </c>
      <c r="N93" s="503"/>
      <c r="O93" s="241" t="s">
        <v>846</v>
      </c>
      <c r="P93" s="495"/>
    </row>
    <row r="94" spans="1:16" s="492" customFormat="1" ht="20.85" customHeight="1">
      <c r="A94" s="496" t="s">
        <v>856</v>
      </c>
      <c r="B94" s="91"/>
      <c r="C94" s="91"/>
      <c r="D94" s="91"/>
      <c r="E94" s="498"/>
      <c r="F94" s="60"/>
      <c r="G94" s="158"/>
      <c r="H94" s="158"/>
      <c r="I94" s="158"/>
      <c r="J94" s="158"/>
      <c r="K94" s="158"/>
      <c r="L94" s="499"/>
      <c r="M94" s="158"/>
      <c r="N94" s="503"/>
      <c r="O94" s="173"/>
      <c r="P94" s="495"/>
    </row>
    <row r="95" spans="1:16" s="492" customFormat="1" ht="20.85" customHeight="1">
      <c r="A95" s="497" t="s">
        <v>857</v>
      </c>
      <c r="B95" s="91"/>
      <c r="C95" s="91"/>
      <c r="D95" s="91"/>
      <c r="E95" s="498"/>
      <c r="F95" s="60"/>
      <c r="G95" s="158"/>
      <c r="H95" s="158"/>
      <c r="I95" s="158"/>
      <c r="J95" s="158"/>
      <c r="K95" s="158"/>
      <c r="L95" s="499"/>
      <c r="M95" s="158"/>
      <c r="N95" s="503"/>
      <c r="O95" s="173"/>
      <c r="P95" s="495"/>
    </row>
    <row r="96" spans="1:16" s="492" customFormat="1" ht="20.85" customHeight="1">
      <c r="A96" s="505" t="s">
        <v>858</v>
      </c>
      <c r="B96" s="91"/>
      <c r="C96" s="91"/>
      <c r="D96" s="91"/>
      <c r="E96" s="498">
        <v>24</v>
      </c>
      <c r="F96" s="60"/>
      <c r="G96" s="502">
        <v>0</v>
      </c>
      <c r="H96" s="158"/>
      <c r="I96" s="502">
        <v>20000000</v>
      </c>
      <c r="J96" s="158"/>
      <c r="K96" s="502">
        <v>0</v>
      </c>
      <c r="L96" s="499"/>
      <c r="M96" s="158">
        <f>SUM(G96:K96)</f>
        <v>20000000</v>
      </c>
      <c r="N96" s="503"/>
      <c r="O96" s="241">
        <v>2</v>
      </c>
      <c r="P96" s="495"/>
    </row>
    <row r="97" spans="1:16" s="492" customFormat="1" ht="20.85" customHeight="1">
      <c r="A97" s="497" t="s">
        <v>860</v>
      </c>
      <c r="B97" s="91"/>
      <c r="C97" s="91"/>
      <c r="D97" s="91"/>
      <c r="E97" s="498">
        <v>25</v>
      </c>
      <c r="F97" s="60"/>
      <c r="G97" s="502">
        <v>0</v>
      </c>
      <c r="H97" s="158"/>
      <c r="I97" s="502">
        <v>0</v>
      </c>
      <c r="J97" s="158"/>
      <c r="K97" s="158">
        <v>844921346.6500001</v>
      </c>
      <c r="L97" s="499"/>
      <c r="M97" s="158">
        <f>SUM(G97:K97)</f>
        <v>844921346.6500001</v>
      </c>
      <c r="N97" s="503"/>
      <c r="O97" s="64">
        <v>0</v>
      </c>
      <c r="P97" s="495"/>
    </row>
    <row r="98" spans="1:16" s="492" customFormat="1" ht="20.85" customHeight="1">
      <c r="A98" s="497" t="s">
        <v>861</v>
      </c>
      <c r="B98" s="91"/>
      <c r="C98" s="91"/>
      <c r="D98" s="91"/>
      <c r="E98" s="498"/>
      <c r="F98" s="60"/>
      <c r="G98" s="502">
        <v>0</v>
      </c>
      <c r="H98" s="158"/>
      <c r="I98" s="502">
        <v>0</v>
      </c>
      <c r="J98" s="158"/>
      <c r="K98" s="158">
        <v>250743422.30000001</v>
      </c>
      <c r="L98" s="499"/>
      <c r="M98" s="158">
        <f>SUM(G98:K98)</f>
        <v>250743422.30000001</v>
      </c>
      <c r="N98" s="503"/>
      <c r="O98" s="64">
        <v>0</v>
      </c>
      <c r="P98" s="495"/>
    </row>
    <row r="99" spans="1:16" s="492" customFormat="1" ht="20.85" customHeight="1">
      <c r="A99" s="497" t="s">
        <v>862</v>
      </c>
      <c r="B99" s="91"/>
      <c r="C99" s="91"/>
      <c r="D99" s="91"/>
      <c r="E99" s="498"/>
      <c r="F99" s="60"/>
      <c r="G99" s="502"/>
      <c r="H99" s="158"/>
      <c r="J99" s="158"/>
      <c r="L99" s="499"/>
      <c r="M99" s="158"/>
      <c r="N99" s="503"/>
      <c r="O99" s="241"/>
      <c r="P99" s="509"/>
    </row>
    <row r="100" spans="1:16" s="492" customFormat="1" ht="20.85" customHeight="1">
      <c r="A100" s="505" t="s">
        <v>863</v>
      </c>
      <c r="B100" s="91"/>
      <c r="C100" s="91"/>
      <c r="D100" s="91"/>
      <c r="E100" s="498">
        <v>27</v>
      </c>
      <c r="F100" s="60"/>
      <c r="G100" s="502">
        <v>0</v>
      </c>
      <c r="H100" s="158"/>
      <c r="I100" s="502">
        <v>351150000</v>
      </c>
      <c r="J100" s="158"/>
      <c r="K100" s="158">
        <v>0</v>
      </c>
      <c r="L100" s="499"/>
      <c r="M100" s="158">
        <f>SUM(G100:K100)</f>
        <v>351150000</v>
      </c>
      <c r="N100" s="503"/>
      <c r="O100" s="241">
        <v>4</v>
      </c>
      <c r="P100" s="509"/>
    </row>
    <row r="101" spans="1:16" s="492" customFormat="1" ht="20.85" customHeight="1">
      <c r="A101" s="497" t="s">
        <v>865</v>
      </c>
      <c r="B101" s="91"/>
      <c r="C101" s="91"/>
      <c r="D101" s="91"/>
      <c r="E101" s="498">
        <v>26</v>
      </c>
      <c r="F101" s="60"/>
      <c r="G101" s="502">
        <v>0</v>
      </c>
      <c r="H101" s="158"/>
      <c r="I101" s="158">
        <v>47803425.63000001</v>
      </c>
      <c r="J101" s="158"/>
      <c r="K101" s="502">
        <v>0</v>
      </c>
      <c r="L101" s="499"/>
      <c r="M101" s="158">
        <f>SUM(G101:K101)</f>
        <v>47803425.63000001</v>
      </c>
      <c r="N101" s="503"/>
      <c r="O101" s="241">
        <v>4</v>
      </c>
      <c r="P101" s="509"/>
    </row>
    <row r="102" spans="1:16" s="492" customFormat="1" ht="20.85" customHeight="1">
      <c r="A102" s="497"/>
      <c r="B102" s="91"/>
      <c r="C102" s="91"/>
      <c r="D102" s="91"/>
      <c r="E102" s="498"/>
      <c r="F102" s="60"/>
      <c r="G102" s="502"/>
      <c r="H102" s="158"/>
      <c r="I102" s="158"/>
      <c r="J102" s="158"/>
      <c r="K102" s="502"/>
      <c r="L102" s="499"/>
      <c r="M102" s="158"/>
      <c r="N102" s="503"/>
      <c r="O102" s="241"/>
      <c r="P102" s="509"/>
    </row>
    <row r="103" spans="1:16" s="492" customFormat="1" ht="20.85" customHeight="1">
      <c r="A103" s="497"/>
      <c r="B103" s="91"/>
      <c r="C103" s="91"/>
      <c r="D103" s="91"/>
      <c r="E103" s="498"/>
      <c r="F103" s="60"/>
      <c r="G103" s="502"/>
      <c r="H103" s="158"/>
      <c r="I103" s="158"/>
      <c r="J103" s="158"/>
      <c r="K103" s="502"/>
      <c r="L103" s="499"/>
      <c r="M103" s="158"/>
      <c r="N103" s="503"/>
      <c r="O103" s="241"/>
      <c r="P103" s="509"/>
    </row>
    <row r="104" spans="1:16" s="492" customFormat="1" ht="20.85" customHeight="1">
      <c r="A104" s="510"/>
      <c r="B104" s="510"/>
      <c r="C104" s="510"/>
      <c r="D104" s="494"/>
      <c r="E104" s="60"/>
      <c r="F104" s="60"/>
      <c r="G104" s="60"/>
      <c r="H104" s="60"/>
      <c r="I104" s="60"/>
      <c r="K104" s="60"/>
      <c r="L104" s="60"/>
      <c r="M104" s="333"/>
      <c r="P104" s="509"/>
    </row>
    <row r="105" spans="1:16" s="143" customFormat="1" ht="24.6" customHeight="1">
      <c r="A105" s="136"/>
      <c r="B105" s="80"/>
      <c r="D105" s="80"/>
      <c r="E105" s="80" t="s">
        <v>9</v>
      </c>
      <c r="F105" s="136"/>
      <c r="G105" s="136"/>
      <c r="H105" s="136"/>
      <c r="I105" s="136"/>
      <c r="J105" s="136"/>
      <c r="K105" s="136"/>
      <c r="L105" s="136"/>
    </row>
    <row r="106" spans="1:16" s="143" customFormat="1" ht="24.6" customHeight="1">
      <c r="A106" s="136"/>
      <c r="D106" s="80"/>
      <c r="E106" s="80" t="s">
        <v>10</v>
      </c>
      <c r="F106" s="136"/>
      <c r="G106" s="136"/>
      <c r="H106" s="136"/>
      <c r="I106" s="136"/>
      <c r="J106" s="136"/>
      <c r="K106" s="136"/>
      <c r="L106" s="136"/>
    </row>
    <row r="107" spans="1:16" s="492" customFormat="1" ht="24.6" customHeight="1">
      <c r="A107" s="675" t="s">
        <v>868</v>
      </c>
      <c r="B107" s="675"/>
      <c r="C107" s="675"/>
      <c r="D107" s="675"/>
      <c r="E107" s="675"/>
      <c r="F107" s="675"/>
      <c r="G107" s="675"/>
      <c r="H107" s="675"/>
      <c r="I107" s="675"/>
      <c r="J107" s="675"/>
      <c r="K107" s="675"/>
      <c r="L107" s="675"/>
      <c r="M107" s="675"/>
      <c r="N107" s="675"/>
      <c r="O107" s="675"/>
      <c r="P107" s="495"/>
    </row>
    <row r="108" spans="1:16" s="492" customFormat="1" ht="24.6" customHeight="1">
      <c r="A108" s="332"/>
      <c r="B108" s="332"/>
      <c r="C108" s="332"/>
      <c r="D108" s="332"/>
      <c r="E108" s="332"/>
      <c r="F108" s="332"/>
      <c r="G108" s="332"/>
      <c r="H108" s="332"/>
      <c r="I108" s="332"/>
      <c r="J108" s="332"/>
      <c r="K108" s="332"/>
      <c r="L108" s="332"/>
      <c r="M108" s="332"/>
      <c r="N108" s="332"/>
      <c r="O108" s="332"/>
      <c r="P108" s="495"/>
    </row>
    <row r="109" spans="1:16" s="143" customFormat="1" ht="29.1" customHeight="1">
      <c r="A109" s="150" t="s">
        <v>1027</v>
      </c>
    </row>
    <row r="110" spans="1:16" s="492" customFormat="1" ht="29.1" customHeight="1">
      <c r="A110" s="150" t="s">
        <v>1028</v>
      </c>
      <c r="B110" s="158"/>
      <c r="C110" s="150"/>
      <c r="D110" s="160"/>
      <c r="E110" s="150"/>
      <c r="F110" s="511"/>
      <c r="G110" s="511"/>
      <c r="H110" s="150"/>
      <c r="I110" s="511"/>
      <c r="J110" s="150"/>
      <c r="K110" s="150"/>
      <c r="L110" s="136"/>
      <c r="M110" s="495"/>
      <c r="N110" s="495"/>
      <c r="O110" s="495"/>
      <c r="P110" s="509"/>
    </row>
    <row r="111" spans="1:16" s="492" customFormat="1" ht="29.1" customHeight="1">
      <c r="A111" s="150" t="s">
        <v>869</v>
      </c>
      <c r="B111" s="80"/>
      <c r="C111" s="143"/>
      <c r="D111" s="153"/>
      <c r="E111" s="143"/>
      <c r="F111" s="162"/>
      <c r="G111" s="162"/>
      <c r="H111" s="143"/>
      <c r="I111" s="162"/>
      <c r="J111" s="143"/>
      <c r="K111" s="143"/>
      <c r="L111" s="143"/>
      <c r="M111" s="495"/>
      <c r="N111" s="495"/>
      <c r="O111" s="495"/>
      <c r="P111" s="509"/>
    </row>
    <row r="112" spans="1:16" s="492" customFormat="1" ht="29.1" customHeight="1">
      <c r="A112" s="125" t="s">
        <v>1029</v>
      </c>
      <c r="B112" s="495"/>
      <c r="C112" s="495"/>
      <c r="E112" s="60"/>
      <c r="F112" s="60"/>
      <c r="G112" s="60"/>
      <c r="H112" s="60"/>
      <c r="I112" s="495"/>
      <c r="J112" s="495"/>
      <c r="K112" s="512"/>
      <c r="L112" s="512"/>
      <c r="M112" s="495"/>
      <c r="N112" s="495"/>
      <c r="O112" s="495"/>
      <c r="P112" s="509"/>
    </row>
    <row r="113" spans="1:16" s="492" customFormat="1" ht="29.1" customHeight="1">
      <c r="A113" s="513" t="s">
        <v>870</v>
      </c>
      <c r="B113" s="510"/>
      <c r="C113" s="510"/>
      <c r="E113" s="60"/>
      <c r="F113" s="60"/>
      <c r="G113" s="60"/>
      <c r="H113" s="60"/>
      <c r="I113" s="495"/>
      <c r="J113" s="495"/>
      <c r="K113" s="512"/>
      <c r="L113" s="512"/>
      <c r="M113" s="495"/>
      <c r="N113" s="495"/>
      <c r="O113" s="495"/>
      <c r="P113" s="509"/>
    </row>
    <row r="114" spans="1:16" s="492" customFormat="1" ht="29.1" customHeight="1">
      <c r="A114" s="513" t="s">
        <v>871</v>
      </c>
      <c r="B114" s="510"/>
      <c r="C114" s="510"/>
      <c r="E114" s="60"/>
      <c r="F114" s="60"/>
      <c r="G114" s="60"/>
      <c r="H114" s="60"/>
      <c r="I114" s="495"/>
      <c r="J114" s="495"/>
      <c r="K114" s="512"/>
      <c r="L114" s="512"/>
      <c r="M114" s="495"/>
      <c r="N114" s="495"/>
      <c r="O114" s="495"/>
      <c r="P114" s="509"/>
    </row>
    <row r="115" spans="1:16" s="492" customFormat="1" ht="29.1" customHeight="1">
      <c r="A115" s="60" t="s">
        <v>976</v>
      </c>
      <c r="B115" s="60"/>
      <c r="C115" s="60"/>
      <c r="D115" s="79"/>
      <c r="E115" s="60"/>
      <c r="F115" s="60"/>
      <c r="G115" s="60"/>
      <c r="I115" s="173"/>
      <c r="J115" s="173"/>
      <c r="K115" s="173"/>
      <c r="L115" s="503"/>
      <c r="M115" s="173"/>
      <c r="N115" s="503"/>
      <c r="O115" s="173"/>
    </row>
    <row r="116" spans="1:16" s="492" customFormat="1" ht="29.1" customHeight="1">
      <c r="A116" s="60" t="s">
        <v>872</v>
      </c>
      <c r="B116" s="60"/>
      <c r="C116" s="60"/>
      <c r="D116" s="79"/>
      <c r="E116" s="60"/>
      <c r="F116" s="60"/>
      <c r="G116" s="60"/>
      <c r="I116" s="173"/>
      <c r="J116" s="173"/>
      <c r="K116" s="173"/>
      <c r="L116" s="503"/>
      <c r="M116" s="173"/>
      <c r="N116" s="503"/>
      <c r="O116" s="173"/>
    </row>
    <row r="117" spans="1:16" s="492" customFormat="1" ht="29.1" customHeight="1">
      <c r="A117" s="60"/>
      <c r="B117" s="60"/>
      <c r="C117" s="60"/>
      <c r="D117" s="79"/>
      <c r="E117" s="332"/>
      <c r="F117" s="332"/>
      <c r="G117" s="332"/>
      <c r="H117" s="332"/>
      <c r="I117" s="332"/>
      <c r="J117" s="332"/>
      <c r="K117" s="332"/>
      <c r="L117" s="332"/>
      <c r="M117" s="332"/>
      <c r="N117" s="332"/>
      <c r="O117" s="215" t="s">
        <v>402</v>
      </c>
    </row>
    <row r="118" spans="1:16" s="492" customFormat="1" ht="29.1" customHeight="1">
      <c r="A118" s="60"/>
      <c r="B118" s="60"/>
      <c r="C118" s="60"/>
      <c r="D118" s="79"/>
      <c r="E118" s="332"/>
      <c r="F118" s="332"/>
      <c r="H118" s="80"/>
      <c r="I118" s="659" t="s">
        <v>974</v>
      </c>
      <c r="J118" s="659"/>
      <c r="K118" s="659"/>
      <c r="L118" s="659"/>
      <c r="M118" s="659"/>
      <c r="N118" s="659"/>
      <c r="O118" s="659"/>
    </row>
    <row r="119" spans="1:16" s="492" customFormat="1" ht="29.1" customHeight="1">
      <c r="A119" s="514"/>
      <c r="B119" s="514"/>
      <c r="C119" s="514"/>
      <c r="F119" s="332"/>
      <c r="G119" s="336" t="s">
        <v>836</v>
      </c>
      <c r="I119" s="176" t="s">
        <v>873</v>
      </c>
      <c r="J119" s="333"/>
      <c r="K119" s="515" t="s">
        <v>874</v>
      </c>
      <c r="L119" s="127"/>
      <c r="M119" s="295" t="s">
        <v>875</v>
      </c>
      <c r="N119" s="127"/>
      <c r="O119" s="295" t="s">
        <v>412</v>
      </c>
    </row>
    <row r="120" spans="1:16" s="492" customFormat="1" ht="29.1" customHeight="1">
      <c r="A120" s="516" t="s">
        <v>876</v>
      </c>
      <c r="B120" s="514"/>
      <c r="C120" s="514"/>
      <c r="F120" s="332"/>
      <c r="G120" s="60"/>
      <c r="I120" s="60"/>
      <c r="K120" s="495"/>
      <c r="L120" s="495"/>
      <c r="M120" s="512"/>
      <c r="N120" s="495"/>
      <c r="O120" s="495"/>
    </row>
    <row r="121" spans="1:16" s="492" customFormat="1" ht="29.1" customHeight="1">
      <c r="A121" s="507" t="s">
        <v>877</v>
      </c>
      <c r="B121" s="91"/>
      <c r="C121" s="91"/>
      <c r="D121" s="91"/>
      <c r="F121" s="60"/>
      <c r="G121" s="216">
        <v>24</v>
      </c>
      <c r="I121" s="624">
        <v>0</v>
      </c>
      <c r="J121" s="623"/>
      <c r="K121" s="624">
        <v>351150000</v>
      </c>
      <c r="L121" s="623"/>
      <c r="M121" s="624">
        <v>0</v>
      </c>
      <c r="N121" s="628"/>
      <c r="O121" s="628">
        <f>SUM(I121:M121)</f>
        <v>351150000</v>
      </c>
      <c r="P121" s="495"/>
    </row>
    <row r="122" spans="1:16" s="492" customFormat="1" ht="29.1" customHeight="1">
      <c r="A122" s="507" t="s">
        <v>878</v>
      </c>
      <c r="B122" s="91"/>
      <c r="C122" s="91"/>
      <c r="D122" s="91"/>
      <c r="F122" s="60"/>
      <c r="G122" s="216">
        <v>25</v>
      </c>
      <c r="I122" s="624">
        <v>0</v>
      </c>
      <c r="J122" s="623"/>
      <c r="K122" s="624">
        <v>833644165.23000002</v>
      </c>
      <c r="L122" s="623"/>
      <c r="M122" s="624">
        <v>0</v>
      </c>
      <c r="N122" s="628"/>
      <c r="O122" s="628">
        <f t="shared" ref="O122:O123" si="11">SUM(I122:M122)</f>
        <v>833644165.23000002</v>
      </c>
      <c r="P122" s="495"/>
    </row>
    <row r="123" spans="1:16" s="492" customFormat="1" ht="29.1" customHeight="1">
      <c r="A123" s="517" t="s">
        <v>424</v>
      </c>
      <c r="B123" s="91"/>
      <c r="C123" s="91"/>
      <c r="D123" s="91"/>
      <c r="F123" s="60"/>
      <c r="G123" s="216"/>
      <c r="I123" s="624">
        <v>0</v>
      </c>
      <c r="J123" s="623"/>
      <c r="K123" s="624">
        <v>273889896.51999998</v>
      </c>
      <c r="L123" s="623"/>
      <c r="M123" s="624">
        <v>0</v>
      </c>
      <c r="N123" s="628"/>
      <c r="O123" s="628">
        <f t="shared" si="11"/>
        <v>273889896.51999998</v>
      </c>
      <c r="P123" s="495"/>
    </row>
    <row r="124" spans="1:16" s="492" customFormat="1" ht="29.1" customHeight="1">
      <c r="A124" s="507" t="s">
        <v>879</v>
      </c>
      <c r="B124" s="91"/>
      <c r="C124" s="91"/>
      <c r="D124" s="91"/>
      <c r="F124" s="60"/>
      <c r="G124" s="216">
        <v>27</v>
      </c>
      <c r="I124" s="624">
        <v>0</v>
      </c>
      <c r="J124" s="623"/>
      <c r="K124" s="624">
        <v>0</v>
      </c>
      <c r="L124" s="623"/>
      <c r="M124" s="624">
        <v>1013609100</v>
      </c>
      <c r="N124" s="628"/>
      <c r="O124" s="628">
        <f>SUM(I124:M124)</f>
        <v>1013609100</v>
      </c>
      <c r="P124" s="495"/>
    </row>
    <row r="125" spans="1:16" s="492" customFormat="1" ht="29.1" customHeight="1">
      <c r="A125" s="507" t="s">
        <v>635</v>
      </c>
      <c r="B125" s="91"/>
      <c r="C125" s="91"/>
      <c r="D125" s="91"/>
      <c r="F125" s="60"/>
      <c r="G125" s="216">
        <v>26</v>
      </c>
      <c r="I125" s="624">
        <v>0</v>
      </c>
      <c r="J125" s="623"/>
      <c r="K125" s="624">
        <v>32974846.23</v>
      </c>
      <c r="L125" s="623"/>
      <c r="M125" s="624">
        <v>26360449.499999981</v>
      </c>
      <c r="N125" s="628"/>
      <c r="O125" s="628">
        <f t="shared" ref="O125" si="12">SUM(I125:M125)</f>
        <v>59335295.729999982</v>
      </c>
      <c r="P125" s="495"/>
    </row>
    <row r="126" spans="1:16" s="492" customFormat="1" ht="29.1" customHeight="1" thickBot="1">
      <c r="A126" s="516" t="s">
        <v>880</v>
      </c>
      <c r="B126" s="514"/>
      <c r="C126" s="514"/>
      <c r="E126" s="518"/>
      <c r="F126" s="332"/>
      <c r="I126" s="519">
        <v>0</v>
      </c>
      <c r="J126" s="158"/>
      <c r="K126" s="520">
        <f>SUM(K120:K125)</f>
        <v>1491658907.98</v>
      </c>
      <c r="L126" s="158"/>
      <c r="M126" s="520">
        <f>SUM(M120:M125)</f>
        <v>1039969549.5</v>
      </c>
      <c r="N126" s="158"/>
      <c r="O126" s="520">
        <f>SUM(O120:O125)</f>
        <v>2531628457.48</v>
      </c>
    </row>
    <row r="127" spans="1:16" s="492" customFormat="1" ht="29.1" customHeight="1" thickTop="1">
      <c r="A127" s="514"/>
      <c r="B127" s="514"/>
      <c r="C127" s="514"/>
      <c r="E127" s="332"/>
      <c r="F127" s="332"/>
      <c r="G127" s="332"/>
      <c r="H127" s="332"/>
      <c r="I127" s="332"/>
      <c r="J127" s="332"/>
      <c r="K127" s="332"/>
      <c r="L127" s="332"/>
      <c r="M127" s="332"/>
      <c r="N127" s="332"/>
      <c r="O127" s="215" t="s">
        <v>402</v>
      </c>
    </row>
    <row r="128" spans="1:16" s="492" customFormat="1" ht="29.1" customHeight="1">
      <c r="A128" s="514"/>
      <c r="B128" s="514"/>
      <c r="C128" s="514"/>
      <c r="E128" s="332"/>
      <c r="F128" s="332"/>
      <c r="H128" s="377"/>
      <c r="I128" s="659" t="s">
        <v>975</v>
      </c>
      <c r="J128" s="659"/>
      <c r="K128" s="659"/>
      <c r="L128" s="659"/>
      <c r="M128" s="659"/>
      <c r="N128" s="659"/>
      <c r="O128" s="659"/>
    </row>
    <row r="129" spans="1:16" s="492" customFormat="1" ht="29.1" customHeight="1">
      <c r="A129" s="514"/>
      <c r="B129" s="514"/>
      <c r="C129" s="514"/>
      <c r="F129" s="332"/>
      <c r="G129" s="336" t="s">
        <v>836</v>
      </c>
      <c r="H129" s="333"/>
      <c r="I129" s="176" t="s">
        <v>873</v>
      </c>
      <c r="J129" s="333"/>
      <c r="K129" s="515" t="s">
        <v>874</v>
      </c>
      <c r="L129" s="127"/>
      <c r="M129" s="295" t="s">
        <v>875</v>
      </c>
      <c r="N129" s="127"/>
      <c r="O129" s="295" t="s">
        <v>412</v>
      </c>
    </row>
    <row r="130" spans="1:16" s="492" customFormat="1" ht="29.1" customHeight="1">
      <c r="A130" s="516" t="s">
        <v>876</v>
      </c>
      <c r="B130" s="514"/>
      <c r="C130" s="514"/>
      <c r="F130" s="332"/>
      <c r="G130" s="332"/>
      <c r="I130" s="60"/>
      <c r="K130" s="495"/>
      <c r="L130" s="495"/>
      <c r="M130" s="512"/>
      <c r="N130" s="495"/>
      <c r="O130" s="495"/>
    </row>
    <row r="131" spans="1:16" s="492" customFormat="1" ht="29.1" customHeight="1">
      <c r="A131" s="507" t="s">
        <v>881</v>
      </c>
      <c r="B131" s="91"/>
      <c r="C131" s="91"/>
      <c r="D131" s="91"/>
      <c r="F131" s="60"/>
      <c r="G131" s="216">
        <v>24</v>
      </c>
      <c r="H131" s="158"/>
      <c r="I131" s="502">
        <v>0</v>
      </c>
      <c r="J131" s="502"/>
      <c r="K131" s="502">
        <v>351150000</v>
      </c>
      <c r="L131" s="502"/>
      <c r="M131" s="502">
        <v>0</v>
      </c>
      <c r="N131" s="502">
        <v>0</v>
      </c>
      <c r="O131" s="509">
        <f>SUM(I131:M131)</f>
        <v>351150000</v>
      </c>
      <c r="P131" s="495"/>
    </row>
    <row r="132" spans="1:16" s="492" customFormat="1" ht="29.1" customHeight="1">
      <c r="A132" s="507" t="s">
        <v>878</v>
      </c>
      <c r="B132" s="91"/>
      <c r="C132" s="91"/>
      <c r="D132" s="91"/>
      <c r="F132" s="60"/>
      <c r="G132" s="216">
        <v>25</v>
      </c>
      <c r="H132" s="158"/>
      <c r="I132" s="502">
        <v>0</v>
      </c>
      <c r="J132" s="502"/>
      <c r="K132" s="502">
        <v>797793663.12000012</v>
      </c>
      <c r="L132" s="502"/>
      <c r="M132" s="502">
        <v>0</v>
      </c>
      <c r="N132" s="502">
        <v>0</v>
      </c>
      <c r="O132" s="509">
        <f>SUM(I132:M132)</f>
        <v>797793663.12000012</v>
      </c>
      <c r="P132" s="495"/>
    </row>
    <row r="133" spans="1:16" s="492" customFormat="1" ht="29.1" customHeight="1">
      <c r="A133" s="517" t="s">
        <v>424</v>
      </c>
      <c r="B133" s="91"/>
      <c r="C133" s="91"/>
      <c r="D133" s="91"/>
      <c r="F133" s="60"/>
      <c r="G133" s="216"/>
      <c r="H133" s="158"/>
      <c r="I133" s="502">
        <v>0</v>
      </c>
      <c r="J133" s="502"/>
      <c r="K133" s="502">
        <v>267751144.90000001</v>
      </c>
      <c r="L133" s="502"/>
      <c r="M133" s="502">
        <v>0</v>
      </c>
      <c r="N133" s="502">
        <v>0</v>
      </c>
      <c r="O133" s="509">
        <f>SUM(I133:M133)</f>
        <v>267751144.90000001</v>
      </c>
      <c r="P133" s="495"/>
    </row>
    <row r="134" spans="1:16" s="492" customFormat="1" ht="29.1" customHeight="1">
      <c r="A134" s="507" t="s">
        <v>635</v>
      </c>
      <c r="B134" s="91"/>
      <c r="C134" s="91"/>
      <c r="D134" s="91"/>
      <c r="F134" s="60"/>
      <c r="G134" s="216">
        <v>26</v>
      </c>
      <c r="H134" s="158"/>
      <c r="I134" s="502">
        <v>0</v>
      </c>
      <c r="J134" s="502"/>
      <c r="K134" s="502">
        <v>26762628.559999999</v>
      </c>
      <c r="L134" s="502"/>
      <c r="M134" s="502">
        <v>17036999.100000013</v>
      </c>
      <c r="N134" s="502">
        <v>0</v>
      </c>
      <c r="O134" s="509">
        <f>SUM(I134:M134)</f>
        <v>43799627.660000011</v>
      </c>
      <c r="P134" s="495"/>
    </row>
    <row r="135" spans="1:16" s="492" customFormat="1" ht="29.1" customHeight="1" thickBot="1">
      <c r="A135" s="516" t="s">
        <v>880</v>
      </c>
      <c r="B135" s="514"/>
      <c r="C135" s="514"/>
      <c r="E135" s="60"/>
      <c r="F135" s="60"/>
      <c r="H135" s="158"/>
      <c r="I135" s="520">
        <f>SUM(I131:I134)</f>
        <v>0</v>
      </c>
      <c r="J135" s="158"/>
      <c r="K135" s="520">
        <f>SUM(K131:K134)</f>
        <v>1443457436.5800002</v>
      </c>
      <c r="L135" s="158"/>
      <c r="M135" s="520">
        <f>SUM(M131:M134)</f>
        <v>17036999.100000013</v>
      </c>
      <c r="N135" s="158"/>
      <c r="O135" s="520">
        <f>SUM(O131:O134)</f>
        <v>1460494435.6800003</v>
      </c>
    </row>
    <row r="136" spans="1:16" s="143" customFormat="1" ht="29.1" customHeight="1" thickTop="1">
      <c r="A136" s="79"/>
    </row>
    <row r="137" spans="1:16" s="143" customFormat="1" ht="29.1" customHeight="1">
      <c r="A137" s="79"/>
    </row>
    <row r="138" spans="1:16" s="143" customFormat="1" ht="29.1" customHeight="1">
      <c r="A138" s="79"/>
    </row>
    <row r="139" spans="1:16" s="143" customFormat="1" ht="29.1" customHeight="1">
      <c r="A139" s="79"/>
    </row>
    <row r="140" spans="1:16" s="143" customFormat="1" ht="29.1" customHeight="1">
      <c r="A140" s="79"/>
    </row>
    <row r="141" spans="1:16" s="143" customFormat="1" ht="29.1" customHeight="1">
      <c r="A141" s="79"/>
    </row>
    <row r="142" spans="1:16" s="143" customFormat="1" ht="24.6" customHeight="1">
      <c r="A142" s="136"/>
      <c r="B142" s="80"/>
      <c r="D142" s="80"/>
      <c r="E142" s="80" t="s">
        <v>9</v>
      </c>
      <c r="F142" s="136"/>
      <c r="G142" s="136"/>
      <c r="H142" s="136"/>
      <c r="I142" s="136"/>
      <c r="J142" s="136"/>
      <c r="K142" s="136"/>
      <c r="L142" s="136"/>
    </row>
    <row r="143" spans="1:16" s="143" customFormat="1" ht="24.6" customHeight="1">
      <c r="A143" s="136"/>
      <c r="D143" s="80"/>
      <c r="E143" s="80" t="s">
        <v>10</v>
      </c>
      <c r="F143" s="136"/>
      <c r="G143" s="136"/>
      <c r="H143" s="136"/>
      <c r="I143" s="136"/>
      <c r="J143" s="136"/>
      <c r="K143" s="136"/>
      <c r="L143" s="136"/>
    </row>
    <row r="144" spans="1:16" s="143" customFormat="1" ht="24.6" customHeight="1">
      <c r="A144" s="136"/>
      <c r="D144" s="80"/>
      <c r="E144" s="80"/>
      <c r="F144" s="136"/>
      <c r="G144" s="136"/>
      <c r="H144" s="136"/>
      <c r="I144" s="136"/>
      <c r="J144" s="136"/>
      <c r="K144" s="136"/>
      <c r="L144" s="136"/>
    </row>
    <row r="145" spans="1:16" s="492" customFormat="1" ht="24.6" customHeight="1">
      <c r="A145" s="675" t="s">
        <v>882</v>
      </c>
      <c r="B145" s="675"/>
      <c r="C145" s="675"/>
      <c r="D145" s="675"/>
      <c r="E145" s="675"/>
      <c r="F145" s="675"/>
      <c r="G145" s="675"/>
      <c r="H145" s="675"/>
      <c r="I145" s="675"/>
      <c r="J145" s="675"/>
      <c r="K145" s="675"/>
      <c r="L145" s="675"/>
      <c r="M145" s="675"/>
      <c r="N145" s="675"/>
      <c r="O145" s="675"/>
      <c r="P145" s="495"/>
    </row>
    <row r="146" spans="1:16" s="492" customFormat="1" ht="24.6" customHeight="1">
      <c r="A146" s="332"/>
      <c r="B146" s="332"/>
      <c r="C146" s="332"/>
      <c r="D146" s="332"/>
      <c r="E146" s="332"/>
      <c r="F146" s="332"/>
      <c r="G146" s="332"/>
      <c r="H146" s="332"/>
      <c r="I146" s="332"/>
      <c r="J146" s="332"/>
      <c r="K146" s="332"/>
      <c r="L146" s="332"/>
      <c r="M146" s="332"/>
      <c r="N146" s="332"/>
      <c r="O146" s="332"/>
      <c r="P146" s="495"/>
    </row>
    <row r="147" spans="1:16" s="143" customFormat="1" ht="29.1" customHeight="1">
      <c r="A147" s="150" t="s">
        <v>1027</v>
      </c>
    </row>
    <row r="148" spans="1:16" s="492" customFormat="1" ht="29.1" customHeight="1">
      <c r="A148" s="60"/>
      <c r="B148" s="60"/>
      <c r="C148" s="60"/>
      <c r="D148" s="79"/>
      <c r="E148" s="332"/>
      <c r="F148" s="332"/>
      <c r="H148" s="332"/>
      <c r="I148" s="332"/>
      <c r="J148" s="332"/>
      <c r="K148" s="332"/>
      <c r="L148" s="332"/>
      <c r="M148" s="332"/>
      <c r="N148" s="332"/>
      <c r="O148" s="215" t="s">
        <v>402</v>
      </c>
    </row>
    <row r="149" spans="1:16" s="492" customFormat="1" ht="29.1" customHeight="1">
      <c r="A149" s="60"/>
      <c r="B149" s="60"/>
      <c r="C149" s="60"/>
      <c r="D149" s="79"/>
      <c r="E149" s="332"/>
      <c r="F149" s="332"/>
      <c r="I149" s="659" t="s">
        <v>832</v>
      </c>
      <c r="J149" s="659"/>
      <c r="K149" s="659"/>
      <c r="L149" s="659"/>
      <c r="M149" s="659"/>
      <c r="N149" s="659"/>
      <c r="O149" s="659"/>
    </row>
    <row r="150" spans="1:16" s="492" customFormat="1" ht="29.1" customHeight="1">
      <c r="A150" s="514"/>
      <c r="B150" s="514"/>
      <c r="C150" s="514"/>
      <c r="F150" s="332"/>
      <c r="G150" s="336" t="s">
        <v>836</v>
      </c>
      <c r="I150" s="176" t="s">
        <v>873</v>
      </c>
      <c r="J150" s="333"/>
      <c r="K150" s="515" t="s">
        <v>874</v>
      </c>
      <c r="L150" s="127"/>
      <c r="M150" s="295" t="s">
        <v>875</v>
      </c>
      <c r="N150" s="127"/>
      <c r="O150" s="295" t="s">
        <v>412</v>
      </c>
    </row>
    <row r="151" spans="1:16" s="492" customFormat="1" ht="29.1" customHeight="1">
      <c r="A151" s="516" t="s">
        <v>876</v>
      </c>
      <c r="B151" s="514"/>
      <c r="C151" s="514"/>
      <c r="F151" s="332"/>
      <c r="G151" s="60"/>
      <c r="I151" s="60"/>
      <c r="K151" s="495"/>
      <c r="L151" s="495"/>
      <c r="M151" s="512"/>
      <c r="N151" s="495"/>
      <c r="O151" s="495"/>
    </row>
    <row r="152" spans="1:16" s="492" customFormat="1" ht="29.1" customHeight="1">
      <c r="A152" s="507" t="s">
        <v>877</v>
      </c>
      <c r="B152" s="91"/>
      <c r="C152" s="91"/>
      <c r="D152" s="91"/>
      <c r="F152" s="60"/>
      <c r="G152" s="216">
        <v>24</v>
      </c>
      <c r="I152" s="502">
        <v>0</v>
      </c>
      <c r="J152" s="158"/>
      <c r="K152" s="158">
        <v>30000000</v>
      </c>
      <c r="L152" s="158"/>
      <c r="M152" s="502">
        <v>0</v>
      </c>
      <c r="N152" s="509"/>
      <c r="O152" s="509">
        <f>SUM(I152:M152)</f>
        <v>30000000</v>
      </c>
      <c r="P152" s="495"/>
    </row>
    <row r="153" spans="1:16" s="492" customFormat="1" ht="29.1" customHeight="1">
      <c r="A153" s="507" t="s">
        <v>878</v>
      </c>
      <c r="B153" s="91"/>
      <c r="C153" s="91"/>
      <c r="D153" s="91"/>
      <c r="F153" s="60"/>
      <c r="G153" s="216">
        <v>25</v>
      </c>
      <c r="I153" s="502">
        <v>0</v>
      </c>
      <c r="J153" s="158"/>
      <c r="K153" s="158">
        <v>878671408.05000019</v>
      </c>
      <c r="L153" s="158"/>
      <c r="M153" s="502">
        <v>0</v>
      </c>
      <c r="N153" s="509"/>
      <c r="O153" s="509">
        <f>SUM(I153:M153)</f>
        <v>878671408.05000019</v>
      </c>
      <c r="P153" s="495"/>
    </row>
    <row r="154" spans="1:16" s="492" customFormat="1" ht="29.1" customHeight="1">
      <c r="A154" s="517" t="s">
        <v>424</v>
      </c>
      <c r="B154" s="91"/>
      <c r="C154" s="91"/>
      <c r="D154" s="91"/>
      <c r="F154" s="60"/>
      <c r="G154" s="60"/>
      <c r="I154" s="502">
        <v>0</v>
      </c>
      <c r="J154" s="158"/>
      <c r="K154" s="158">
        <v>256412761.80000001</v>
      </c>
      <c r="L154" s="158"/>
      <c r="M154" s="502">
        <v>0</v>
      </c>
      <c r="N154" s="509"/>
      <c r="O154" s="509">
        <f>SUM(I154:M154)</f>
        <v>256412761.80000001</v>
      </c>
      <c r="P154" s="495"/>
    </row>
    <row r="155" spans="1:16" s="492" customFormat="1" ht="29.1" customHeight="1">
      <c r="A155" s="507" t="s">
        <v>879</v>
      </c>
      <c r="B155" s="91"/>
      <c r="C155" s="91"/>
      <c r="D155" s="91"/>
      <c r="F155" s="60"/>
      <c r="G155" s="216">
        <v>27</v>
      </c>
      <c r="I155" s="502">
        <v>0</v>
      </c>
      <c r="J155" s="158"/>
      <c r="K155" s="158">
        <v>0</v>
      </c>
      <c r="L155" s="158"/>
      <c r="M155" s="158">
        <v>1369689100</v>
      </c>
      <c r="N155" s="509"/>
      <c r="O155" s="509">
        <f>SUM(I155:M155)</f>
        <v>1369689100</v>
      </c>
      <c r="P155" s="495"/>
    </row>
    <row r="156" spans="1:16" s="492" customFormat="1" ht="29.1" customHeight="1">
      <c r="A156" s="507" t="s">
        <v>635</v>
      </c>
      <c r="B156" s="91"/>
      <c r="C156" s="91"/>
      <c r="D156" s="91"/>
      <c r="F156" s="60"/>
      <c r="G156" s="216">
        <v>26</v>
      </c>
      <c r="I156" s="502">
        <v>0</v>
      </c>
      <c r="J156" s="158"/>
      <c r="K156" s="158">
        <v>36463274.039999999</v>
      </c>
      <c r="L156" s="158"/>
      <c r="M156" s="158">
        <v>28241018.149999991</v>
      </c>
      <c r="N156" s="509"/>
      <c r="O156" s="509">
        <f>SUM(I156:M156)</f>
        <v>64704292.18999999</v>
      </c>
      <c r="P156" s="495"/>
    </row>
    <row r="157" spans="1:16" s="492" customFormat="1" ht="29.1" customHeight="1" thickBot="1">
      <c r="A157" s="516" t="s">
        <v>880</v>
      </c>
      <c r="B157" s="514"/>
      <c r="C157" s="514"/>
      <c r="E157" s="518"/>
      <c r="F157" s="332"/>
      <c r="I157" s="519">
        <v>0</v>
      </c>
      <c r="J157" s="158"/>
      <c r="K157" s="520">
        <f>SUM(K151:K156)</f>
        <v>1201547443.8900001</v>
      </c>
      <c r="L157" s="158"/>
      <c r="M157" s="520">
        <f>SUM(M151:M156)</f>
        <v>1397930118.1500001</v>
      </c>
      <c r="N157" s="158"/>
      <c r="O157" s="520">
        <f>SUM(O151:O156)</f>
        <v>2599477562.0400004</v>
      </c>
    </row>
    <row r="158" spans="1:16" s="492" customFormat="1" ht="29.1" customHeight="1" thickTop="1">
      <c r="A158" s="514"/>
      <c r="B158" s="514"/>
      <c r="C158" s="514"/>
      <c r="E158" s="332"/>
      <c r="F158" s="332"/>
      <c r="G158" s="332"/>
      <c r="H158" s="332"/>
      <c r="I158" s="332"/>
      <c r="J158" s="332"/>
      <c r="K158" s="332"/>
      <c r="L158" s="332"/>
      <c r="M158" s="332"/>
      <c r="N158" s="332"/>
      <c r="O158" s="215" t="s">
        <v>402</v>
      </c>
    </row>
    <row r="159" spans="1:16" s="492" customFormat="1" ht="29.1" customHeight="1">
      <c r="A159" s="514"/>
      <c r="B159" s="514"/>
      <c r="C159" s="514"/>
      <c r="E159" s="332"/>
      <c r="F159" s="332"/>
      <c r="H159" s="80"/>
      <c r="I159" s="659" t="s">
        <v>867</v>
      </c>
      <c r="J159" s="659"/>
      <c r="K159" s="659"/>
      <c r="L159" s="659"/>
      <c r="M159" s="659"/>
      <c r="N159" s="659"/>
      <c r="O159" s="659"/>
    </row>
    <row r="160" spans="1:16" s="492" customFormat="1" ht="29.1" customHeight="1">
      <c r="A160" s="514"/>
      <c r="B160" s="514"/>
      <c r="C160" s="514"/>
      <c r="F160" s="332"/>
      <c r="G160" s="336" t="s">
        <v>836</v>
      </c>
      <c r="I160" s="176" t="s">
        <v>873</v>
      </c>
      <c r="J160" s="333"/>
      <c r="K160" s="515" t="s">
        <v>874</v>
      </c>
      <c r="L160" s="127"/>
      <c r="M160" s="295" t="s">
        <v>875</v>
      </c>
      <c r="N160" s="127"/>
      <c r="O160" s="295" t="s">
        <v>412</v>
      </c>
    </row>
    <row r="161" spans="1:16" s="492" customFormat="1" ht="29.1" customHeight="1">
      <c r="A161" s="516" t="s">
        <v>876</v>
      </c>
      <c r="B161" s="514"/>
      <c r="C161" s="514"/>
      <c r="F161" s="332"/>
      <c r="G161" s="332"/>
      <c r="I161" s="60"/>
      <c r="K161" s="495"/>
      <c r="L161" s="495"/>
      <c r="M161" s="512"/>
      <c r="N161" s="495"/>
      <c r="O161" s="495"/>
    </row>
    <row r="162" spans="1:16" s="492" customFormat="1" ht="29.1" customHeight="1">
      <c r="A162" s="507" t="s">
        <v>877</v>
      </c>
      <c r="B162" s="91"/>
      <c r="C162" s="91"/>
      <c r="D162" s="91"/>
      <c r="F162" s="60"/>
      <c r="G162" s="216">
        <v>24</v>
      </c>
      <c r="I162" s="502">
        <v>0</v>
      </c>
      <c r="J162" s="158"/>
      <c r="K162" s="158">
        <v>20000000</v>
      </c>
      <c r="L162" s="158"/>
      <c r="M162" s="502">
        <v>0</v>
      </c>
      <c r="N162" s="509"/>
      <c r="O162" s="509">
        <f>SUM(I162:M162)</f>
        <v>20000000</v>
      </c>
      <c r="P162" s="495"/>
    </row>
    <row r="163" spans="1:16" s="492" customFormat="1" ht="29.1" customHeight="1">
      <c r="A163" s="507" t="s">
        <v>878</v>
      </c>
      <c r="B163" s="91"/>
      <c r="C163" s="91"/>
      <c r="D163" s="91"/>
      <c r="F163" s="60"/>
      <c r="G163" s="216">
        <v>25</v>
      </c>
      <c r="I163" s="502">
        <v>0</v>
      </c>
      <c r="J163" s="158"/>
      <c r="K163" s="158">
        <v>844921346.6500001</v>
      </c>
      <c r="L163" s="158"/>
      <c r="M163" s="502">
        <v>0</v>
      </c>
      <c r="N163" s="509"/>
      <c r="O163" s="509">
        <f>SUM(I163:M163)</f>
        <v>844921346.6500001</v>
      </c>
      <c r="P163" s="495"/>
    </row>
    <row r="164" spans="1:16" s="492" customFormat="1" ht="29.1" customHeight="1">
      <c r="A164" s="517" t="s">
        <v>424</v>
      </c>
      <c r="B164" s="91"/>
      <c r="C164" s="91"/>
      <c r="D164" s="91"/>
      <c r="F164" s="60"/>
      <c r="G164" s="60"/>
      <c r="I164" s="502">
        <v>0</v>
      </c>
      <c r="J164" s="158"/>
      <c r="K164" s="158">
        <v>250743422.30000001</v>
      </c>
      <c r="L164" s="158"/>
      <c r="M164" s="502">
        <v>0</v>
      </c>
      <c r="N164" s="509"/>
      <c r="O164" s="509">
        <f>SUM(I164:M164)</f>
        <v>250743422.30000001</v>
      </c>
      <c r="P164" s="495"/>
    </row>
    <row r="165" spans="1:16" s="492" customFormat="1" ht="29.1" customHeight="1">
      <c r="A165" s="507" t="s">
        <v>879</v>
      </c>
      <c r="B165" s="91"/>
      <c r="C165" s="91"/>
      <c r="D165" s="91"/>
      <c r="F165" s="60"/>
      <c r="G165" s="216">
        <v>27</v>
      </c>
      <c r="I165" s="502">
        <v>0</v>
      </c>
      <c r="J165" s="158"/>
      <c r="K165" s="502">
        <v>0</v>
      </c>
      <c r="L165" s="158"/>
      <c r="M165" s="158">
        <v>351150000</v>
      </c>
      <c r="N165" s="509"/>
      <c r="O165" s="509">
        <f>SUM(I165:M165)</f>
        <v>351150000</v>
      </c>
      <c r="P165" s="495"/>
    </row>
    <row r="166" spans="1:16" s="492" customFormat="1" ht="29.1" customHeight="1">
      <c r="A166" s="507" t="s">
        <v>635</v>
      </c>
      <c r="B166" s="91"/>
      <c r="C166" s="91"/>
      <c r="D166" s="91"/>
      <c r="F166" s="60"/>
      <c r="G166" s="216">
        <v>26</v>
      </c>
      <c r="I166" s="502">
        <v>0</v>
      </c>
      <c r="J166" s="158"/>
      <c r="K166" s="158">
        <v>30909223.84</v>
      </c>
      <c r="L166" s="158"/>
      <c r="M166" s="158">
        <v>16894201.79000001</v>
      </c>
      <c r="N166" s="509"/>
      <c r="O166" s="509">
        <f>SUM(I166:M166)</f>
        <v>47803425.63000001</v>
      </c>
      <c r="P166" s="495"/>
    </row>
    <row r="167" spans="1:16" s="492" customFormat="1" ht="29.1" customHeight="1" thickBot="1">
      <c r="A167" s="516" t="s">
        <v>880</v>
      </c>
      <c r="B167" s="514"/>
      <c r="C167" s="514"/>
      <c r="E167" s="60"/>
      <c r="F167" s="60"/>
      <c r="I167" s="520">
        <f>SUM(I162:I166)</f>
        <v>0</v>
      </c>
      <c r="J167" s="158"/>
      <c r="K167" s="520">
        <f>SUM(K162:K166)</f>
        <v>1146573992.79</v>
      </c>
      <c r="L167" s="158"/>
      <c r="M167" s="520">
        <f>SUM(M162:M166)</f>
        <v>368044201.79000002</v>
      </c>
      <c r="N167" s="158"/>
      <c r="O167" s="520">
        <f>SUM(O162:O166)</f>
        <v>1514618194.5800002</v>
      </c>
    </row>
    <row r="168" spans="1:16" s="492" customFormat="1" ht="29.1" customHeight="1" thickTop="1">
      <c r="A168" s="516"/>
      <c r="B168" s="514"/>
      <c r="C168" s="514"/>
      <c r="E168" s="60"/>
      <c r="F168" s="60"/>
      <c r="I168" s="521"/>
      <c r="J168" s="158"/>
      <c r="K168" s="521"/>
      <c r="L168" s="158"/>
      <c r="M168" s="521"/>
      <c r="N168" s="158"/>
      <c r="O168" s="521"/>
    </row>
    <row r="169" spans="1:16" s="143" customFormat="1" ht="29.1" customHeight="1">
      <c r="A169" s="143" t="s">
        <v>1030</v>
      </c>
    </row>
    <row r="170" spans="1:16" s="143" customFormat="1" ht="29.1" customHeight="1">
      <c r="A170" s="143" t="s">
        <v>883</v>
      </c>
    </row>
    <row r="171" spans="1:16" s="143" customFormat="1" ht="29.1" customHeight="1">
      <c r="A171" s="143" t="s">
        <v>884</v>
      </c>
    </row>
    <row r="172" spans="1:16" s="143" customFormat="1" ht="29.1" customHeight="1">
      <c r="A172" s="143" t="s">
        <v>885</v>
      </c>
    </row>
    <row r="173" spans="1:16" s="143" customFormat="1" ht="29.1" customHeight="1">
      <c r="A173" s="143" t="s">
        <v>886</v>
      </c>
    </row>
    <row r="174" spans="1:16" s="143" customFormat="1" ht="29.1" customHeight="1">
      <c r="A174" s="79" t="s">
        <v>887</v>
      </c>
    </row>
    <row r="175" spans="1:16" s="143" customFormat="1" ht="29.1" customHeight="1">
      <c r="A175" s="79"/>
    </row>
    <row r="176" spans="1:16" s="143" customFormat="1" ht="29.1" customHeight="1">
      <c r="A176" s="79"/>
    </row>
    <row r="177" spans="1:16" s="143" customFormat="1" ht="29.1" customHeight="1">
      <c r="A177" s="79"/>
    </row>
    <row r="178" spans="1:16" s="143" customFormat="1" ht="29.1" customHeight="1">
      <c r="A178" s="79"/>
    </row>
    <row r="179" spans="1:16" s="143" customFormat="1" ht="29.1" customHeight="1">
      <c r="A179" s="79"/>
    </row>
    <row r="180" spans="1:16" s="143" customFormat="1" ht="29.1" customHeight="1">
      <c r="A180" s="79"/>
    </row>
    <row r="181" spans="1:16" s="143" customFormat="1" ht="24.6" customHeight="1">
      <c r="A181" s="136"/>
      <c r="B181" s="80"/>
      <c r="D181" s="80"/>
      <c r="E181" s="80" t="s">
        <v>9</v>
      </c>
      <c r="F181" s="136"/>
      <c r="G181" s="136"/>
      <c r="H181" s="136"/>
      <c r="I181" s="136"/>
      <c r="J181" s="136"/>
      <c r="K181" s="136"/>
      <c r="L181" s="136"/>
    </row>
    <row r="182" spans="1:16" s="143" customFormat="1" ht="24.6" customHeight="1">
      <c r="A182" s="136"/>
      <c r="D182" s="80"/>
      <c r="E182" s="80" t="s">
        <v>10</v>
      </c>
      <c r="F182" s="136"/>
      <c r="G182" s="136"/>
      <c r="H182" s="136"/>
      <c r="I182" s="136"/>
      <c r="J182" s="136"/>
      <c r="K182" s="136"/>
      <c r="L182" s="136"/>
    </row>
    <row r="183" spans="1:16" s="492" customFormat="1" ht="24.6" customHeight="1">
      <c r="A183" s="675" t="s">
        <v>888</v>
      </c>
      <c r="B183" s="675"/>
      <c r="C183" s="675"/>
      <c r="D183" s="675"/>
      <c r="E183" s="675"/>
      <c r="F183" s="675"/>
      <c r="G183" s="675"/>
      <c r="H183" s="675"/>
      <c r="I183" s="675"/>
      <c r="J183" s="675"/>
      <c r="K183" s="675"/>
      <c r="L183" s="675"/>
      <c r="M183" s="675"/>
      <c r="N183" s="675"/>
      <c r="O183" s="675"/>
      <c r="P183" s="495"/>
    </row>
    <row r="184" spans="1:16" s="492" customFormat="1" ht="24.6" customHeight="1">
      <c r="A184" s="332"/>
      <c r="B184" s="332"/>
      <c r="C184" s="332"/>
      <c r="D184" s="332"/>
      <c r="E184" s="332"/>
      <c r="F184" s="332"/>
      <c r="G184" s="332"/>
      <c r="H184" s="332"/>
      <c r="I184" s="332"/>
      <c r="J184" s="332"/>
      <c r="K184" s="332"/>
      <c r="L184" s="332"/>
      <c r="M184" s="332"/>
      <c r="N184" s="332"/>
      <c r="O184" s="332"/>
      <c r="P184" s="495"/>
    </row>
    <row r="185" spans="1:16" s="143" customFormat="1" ht="22.35" customHeight="1">
      <c r="A185" s="150" t="s">
        <v>1027</v>
      </c>
    </row>
    <row r="186" spans="1:16" s="492" customFormat="1" ht="22.35" customHeight="1">
      <c r="A186" s="79" t="s">
        <v>977</v>
      </c>
      <c r="B186" s="514"/>
      <c r="C186" s="514"/>
      <c r="D186" s="79"/>
      <c r="E186" s="60"/>
      <c r="F186" s="60"/>
      <c r="G186" s="60"/>
      <c r="I186" s="495"/>
      <c r="J186" s="495"/>
      <c r="K186" s="512"/>
      <c r="L186" s="512"/>
      <c r="M186" s="495"/>
      <c r="N186" s="495"/>
      <c r="O186" s="495"/>
    </row>
    <row r="187" spans="1:16" s="492" customFormat="1" ht="22.35" customHeight="1">
      <c r="A187" s="79"/>
      <c r="B187" s="514"/>
      <c r="C187" s="514"/>
      <c r="D187" s="79"/>
      <c r="E187" s="60"/>
      <c r="F187" s="60"/>
      <c r="G187" s="60"/>
      <c r="I187" s="150"/>
      <c r="J187" s="522"/>
      <c r="K187" s="523"/>
      <c r="L187" s="150"/>
      <c r="M187" s="91"/>
      <c r="N187" s="91"/>
      <c r="O187" s="215" t="s">
        <v>402</v>
      </c>
    </row>
    <row r="188" spans="1:16" s="492" customFormat="1" ht="22.35" customHeight="1">
      <c r="A188" s="79"/>
      <c r="B188" s="514"/>
      <c r="C188" s="514"/>
      <c r="D188" s="79"/>
      <c r="E188" s="60"/>
      <c r="F188" s="60"/>
      <c r="G188" s="60"/>
      <c r="I188" s="688" t="s">
        <v>974</v>
      </c>
      <c r="J188" s="688"/>
      <c r="K188" s="688"/>
      <c r="L188" s="688"/>
      <c r="M188" s="688"/>
      <c r="N188" s="688"/>
      <c r="O188" s="688"/>
    </row>
    <row r="189" spans="1:16" s="492" customFormat="1" ht="22.35" customHeight="1">
      <c r="A189" s="79"/>
      <c r="B189" s="514"/>
      <c r="C189" s="514"/>
      <c r="D189" s="79"/>
      <c r="E189" s="60"/>
      <c r="F189" s="60"/>
      <c r="G189" s="60"/>
      <c r="I189" s="682" t="s">
        <v>889</v>
      </c>
      <c r="J189" s="682"/>
      <c r="K189" s="682"/>
      <c r="L189" s="682"/>
      <c r="M189" s="682"/>
      <c r="N189" s="524"/>
      <c r="O189" s="683" t="s">
        <v>548</v>
      </c>
    </row>
    <row r="190" spans="1:16" s="492" customFormat="1" ht="22.35" customHeight="1">
      <c r="A190" s="79"/>
      <c r="B190" s="514"/>
      <c r="C190" s="514"/>
      <c r="D190" s="79"/>
      <c r="E190" s="60"/>
      <c r="F190" s="60"/>
      <c r="G190" s="60"/>
      <c r="I190" s="524" t="s">
        <v>890</v>
      </c>
      <c r="J190" s="150"/>
      <c r="K190" s="524" t="s">
        <v>891</v>
      </c>
      <c r="L190" s="150"/>
      <c r="M190" s="686" t="s">
        <v>412</v>
      </c>
      <c r="N190" s="150"/>
      <c r="O190" s="684"/>
    </row>
    <row r="191" spans="1:16" s="492" customFormat="1" ht="22.35" customHeight="1">
      <c r="A191" s="79"/>
      <c r="B191" s="514"/>
      <c r="C191" s="514"/>
      <c r="D191" s="79"/>
      <c r="E191" s="60"/>
      <c r="F191" s="60"/>
      <c r="G191" s="60"/>
      <c r="I191" s="525" t="s">
        <v>892</v>
      </c>
      <c r="J191" s="524"/>
      <c r="K191" s="526" t="s">
        <v>893</v>
      </c>
      <c r="L191" s="527"/>
      <c r="M191" s="687"/>
      <c r="N191" s="527"/>
      <c r="O191" s="685"/>
    </row>
    <row r="192" spans="1:16" s="492" customFormat="1" ht="22.35" customHeight="1">
      <c r="A192" s="79"/>
      <c r="B192" s="528" t="s">
        <v>841</v>
      </c>
      <c r="C192" s="514"/>
      <c r="D192" s="79"/>
      <c r="E192" s="60"/>
      <c r="F192" s="60"/>
      <c r="G192" s="60"/>
      <c r="I192" s="512"/>
      <c r="J192" s="512"/>
      <c r="K192" s="495"/>
      <c r="L192" s="495"/>
      <c r="M192" s="495"/>
      <c r="N192" s="495"/>
      <c r="O192" s="495"/>
    </row>
    <row r="193" spans="1:15" s="492" customFormat="1" ht="22.35" customHeight="1">
      <c r="A193" s="79"/>
      <c r="B193" s="507" t="s">
        <v>894</v>
      </c>
      <c r="C193" s="514"/>
      <c r="D193" s="79"/>
      <c r="E193" s="60"/>
      <c r="F193" s="60"/>
      <c r="G193" s="60"/>
      <c r="I193" s="509">
        <v>0</v>
      </c>
      <c r="J193" s="529"/>
      <c r="K193" s="509">
        <v>584039061.02999997</v>
      </c>
      <c r="L193" s="509"/>
      <c r="M193" s="509">
        <f>SUM(I193:L193)</f>
        <v>584039061.02999997</v>
      </c>
      <c r="N193" s="509"/>
      <c r="O193" s="509">
        <f>+M193</f>
        <v>584039061.02999997</v>
      </c>
    </row>
    <row r="194" spans="1:15" s="492" customFormat="1" ht="22.35" customHeight="1">
      <c r="A194" s="79"/>
      <c r="B194" s="507" t="s">
        <v>895</v>
      </c>
      <c r="C194" s="514"/>
      <c r="D194" s="79"/>
      <c r="E194" s="60"/>
      <c r="F194" s="60"/>
      <c r="G194" s="60"/>
      <c r="I194" s="509">
        <v>262326191.16</v>
      </c>
      <c r="J194" s="529"/>
      <c r="K194" s="509">
        <v>7458869.4399999995</v>
      </c>
      <c r="L194" s="509"/>
      <c r="M194" s="509">
        <f t="shared" ref="M194:M201" si="13">SUM(I194:L194)</f>
        <v>269785060.60000002</v>
      </c>
      <c r="N194" s="509"/>
      <c r="O194" s="509">
        <f t="shared" ref="O194:O201" si="14">+M194</f>
        <v>269785060.60000002</v>
      </c>
    </row>
    <row r="195" spans="1:15" s="492" customFormat="1" ht="22.35" customHeight="1">
      <c r="A195" s="79"/>
      <c r="B195" s="507" t="s">
        <v>896</v>
      </c>
      <c r="C195" s="514"/>
      <c r="D195" s="79"/>
      <c r="E195" s="60"/>
      <c r="F195" s="60"/>
      <c r="G195" s="60"/>
      <c r="I195" s="509">
        <v>0</v>
      </c>
      <c r="J195" s="529"/>
      <c r="K195" s="509">
        <v>548948319.89999998</v>
      </c>
      <c r="L195" s="509"/>
      <c r="M195" s="509">
        <f t="shared" si="13"/>
        <v>548948319.89999998</v>
      </c>
      <c r="N195" s="509"/>
      <c r="O195" s="509">
        <f t="shared" si="14"/>
        <v>548948319.89999998</v>
      </c>
    </row>
    <row r="196" spans="1:15" s="492" customFormat="1" ht="22.35" customHeight="1">
      <c r="A196" s="79"/>
      <c r="B196" s="507" t="s">
        <v>897</v>
      </c>
      <c r="C196" s="514"/>
      <c r="D196" s="79"/>
      <c r="E196" s="60"/>
      <c r="F196" s="60"/>
      <c r="G196" s="60"/>
      <c r="I196" s="509">
        <v>0</v>
      </c>
      <c r="J196" s="529"/>
      <c r="K196" s="509">
        <v>168640000</v>
      </c>
      <c r="L196" s="509"/>
      <c r="M196" s="509">
        <f t="shared" si="13"/>
        <v>168640000</v>
      </c>
      <c r="N196" s="509"/>
      <c r="O196" s="509">
        <f t="shared" si="14"/>
        <v>168640000</v>
      </c>
    </row>
    <row r="197" spans="1:15" s="492" customFormat="1" ht="22.35" customHeight="1">
      <c r="A197" s="79"/>
      <c r="B197" s="507" t="s">
        <v>898</v>
      </c>
      <c r="C197" s="514"/>
      <c r="D197" s="79"/>
      <c r="E197" s="60"/>
      <c r="F197" s="60"/>
      <c r="G197" s="60"/>
      <c r="I197" s="509">
        <v>0</v>
      </c>
      <c r="J197" s="529"/>
      <c r="K197" s="509">
        <v>519334701.60000002</v>
      </c>
      <c r="L197" s="509"/>
      <c r="M197" s="509">
        <f t="shared" si="13"/>
        <v>519334701.60000002</v>
      </c>
      <c r="N197" s="509"/>
      <c r="O197" s="509">
        <f t="shared" si="14"/>
        <v>519334701.60000002</v>
      </c>
    </row>
    <row r="198" spans="1:15" s="492" customFormat="1" ht="22.35" customHeight="1">
      <c r="A198" s="79"/>
      <c r="B198" s="507" t="s">
        <v>899</v>
      </c>
      <c r="C198" s="514"/>
      <c r="D198" s="79"/>
      <c r="E198" s="60"/>
      <c r="F198" s="60"/>
      <c r="G198" s="60"/>
      <c r="I198" s="509">
        <v>198835077.75</v>
      </c>
      <c r="J198" s="529"/>
      <c r="K198" s="509">
        <v>16668872.83</v>
      </c>
      <c r="L198" s="509"/>
      <c r="M198" s="509">
        <f>SUM(I198:L198)</f>
        <v>215503950.58000001</v>
      </c>
      <c r="N198" s="509"/>
      <c r="O198" s="509">
        <f t="shared" si="14"/>
        <v>215503950.58000001</v>
      </c>
    </row>
    <row r="199" spans="1:15" s="492" customFormat="1" ht="22.35" customHeight="1">
      <c r="A199" s="79"/>
      <c r="B199" s="507" t="s">
        <v>900</v>
      </c>
      <c r="C199" s="514"/>
      <c r="D199" s="79"/>
      <c r="E199" s="60"/>
      <c r="F199" s="60"/>
      <c r="G199" s="60"/>
      <c r="I199" s="509">
        <v>0</v>
      </c>
      <c r="J199" s="529"/>
      <c r="K199" s="509">
        <v>95857699.700000003</v>
      </c>
      <c r="L199" s="509"/>
      <c r="M199" s="509">
        <f t="shared" si="13"/>
        <v>95857699.700000003</v>
      </c>
      <c r="N199" s="509"/>
      <c r="O199" s="509">
        <f t="shared" si="14"/>
        <v>95857699.700000003</v>
      </c>
    </row>
    <row r="200" spans="1:15" s="492" customFormat="1" ht="22.35" customHeight="1">
      <c r="A200" s="79"/>
      <c r="B200" s="507" t="s">
        <v>901</v>
      </c>
      <c r="C200" s="514"/>
      <c r="D200" s="79"/>
      <c r="E200" s="60"/>
      <c r="F200" s="60"/>
      <c r="G200" s="60"/>
      <c r="I200" s="509">
        <v>0</v>
      </c>
      <c r="J200" s="529"/>
      <c r="K200" s="509">
        <v>163741749.94</v>
      </c>
      <c r="L200" s="509"/>
      <c r="M200" s="509">
        <f t="shared" si="13"/>
        <v>163741749.94</v>
      </c>
      <c r="N200" s="509"/>
      <c r="O200" s="509">
        <f t="shared" si="14"/>
        <v>163741749.94</v>
      </c>
    </row>
    <row r="201" spans="1:15" s="492" customFormat="1" ht="22.35" customHeight="1">
      <c r="A201" s="79"/>
      <c r="B201" s="507" t="s">
        <v>902</v>
      </c>
      <c r="C201" s="514"/>
      <c r="D201" s="79"/>
      <c r="E201" s="60"/>
      <c r="F201" s="60"/>
      <c r="G201" s="60"/>
      <c r="I201" s="509">
        <v>0</v>
      </c>
      <c r="J201" s="529"/>
      <c r="K201" s="509">
        <v>200000</v>
      </c>
      <c r="L201" s="509"/>
      <c r="M201" s="509">
        <f t="shared" si="13"/>
        <v>200000</v>
      </c>
      <c r="N201" s="509"/>
      <c r="O201" s="509">
        <f t="shared" si="14"/>
        <v>200000</v>
      </c>
    </row>
    <row r="202" spans="1:15" s="492" customFormat="1" ht="22.35" customHeight="1" thickBot="1">
      <c r="A202" s="79"/>
      <c r="B202" s="528" t="s">
        <v>903</v>
      </c>
      <c r="C202" s="514"/>
      <c r="D202" s="79"/>
      <c r="E202" s="60"/>
      <c r="F202" s="60"/>
      <c r="G202" s="60"/>
      <c r="I202" s="519">
        <f>SUM(I193:I201)</f>
        <v>461161268.90999997</v>
      </c>
      <c r="J202" s="530"/>
      <c r="K202" s="519">
        <f>SUM(K193:K201)</f>
        <v>2104889274.4399998</v>
      </c>
      <c r="L202" s="530"/>
      <c r="M202" s="519">
        <f>SUM(M193:M201)</f>
        <v>2566050543.3499999</v>
      </c>
      <c r="N202" s="530"/>
      <c r="O202" s="519">
        <f>SUM(O193:O201)</f>
        <v>2566050543.3499999</v>
      </c>
    </row>
    <row r="203" spans="1:15" s="492" customFormat="1" ht="22.35" customHeight="1" thickTop="1">
      <c r="A203" s="79"/>
      <c r="B203" s="528" t="s">
        <v>856</v>
      </c>
      <c r="C203" s="514"/>
      <c r="D203" s="79"/>
      <c r="E203" s="60"/>
      <c r="F203" s="60"/>
      <c r="G203" s="60"/>
      <c r="I203" s="506"/>
      <c r="J203" s="531"/>
      <c r="K203" s="506"/>
      <c r="L203" s="531"/>
      <c r="M203" s="506"/>
      <c r="N203" s="531"/>
      <c r="O203" s="506"/>
    </row>
    <row r="204" spans="1:15" s="492" customFormat="1" ht="22.35" customHeight="1">
      <c r="A204" s="79"/>
      <c r="B204" s="507" t="s">
        <v>877</v>
      </c>
      <c r="C204" s="514"/>
      <c r="D204" s="79"/>
      <c r="E204" s="60"/>
      <c r="F204" s="60"/>
      <c r="G204" s="60"/>
      <c r="I204" s="502">
        <v>0</v>
      </c>
      <c r="J204" s="530"/>
      <c r="K204" s="502">
        <v>351150000</v>
      </c>
      <c r="L204" s="530"/>
      <c r="M204" s="509">
        <f>SUM(K204:L204)</f>
        <v>351150000</v>
      </c>
      <c r="N204" s="530"/>
      <c r="O204" s="509">
        <f t="shared" ref="O204:O208" si="15">+M204</f>
        <v>351150000</v>
      </c>
    </row>
    <row r="205" spans="1:15" s="492" customFormat="1" ht="22.35" customHeight="1">
      <c r="A205" s="79"/>
      <c r="B205" s="507" t="s">
        <v>878</v>
      </c>
      <c r="C205" s="514"/>
      <c r="D205" s="79"/>
      <c r="E205" s="60"/>
      <c r="F205" s="60"/>
      <c r="G205" s="60"/>
      <c r="I205" s="502">
        <v>0</v>
      </c>
      <c r="J205" s="530"/>
      <c r="K205" s="502">
        <v>833644165.23000002</v>
      </c>
      <c r="L205" s="530"/>
      <c r="M205" s="509">
        <f>SUM(K205:L205)</f>
        <v>833644165.23000002</v>
      </c>
      <c r="N205" s="530"/>
      <c r="O205" s="509">
        <f t="shared" si="15"/>
        <v>833644165.23000002</v>
      </c>
    </row>
    <row r="206" spans="1:15" s="492" customFormat="1" ht="22.35" customHeight="1">
      <c r="A206" s="79"/>
      <c r="B206" s="517" t="s">
        <v>424</v>
      </c>
      <c r="C206" s="514"/>
      <c r="D206" s="79"/>
      <c r="E206" s="60"/>
      <c r="F206" s="60"/>
      <c r="G206" s="60"/>
      <c r="I206" s="502">
        <v>0</v>
      </c>
      <c r="J206" s="530"/>
      <c r="K206" s="502">
        <v>274030276.29000002</v>
      </c>
      <c r="L206" s="530"/>
      <c r="M206" s="509">
        <f>SUM(K206:L206)</f>
        <v>274030276.29000002</v>
      </c>
      <c r="N206" s="530"/>
      <c r="O206" s="509">
        <f t="shared" si="15"/>
        <v>274030276.29000002</v>
      </c>
    </row>
    <row r="207" spans="1:15" s="492" customFormat="1" ht="22.35" customHeight="1">
      <c r="A207" s="79"/>
      <c r="B207" s="507" t="s">
        <v>904</v>
      </c>
      <c r="C207" s="514"/>
      <c r="D207" s="79"/>
      <c r="E207" s="60"/>
      <c r="F207" s="60"/>
      <c r="G207" s="60"/>
      <c r="I207" s="502">
        <v>0</v>
      </c>
      <c r="J207" s="530"/>
      <c r="K207" s="502">
        <v>1013609100</v>
      </c>
      <c r="L207" s="530"/>
      <c r="M207" s="509">
        <f>SUM(K207:L207)</f>
        <v>1013609100</v>
      </c>
      <c r="N207" s="530"/>
      <c r="O207" s="509">
        <f t="shared" si="15"/>
        <v>1013609100</v>
      </c>
    </row>
    <row r="208" spans="1:15" s="492" customFormat="1" ht="22.35" customHeight="1">
      <c r="A208" s="79"/>
      <c r="B208" s="507" t="s">
        <v>635</v>
      </c>
      <c r="C208" s="514"/>
      <c r="D208" s="79"/>
      <c r="E208" s="60"/>
      <c r="F208" s="60"/>
      <c r="G208" s="60"/>
      <c r="I208" s="502">
        <v>0</v>
      </c>
      <c r="J208" s="530"/>
      <c r="K208" s="502">
        <v>59335295.729999982</v>
      </c>
      <c r="L208" s="530"/>
      <c r="M208" s="509">
        <f>SUM(K208:L208)</f>
        <v>59335295.729999982</v>
      </c>
      <c r="N208" s="530"/>
      <c r="O208" s="509">
        <f t="shared" si="15"/>
        <v>59335295.729999982</v>
      </c>
    </row>
    <row r="209" spans="1:15" s="492" customFormat="1" ht="22.35" customHeight="1" thickBot="1">
      <c r="A209" s="79"/>
      <c r="B209" s="528" t="s">
        <v>905</v>
      </c>
      <c r="C209" s="514"/>
      <c r="D209" s="79"/>
      <c r="E209" s="60"/>
      <c r="F209" s="60"/>
      <c r="G209" s="60"/>
      <c r="I209" s="519">
        <v>0</v>
      </c>
      <c r="J209" s="530"/>
      <c r="K209" s="519">
        <f>SUM(K204:K208)</f>
        <v>2531768837.25</v>
      </c>
      <c r="L209" s="530"/>
      <c r="M209" s="519">
        <f>SUM(M204:M208)</f>
        <v>2531768837.25</v>
      </c>
      <c r="N209" s="530"/>
      <c r="O209" s="519">
        <f>SUM(O204:O208)</f>
        <v>2531768837.25</v>
      </c>
    </row>
    <row r="210" spans="1:15" s="492" customFormat="1" ht="22.35" customHeight="1" thickTop="1">
      <c r="A210" s="79"/>
      <c r="B210" s="514"/>
      <c r="C210" s="514"/>
      <c r="D210" s="79"/>
      <c r="E210" s="60"/>
      <c r="F210" s="60"/>
      <c r="G210" s="60"/>
      <c r="I210" s="495"/>
      <c r="J210" s="495"/>
      <c r="K210" s="523"/>
      <c r="L210" s="150"/>
      <c r="M210" s="91"/>
      <c r="N210" s="91"/>
      <c r="O210" s="215" t="s">
        <v>402</v>
      </c>
    </row>
    <row r="211" spans="1:15" s="492" customFormat="1" ht="22.35" customHeight="1">
      <c r="A211" s="79"/>
      <c r="B211" s="514"/>
      <c r="C211" s="514"/>
      <c r="D211" s="79"/>
      <c r="E211" s="60"/>
      <c r="F211" s="60"/>
      <c r="G211" s="60"/>
      <c r="I211" s="688" t="s">
        <v>832</v>
      </c>
      <c r="J211" s="688"/>
      <c r="K211" s="688"/>
      <c r="L211" s="688"/>
      <c r="M211" s="688"/>
      <c r="N211" s="688"/>
      <c r="O211" s="688"/>
    </row>
    <row r="212" spans="1:15" s="492" customFormat="1" ht="22.35" customHeight="1">
      <c r="A212" s="79"/>
      <c r="B212" s="514"/>
      <c r="C212" s="514"/>
      <c r="D212" s="79"/>
      <c r="E212" s="60"/>
      <c r="F212" s="60"/>
      <c r="G212" s="60"/>
      <c r="I212" s="682" t="s">
        <v>889</v>
      </c>
      <c r="J212" s="682"/>
      <c r="K212" s="682"/>
      <c r="L212" s="682"/>
      <c r="M212" s="682"/>
      <c r="N212" s="524"/>
      <c r="O212" s="683" t="s">
        <v>548</v>
      </c>
    </row>
    <row r="213" spans="1:15" s="492" customFormat="1" ht="22.35" customHeight="1">
      <c r="A213" s="79"/>
      <c r="B213" s="514"/>
      <c r="C213" s="514"/>
      <c r="D213" s="79"/>
      <c r="E213" s="60"/>
      <c r="F213" s="60"/>
      <c r="G213" s="60"/>
      <c r="I213" s="524" t="s">
        <v>890</v>
      </c>
      <c r="J213" s="150"/>
      <c r="K213" s="524" t="s">
        <v>891</v>
      </c>
      <c r="L213" s="150"/>
      <c r="M213" s="686" t="s">
        <v>412</v>
      </c>
      <c r="N213" s="150"/>
      <c r="O213" s="684"/>
    </row>
    <row r="214" spans="1:15" s="492" customFormat="1" ht="22.35" customHeight="1">
      <c r="A214" s="79"/>
      <c r="B214" s="514"/>
      <c r="C214" s="514"/>
      <c r="D214" s="79"/>
      <c r="E214" s="60"/>
      <c r="F214" s="60"/>
      <c r="G214" s="60"/>
      <c r="I214" s="525" t="s">
        <v>892</v>
      </c>
      <c r="J214" s="524"/>
      <c r="K214" s="526" t="s">
        <v>893</v>
      </c>
      <c r="L214" s="527"/>
      <c r="M214" s="687"/>
      <c r="N214" s="527"/>
      <c r="O214" s="685"/>
    </row>
    <row r="215" spans="1:15" s="492" customFormat="1" ht="22.35" customHeight="1">
      <c r="A215" s="79"/>
      <c r="B215" s="528" t="s">
        <v>841</v>
      </c>
      <c r="C215" s="514"/>
      <c r="D215" s="79"/>
      <c r="E215" s="60"/>
      <c r="F215" s="60"/>
      <c r="G215" s="60"/>
      <c r="I215" s="512"/>
      <c r="J215" s="512"/>
      <c r="K215" s="495"/>
      <c r="L215" s="495"/>
      <c r="M215" s="495"/>
      <c r="N215" s="495"/>
      <c r="O215" s="495"/>
    </row>
    <row r="216" spans="1:15" s="492" customFormat="1" ht="22.35" customHeight="1">
      <c r="A216" s="79"/>
      <c r="B216" s="507" t="s">
        <v>894</v>
      </c>
      <c r="C216" s="514"/>
      <c r="D216" s="79"/>
      <c r="E216" s="60"/>
      <c r="F216" s="60"/>
      <c r="G216" s="60"/>
      <c r="I216" s="509">
        <v>0</v>
      </c>
      <c r="J216" s="529"/>
      <c r="K216" s="509">
        <v>680034569.65999949</v>
      </c>
      <c r="L216" s="509"/>
      <c r="M216" s="509">
        <f>SUM(I216:L216)</f>
        <v>680034569.65999949</v>
      </c>
      <c r="N216" s="509"/>
      <c r="O216" s="509">
        <f t="shared" ref="O216:O224" si="16">+M216</f>
        <v>680034569.65999949</v>
      </c>
    </row>
    <row r="217" spans="1:15" s="492" customFormat="1" ht="22.35" customHeight="1">
      <c r="A217" s="79"/>
      <c r="B217" s="507" t="s">
        <v>895</v>
      </c>
      <c r="C217" s="514"/>
      <c r="D217" s="79"/>
      <c r="E217" s="60"/>
      <c r="F217" s="60"/>
      <c r="G217" s="60"/>
      <c r="I217" s="509">
        <v>262011911.06999999</v>
      </c>
      <c r="J217" s="529"/>
      <c r="K217" s="509">
        <v>41594890.770000003</v>
      </c>
      <c r="L217" s="509"/>
      <c r="M217" s="509">
        <f t="shared" ref="M217:M220" si="17">SUM(I217:L217)</f>
        <v>303606801.83999997</v>
      </c>
      <c r="N217" s="509"/>
      <c r="O217" s="509">
        <f t="shared" si="16"/>
        <v>303606801.83999997</v>
      </c>
    </row>
    <row r="218" spans="1:15" s="492" customFormat="1" ht="22.35" customHeight="1">
      <c r="A218" s="79"/>
      <c r="B218" s="507" t="s">
        <v>896</v>
      </c>
      <c r="C218" s="514"/>
      <c r="D218" s="79"/>
      <c r="E218" s="60"/>
      <c r="F218" s="60"/>
      <c r="G218" s="60"/>
      <c r="I218" s="509">
        <v>0</v>
      </c>
      <c r="J218" s="529"/>
      <c r="K218" s="509">
        <v>616989865.58000004</v>
      </c>
      <c r="L218" s="509"/>
      <c r="M218" s="509">
        <f t="shared" si="17"/>
        <v>616989865.58000004</v>
      </c>
      <c r="N218" s="509"/>
      <c r="O218" s="509">
        <f t="shared" si="16"/>
        <v>616989865.58000004</v>
      </c>
    </row>
    <row r="219" spans="1:15" s="492" customFormat="1" ht="22.35" customHeight="1">
      <c r="A219" s="79"/>
      <c r="B219" s="507" t="s">
        <v>897</v>
      </c>
      <c r="C219" s="514"/>
      <c r="D219" s="79"/>
      <c r="E219" s="60"/>
      <c r="F219" s="60"/>
      <c r="G219" s="60"/>
      <c r="I219" s="509">
        <v>0</v>
      </c>
      <c r="J219" s="529"/>
      <c r="K219" s="509">
        <v>164640000</v>
      </c>
      <c r="L219" s="509"/>
      <c r="M219" s="509">
        <f t="shared" si="17"/>
        <v>164640000</v>
      </c>
      <c r="N219" s="509"/>
      <c r="O219" s="509">
        <f t="shared" si="16"/>
        <v>164640000</v>
      </c>
    </row>
    <row r="220" spans="1:15" s="492" customFormat="1" ht="22.35" customHeight="1">
      <c r="A220" s="79"/>
      <c r="B220" s="507" t="s">
        <v>898</v>
      </c>
      <c r="C220" s="514"/>
      <c r="D220" s="79"/>
      <c r="E220" s="60"/>
      <c r="F220" s="60"/>
      <c r="G220" s="60"/>
      <c r="I220" s="509">
        <v>0</v>
      </c>
      <c r="J220" s="529"/>
      <c r="K220" s="509">
        <v>493843665.50999999</v>
      </c>
      <c r="L220" s="509"/>
      <c r="M220" s="509">
        <f t="shared" si="17"/>
        <v>493843665.50999999</v>
      </c>
      <c r="N220" s="509"/>
      <c r="O220" s="509">
        <f t="shared" si="16"/>
        <v>493843665.50999999</v>
      </c>
    </row>
    <row r="221" spans="1:15" s="492" customFormat="1" ht="22.35" customHeight="1">
      <c r="A221" s="79"/>
      <c r="B221" s="507" t="s">
        <v>899</v>
      </c>
      <c r="C221" s="514"/>
      <c r="D221" s="79"/>
      <c r="E221" s="60"/>
      <c r="F221" s="60"/>
      <c r="G221" s="60"/>
      <c r="I221" s="509">
        <v>198835077.75</v>
      </c>
      <c r="J221" s="529"/>
      <c r="K221" s="509">
        <v>22978246.849999994</v>
      </c>
      <c r="L221" s="509"/>
      <c r="M221" s="509">
        <f>SUM(I221:L221)</f>
        <v>221813324.59999999</v>
      </c>
      <c r="N221" s="509"/>
      <c r="O221" s="509">
        <f t="shared" si="16"/>
        <v>221813324.59999999</v>
      </c>
    </row>
    <row r="222" spans="1:15" s="492" customFormat="1" ht="22.35" customHeight="1">
      <c r="A222" s="79"/>
      <c r="B222" s="507" t="s">
        <v>900</v>
      </c>
      <c r="C222" s="514"/>
      <c r="D222" s="79"/>
      <c r="E222" s="60"/>
      <c r="F222" s="60"/>
      <c r="G222" s="60"/>
      <c r="I222" s="509">
        <v>0</v>
      </c>
      <c r="J222" s="529"/>
      <c r="K222" s="509">
        <v>95857699.700000003</v>
      </c>
      <c r="L222" s="509"/>
      <c r="M222" s="509">
        <f t="shared" ref="M222:M224" si="18">SUM(I222:L222)</f>
        <v>95857699.700000003</v>
      </c>
      <c r="N222" s="509"/>
      <c r="O222" s="509">
        <f t="shared" si="16"/>
        <v>95857699.700000003</v>
      </c>
    </row>
    <row r="223" spans="1:15" s="492" customFormat="1" ht="22.35" customHeight="1">
      <c r="A223" s="79"/>
      <c r="B223" s="507" t="s">
        <v>901</v>
      </c>
      <c r="C223" s="514"/>
      <c r="D223" s="79"/>
      <c r="E223" s="60"/>
      <c r="F223" s="60"/>
      <c r="G223" s="60"/>
      <c r="I223" s="509">
        <v>0</v>
      </c>
      <c r="J223" s="529"/>
      <c r="K223" s="509">
        <v>190155560.30000001</v>
      </c>
      <c r="L223" s="509"/>
      <c r="M223" s="509">
        <f t="shared" si="18"/>
        <v>190155560.30000001</v>
      </c>
      <c r="N223" s="509"/>
      <c r="O223" s="509">
        <f t="shared" si="16"/>
        <v>190155560.30000001</v>
      </c>
    </row>
    <row r="224" spans="1:15" s="492" customFormat="1" ht="22.35" customHeight="1">
      <c r="A224" s="79"/>
      <c r="B224" s="507" t="s">
        <v>902</v>
      </c>
      <c r="C224" s="514"/>
      <c r="D224" s="79"/>
      <c r="E224" s="60"/>
      <c r="F224" s="60"/>
      <c r="G224" s="60"/>
      <c r="I224" s="502">
        <v>0</v>
      </c>
      <c r="J224" s="529"/>
      <c r="K224" s="509">
        <v>200000</v>
      </c>
      <c r="L224" s="509"/>
      <c r="M224" s="509">
        <f t="shared" si="18"/>
        <v>200000</v>
      </c>
      <c r="N224" s="509"/>
      <c r="O224" s="509">
        <f t="shared" si="16"/>
        <v>200000</v>
      </c>
    </row>
    <row r="225" spans="1:16" s="492" customFormat="1" ht="22.35" customHeight="1" thickBot="1">
      <c r="A225" s="79"/>
      <c r="B225" s="528" t="s">
        <v>903</v>
      </c>
      <c r="C225" s="514"/>
      <c r="D225" s="79"/>
      <c r="E225" s="60"/>
      <c r="F225" s="60"/>
      <c r="G225" s="60"/>
      <c r="I225" s="519">
        <f>SUM(I216:I224)</f>
        <v>460846988.81999999</v>
      </c>
      <c r="J225" s="530"/>
      <c r="K225" s="519">
        <f>SUM(K216:K224)</f>
        <v>2306294498.3699994</v>
      </c>
      <c r="L225" s="530"/>
      <c r="M225" s="519">
        <f>SUM(M216:M224)</f>
        <v>2767141487.1899991</v>
      </c>
      <c r="N225" s="530"/>
      <c r="O225" s="519">
        <f>SUM(O216:O224)</f>
        <v>2767141487.1899991</v>
      </c>
    </row>
    <row r="226" spans="1:16" s="492" customFormat="1" ht="22.35" customHeight="1" thickTop="1">
      <c r="A226" s="79"/>
      <c r="B226" s="528"/>
      <c r="C226" s="514"/>
      <c r="D226" s="79"/>
      <c r="E226" s="60"/>
      <c r="F226" s="60"/>
      <c r="G226" s="60"/>
      <c r="I226" s="502"/>
      <c r="J226" s="530"/>
      <c r="K226" s="502"/>
      <c r="L226" s="530"/>
      <c r="M226" s="502"/>
      <c r="N226" s="530"/>
      <c r="O226" s="502"/>
    </row>
    <row r="227" spans="1:16" s="492" customFormat="1" ht="22.35" customHeight="1">
      <c r="A227" s="79"/>
      <c r="B227" s="528"/>
      <c r="C227" s="514"/>
      <c r="D227" s="79"/>
      <c r="E227" s="60"/>
      <c r="F227" s="60"/>
      <c r="G227" s="60"/>
      <c r="I227" s="502"/>
      <c r="J227" s="530"/>
      <c r="K227" s="502"/>
      <c r="L227" s="530"/>
      <c r="M227" s="502"/>
      <c r="N227" s="530"/>
      <c r="O227" s="502"/>
    </row>
    <row r="228" spans="1:16" s="143" customFormat="1" ht="22.35" customHeight="1">
      <c r="A228" s="79"/>
    </row>
    <row r="229" spans="1:16" s="143" customFormat="1" ht="24.6" customHeight="1">
      <c r="A229" s="136"/>
      <c r="B229" s="80"/>
      <c r="D229" s="80"/>
      <c r="E229" s="80" t="s">
        <v>9</v>
      </c>
      <c r="F229" s="136"/>
      <c r="G229" s="136"/>
      <c r="H229" s="136"/>
      <c r="I229" s="136"/>
      <c r="J229" s="136"/>
      <c r="K229" s="136"/>
      <c r="L229" s="136"/>
    </row>
    <row r="230" spans="1:16" s="143" customFormat="1" ht="24.6" customHeight="1">
      <c r="A230" s="136"/>
      <c r="D230" s="80"/>
      <c r="E230" s="80" t="s">
        <v>10</v>
      </c>
      <c r="F230" s="136"/>
      <c r="G230" s="136"/>
      <c r="H230" s="136"/>
      <c r="I230" s="136"/>
      <c r="J230" s="136"/>
      <c r="K230" s="136"/>
      <c r="L230" s="136"/>
    </row>
    <row r="231" spans="1:16" s="492" customFormat="1" ht="24.6" customHeight="1">
      <c r="A231" s="675" t="s">
        <v>906</v>
      </c>
      <c r="B231" s="675"/>
      <c r="C231" s="675"/>
      <c r="D231" s="675"/>
      <c r="E231" s="675"/>
      <c r="F231" s="675"/>
      <c r="G231" s="675"/>
      <c r="H231" s="675"/>
      <c r="I231" s="675"/>
      <c r="J231" s="675"/>
      <c r="K231" s="675"/>
      <c r="L231" s="675"/>
      <c r="M231" s="675"/>
      <c r="N231" s="675"/>
      <c r="O231" s="675"/>
      <c r="P231" s="495"/>
    </row>
    <row r="232" spans="1:16" s="492" customFormat="1" ht="24.6" customHeight="1">
      <c r="A232" s="332"/>
      <c r="B232" s="332"/>
      <c r="C232" s="332"/>
      <c r="D232" s="332"/>
      <c r="E232" s="332"/>
      <c r="F232" s="332"/>
      <c r="G232" s="332"/>
      <c r="H232" s="332"/>
      <c r="I232" s="332"/>
      <c r="J232" s="332"/>
      <c r="K232" s="332"/>
      <c r="L232" s="332"/>
      <c r="M232" s="332"/>
      <c r="N232" s="332"/>
      <c r="O232" s="332"/>
      <c r="P232" s="495"/>
    </row>
    <row r="233" spans="1:16" s="143" customFormat="1" ht="25.5" customHeight="1">
      <c r="A233" s="150" t="s">
        <v>1027</v>
      </c>
    </row>
    <row r="234" spans="1:16" s="492" customFormat="1" ht="25.5" customHeight="1">
      <c r="A234" s="79"/>
      <c r="B234" s="514"/>
      <c r="C234" s="514"/>
      <c r="D234" s="79"/>
      <c r="E234" s="60"/>
      <c r="F234" s="60"/>
      <c r="G234" s="60"/>
      <c r="I234" s="495"/>
      <c r="J234" s="495"/>
      <c r="K234" s="523"/>
      <c r="L234" s="150"/>
      <c r="M234" s="91"/>
      <c r="N234" s="91"/>
      <c r="O234" s="215" t="s">
        <v>402</v>
      </c>
    </row>
    <row r="235" spans="1:16" s="492" customFormat="1" ht="25.5" customHeight="1">
      <c r="A235" s="79"/>
      <c r="B235" s="514"/>
      <c r="C235" s="514"/>
      <c r="D235" s="79"/>
      <c r="E235" s="60"/>
      <c r="F235" s="60"/>
      <c r="G235" s="60"/>
      <c r="I235" s="688" t="s">
        <v>832</v>
      </c>
      <c r="J235" s="688"/>
      <c r="K235" s="688"/>
      <c r="L235" s="688"/>
      <c r="M235" s="688"/>
      <c r="N235" s="688"/>
      <c r="O235" s="688"/>
    </row>
    <row r="236" spans="1:16" s="492" customFormat="1" ht="25.5" customHeight="1">
      <c r="A236" s="79"/>
      <c r="B236" s="514"/>
      <c r="C236" s="514"/>
      <c r="D236" s="79"/>
      <c r="E236" s="60"/>
      <c r="F236" s="60"/>
      <c r="G236" s="60"/>
      <c r="I236" s="682" t="s">
        <v>889</v>
      </c>
      <c r="J236" s="682"/>
      <c r="K236" s="682"/>
      <c r="L236" s="682"/>
      <c r="M236" s="682"/>
      <c r="N236" s="524"/>
      <c r="O236" s="683" t="s">
        <v>548</v>
      </c>
    </row>
    <row r="237" spans="1:16" s="492" customFormat="1" ht="25.5" customHeight="1">
      <c r="A237" s="79"/>
      <c r="B237" s="514"/>
      <c r="C237" s="514"/>
      <c r="D237" s="79"/>
      <c r="E237" s="60"/>
      <c r="F237" s="60"/>
      <c r="G237" s="60"/>
      <c r="I237" s="524" t="s">
        <v>890</v>
      </c>
      <c r="J237" s="150"/>
      <c r="K237" s="524" t="s">
        <v>891</v>
      </c>
      <c r="L237" s="150"/>
      <c r="M237" s="686" t="s">
        <v>412</v>
      </c>
      <c r="N237" s="150"/>
      <c r="O237" s="684"/>
    </row>
    <row r="238" spans="1:16" s="492" customFormat="1" ht="25.5" customHeight="1">
      <c r="A238" s="79"/>
      <c r="B238" s="514"/>
      <c r="C238" s="514"/>
      <c r="D238" s="79"/>
      <c r="E238" s="60"/>
      <c r="F238" s="60"/>
      <c r="G238" s="60"/>
      <c r="I238" s="525" t="s">
        <v>892</v>
      </c>
      <c r="J238" s="524"/>
      <c r="K238" s="526" t="s">
        <v>893</v>
      </c>
      <c r="L238" s="527"/>
      <c r="M238" s="687"/>
      <c r="N238" s="527"/>
      <c r="O238" s="685"/>
    </row>
    <row r="239" spans="1:16" s="492" customFormat="1" ht="25.5" customHeight="1">
      <c r="A239" s="79"/>
      <c r="B239" s="528" t="s">
        <v>856</v>
      </c>
      <c r="C239" s="514"/>
      <c r="D239" s="79"/>
      <c r="E239" s="60"/>
      <c r="F239" s="60"/>
      <c r="G239" s="60"/>
      <c r="I239" s="506"/>
      <c r="J239" s="531"/>
      <c r="K239" s="506"/>
      <c r="L239" s="531"/>
      <c r="M239" s="506"/>
      <c r="N239" s="531"/>
      <c r="O239" s="506"/>
    </row>
    <row r="240" spans="1:16" s="492" customFormat="1" ht="25.5" customHeight="1">
      <c r="A240" s="79"/>
      <c r="B240" s="507" t="s">
        <v>877</v>
      </c>
      <c r="C240" s="514"/>
      <c r="D240" s="79"/>
      <c r="E240" s="60"/>
      <c r="F240" s="60"/>
      <c r="G240" s="60"/>
      <c r="I240" s="502">
        <v>0</v>
      </c>
      <c r="J240" s="530"/>
      <c r="K240" s="502">
        <v>30000000</v>
      </c>
      <c r="L240" s="530"/>
      <c r="M240" s="509">
        <f>SUM(K240:L240)</f>
        <v>30000000</v>
      </c>
      <c r="N240" s="530"/>
      <c r="O240" s="502">
        <f>+M240</f>
        <v>30000000</v>
      </c>
    </row>
    <row r="241" spans="1:15" s="492" customFormat="1" ht="25.5" customHeight="1">
      <c r="A241" s="79"/>
      <c r="B241" s="507" t="s">
        <v>878</v>
      </c>
      <c r="C241" s="514"/>
      <c r="D241" s="79"/>
      <c r="E241" s="60"/>
      <c r="F241" s="60"/>
      <c r="G241" s="60"/>
      <c r="I241" s="502">
        <v>0</v>
      </c>
      <c r="J241" s="530"/>
      <c r="K241" s="502">
        <v>878671408.05000019</v>
      </c>
      <c r="L241" s="530"/>
      <c r="M241" s="509">
        <f>SUM(K241:L241)</f>
        <v>878671408.05000019</v>
      </c>
      <c r="N241" s="530"/>
      <c r="O241" s="502">
        <f t="shared" ref="O241:O244" si="19">+M241</f>
        <v>878671408.05000019</v>
      </c>
    </row>
    <row r="242" spans="1:15" s="492" customFormat="1" ht="25.5" customHeight="1">
      <c r="A242" s="79"/>
      <c r="B242" s="517" t="s">
        <v>424</v>
      </c>
      <c r="C242" s="514"/>
      <c r="D242" s="79"/>
      <c r="E242" s="60"/>
      <c r="F242" s="60"/>
      <c r="G242" s="60"/>
      <c r="I242" s="502">
        <v>0</v>
      </c>
      <c r="J242" s="530"/>
      <c r="K242" s="502">
        <v>256412761.80000001</v>
      </c>
      <c r="L242" s="530"/>
      <c r="M242" s="509">
        <f>SUM(K242:L242)</f>
        <v>256412761.80000001</v>
      </c>
      <c r="N242" s="530"/>
      <c r="O242" s="502">
        <f t="shared" si="19"/>
        <v>256412761.80000001</v>
      </c>
    </row>
    <row r="243" spans="1:15" s="492" customFormat="1" ht="25.5" customHeight="1">
      <c r="A243" s="79"/>
      <c r="B243" s="507" t="s">
        <v>904</v>
      </c>
      <c r="C243" s="514"/>
      <c r="D243" s="79"/>
      <c r="E243" s="60"/>
      <c r="F243" s="60"/>
      <c r="G243" s="60"/>
      <c r="I243" s="502">
        <v>0</v>
      </c>
      <c r="J243" s="530"/>
      <c r="K243" s="502">
        <v>1369689100</v>
      </c>
      <c r="L243" s="530"/>
      <c r="M243" s="509">
        <f>SUM(K243:L243)</f>
        <v>1369689100</v>
      </c>
      <c r="N243" s="530"/>
      <c r="O243" s="502">
        <f t="shared" si="19"/>
        <v>1369689100</v>
      </c>
    </row>
    <row r="244" spans="1:15" s="492" customFormat="1" ht="25.5" customHeight="1">
      <c r="A244" s="79"/>
      <c r="B244" s="507" t="s">
        <v>635</v>
      </c>
      <c r="C244" s="514"/>
      <c r="D244" s="79"/>
      <c r="E244" s="60"/>
      <c r="F244" s="60"/>
      <c r="G244" s="60"/>
      <c r="I244" s="502">
        <v>0</v>
      </c>
      <c r="J244" s="530"/>
      <c r="K244" s="502">
        <v>64704292.18999999</v>
      </c>
      <c r="L244" s="530"/>
      <c r="M244" s="509">
        <f>SUM(K244:L244)</f>
        <v>64704292.18999999</v>
      </c>
      <c r="N244" s="530"/>
      <c r="O244" s="502">
        <f t="shared" si="19"/>
        <v>64704292.18999999</v>
      </c>
    </row>
    <row r="245" spans="1:15" s="492" customFormat="1" ht="25.5" customHeight="1" thickBot="1">
      <c r="A245" s="79"/>
      <c r="B245" s="528" t="s">
        <v>905</v>
      </c>
      <c r="C245" s="514"/>
      <c r="D245" s="79"/>
      <c r="E245" s="60"/>
      <c r="F245" s="60"/>
      <c r="G245" s="60"/>
      <c r="I245" s="519">
        <v>0</v>
      </c>
      <c r="J245" s="530"/>
      <c r="K245" s="519">
        <f>SUM(K240:K244)</f>
        <v>2599477562.0400004</v>
      </c>
      <c r="L245" s="530"/>
      <c r="M245" s="519">
        <f>SUM(M240:M244)</f>
        <v>2599477562.0400004</v>
      </c>
      <c r="N245" s="530"/>
      <c r="O245" s="519">
        <f>SUM(O240:O244)</f>
        <v>2599477562.0400004</v>
      </c>
    </row>
    <row r="246" spans="1:15" s="492" customFormat="1" ht="25.5" customHeight="1" thickTop="1">
      <c r="A246" s="79"/>
      <c r="B246" s="514"/>
      <c r="C246" s="514"/>
      <c r="D246" s="79"/>
      <c r="E246" s="60"/>
      <c r="F246" s="60"/>
      <c r="G246" s="60"/>
      <c r="I246" s="495"/>
      <c r="J246" s="495"/>
      <c r="K246" s="523"/>
      <c r="L246" s="150"/>
      <c r="M246" s="91"/>
      <c r="N246" s="91"/>
      <c r="O246" s="215" t="s">
        <v>402</v>
      </c>
    </row>
    <row r="247" spans="1:15" s="492" customFormat="1" ht="25.5" customHeight="1">
      <c r="A247" s="79"/>
      <c r="B247" s="514"/>
      <c r="C247" s="514"/>
      <c r="D247" s="79"/>
      <c r="E247" s="60"/>
      <c r="F247" s="60"/>
      <c r="G247" s="60"/>
      <c r="I247" s="688" t="s">
        <v>975</v>
      </c>
      <c r="J247" s="688"/>
      <c r="K247" s="688"/>
      <c r="L247" s="688"/>
      <c r="M247" s="688"/>
      <c r="N247" s="688"/>
      <c r="O247" s="688"/>
    </row>
    <row r="248" spans="1:15" s="492" customFormat="1" ht="25.5" customHeight="1">
      <c r="A248" s="79"/>
      <c r="B248" s="514"/>
      <c r="C248" s="514"/>
      <c r="D248" s="79"/>
      <c r="E248" s="60"/>
      <c r="F248" s="60"/>
      <c r="G248" s="60"/>
      <c r="I248" s="682" t="s">
        <v>889</v>
      </c>
      <c r="J248" s="682"/>
      <c r="K248" s="682"/>
      <c r="L248" s="682"/>
      <c r="M248" s="682"/>
      <c r="N248" s="524"/>
      <c r="O248" s="683" t="s">
        <v>548</v>
      </c>
    </row>
    <row r="249" spans="1:15" s="492" customFormat="1" ht="25.5" customHeight="1">
      <c r="A249" s="79"/>
      <c r="B249" s="514"/>
      <c r="C249" s="514"/>
      <c r="D249" s="79"/>
      <c r="E249" s="60"/>
      <c r="F249" s="60"/>
      <c r="G249" s="60"/>
      <c r="I249" s="524" t="s">
        <v>890</v>
      </c>
      <c r="J249" s="150"/>
      <c r="K249" s="524" t="s">
        <v>891</v>
      </c>
      <c r="L249" s="150"/>
      <c r="M249" s="686" t="s">
        <v>412</v>
      </c>
      <c r="N249" s="150"/>
      <c r="O249" s="684"/>
    </row>
    <row r="250" spans="1:15" s="492" customFormat="1" ht="25.5" customHeight="1">
      <c r="A250" s="79"/>
      <c r="B250" s="514"/>
      <c r="C250" s="514"/>
      <c r="D250" s="79"/>
      <c r="E250" s="60"/>
      <c r="F250" s="60"/>
      <c r="G250" s="60"/>
      <c r="I250" s="525" t="s">
        <v>892</v>
      </c>
      <c r="J250" s="524"/>
      <c r="K250" s="526" t="s">
        <v>893</v>
      </c>
      <c r="L250" s="527"/>
      <c r="M250" s="687"/>
      <c r="N250" s="527"/>
      <c r="O250" s="685"/>
    </row>
    <row r="251" spans="1:15" s="492" customFormat="1" ht="25.5" customHeight="1">
      <c r="A251" s="79"/>
      <c r="B251" s="528" t="s">
        <v>841</v>
      </c>
      <c r="C251" s="514"/>
      <c r="D251" s="79"/>
      <c r="E251" s="60"/>
      <c r="F251" s="60"/>
      <c r="G251" s="60"/>
      <c r="I251" s="512"/>
      <c r="J251" s="512"/>
      <c r="K251" s="495"/>
      <c r="L251" s="495"/>
      <c r="M251" s="495"/>
      <c r="N251" s="495"/>
      <c r="O251" s="495"/>
    </row>
    <row r="252" spans="1:15" s="492" customFormat="1" ht="25.5" customHeight="1">
      <c r="A252" s="79"/>
      <c r="B252" s="507" t="s">
        <v>894</v>
      </c>
      <c r="C252" s="514"/>
      <c r="D252" s="79"/>
      <c r="E252" s="60"/>
      <c r="F252" s="60"/>
      <c r="G252" s="60"/>
      <c r="I252" s="502">
        <v>0</v>
      </c>
      <c r="J252" s="529"/>
      <c r="K252" s="509">
        <v>241254219.06</v>
      </c>
      <c r="L252" s="509"/>
      <c r="M252" s="509">
        <f>SUM(I252:L252)</f>
        <v>241254219.06</v>
      </c>
      <c r="N252" s="509"/>
      <c r="O252" s="509">
        <f t="shared" ref="O252:O259" si="20">+M252</f>
        <v>241254219.06</v>
      </c>
    </row>
    <row r="253" spans="1:15" s="492" customFormat="1" ht="25.5" customHeight="1">
      <c r="A253" s="79"/>
      <c r="B253" s="507" t="s">
        <v>895</v>
      </c>
      <c r="C253" s="514"/>
      <c r="D253" s="79"/>
      <c r="E253" s="60"/>
      <c r="F253" s="60"/>
      <c r="G253" s="60"/>
      <c r="I253" s="532">
        <v>255915360.81999999</v>
      </c>
      <c r="J253" s="529"/>
      <c r="K253" s="509">
        <v>7458869.4399999995</v>
      </c>
      <c r="L253" s="509"/>
      <c r="M253" s="509">
        <f t="shared" ref="M253:M259" si="21">SUM(I253:L253)</f>
        <v>263374230.25999999</v>
      </c>
      <c r="N253" s="509"/>
      <c r="O253" s="509">
        <f t="shared" si="20"/>
        <v>263374230.25999999</v>
      </c>
    </row>
    <row r="254" spans="1:15" s="492" customFormat="1" ht="25.5" customHeight="1">
      <c r="A254" s="79"/>
      <c r="B254" s="507" t="s">
        <v>896</v>
      </c>
      <c r="C254" s="514"/>
      <c r="D254" s="79"/>
      <c r="E254" s="60"/>
      <c r="F254" s="60"/>
      <c r="G254" s="60"/>
      <c r="I254" s="502">
        <v>0</v>
      </c>
      <c r="J254" s="529"/>
      <c r="K254" s="509">
        <v>614842118.83999991</v>
      </c>
      <c r="L254" s="509"/>
      <c r="M254" s="509">
        <f t="shared" si="21"/>
        <v>614842118.83999991</v>
      </c>
      <c r="N254" s="509"/>
      <c r="O254" s="509">
        <f t="shared" si="20"/>
        <v>614842118.83999991</v>
      </c>
    </row>
    <row r="255" spans="1:15" s="492" customFormat="1" ht="25.5" customHeight="1">
      <c r="A255" s="79"/>
      <c r="B255" s="507" t="s">
        <v>897</v>
      </c>
      <c r="C255" s="514"/>
      <c r="D255" s="79"/>
      <c r="E255" s="60"/>
      <c r="F255" s="60"/>
      <c r="G255" s="60"/>
      <c r="I255" s="502">
        <v>0</v>
      </c>
      <c r="J255" s="529"/>
      <c r="K255" s="509">
        <v>1418681287.6399999</v>
      </c>
      <c r="L255" s="509"/>
      <c r="M255" s="509">
        <f t="shared" si="21"/>
        <v>1418681287.6399999</v>
      </c>
      <c r="N255" s="509"/>
      <c r="O255" s="509">
        <f t="shared" si="20"/>
        <v>1418681287.6399999</v>
      </c>
    </row>
    <row r="256" spans="1:15" s="492" customFormat="1" ht="25.5" customHeight="1">
      <c r="A256" s="79"/>
      <c r="B256" s="507" t="s">
        <v>898</v>
      </c>
      <c r="C256" s="514"/>
      <c r="D256" s="79"/>
      <c r="E256" s="60"/>
      <c r="F256" s="60"/>
      <c r="G256" s="60"/>
      <c r="I256" s="502">
        <v>0</v>
      </c>
      <c r="J256" s="529"/>
      <c r="K256" s="509">
        <v>528382315.57000005</v>
      </c>
      <c r="L256" s="509"/>
      <c r="M256" s="509">
        <f t="shared" si="21"/>
        <v>528382315.57000005</v>
      </c>
      <c r="N256" s="509"/>
      <c r="O256" s="509">
        <f t="shared" si="20"/>
        <v>528382315.57000005</v>
      </c>
    </row>
    <row r="257" spans="1:15" s="492" customFormat="1" ht="25.5" customHeight="1">
      <c r="A257" s="79"/>
      <c r="B257" s="507" t="s">
        <v>899</v>
      </c>
      <c r="C257" s="514"/>
      <c r="D257" s="79"/>
      <c r="E257" s="60"/>
      <c r="F257" s="60"/>
      <c r="G257" s="60"/>
      <c r="I257" s="532">
        <v>108835077.75</v>
      </c>
      <c r="J257" s="529"/>
      <c r="K257" s="502">
        <v>0</v>
      </c>
      <c r="L257" s="509"/>
      <c r="M257" s="509">
        <f t="shared" si="21"/>
        <v>108835077.75</v>
      </c>
      <c r="N257" s="509"/>
      <c r="O257" s="509">
        <f t="shared" si="20"/>
        <v>108835077.75</v>
      </c>
    </row>
    <row r="258" spans="1:15" s="492" customFormat="1" ht="25.5" customHeight="1">
      <c r="A258" s="79"/>
      <c r="B258" s="507" t="s">
        <v>900</v>
      </c>
      <c r="C258" s="514"/>
      <c r="D258" s="79"/>
      <c r="E258" s="60"/>
      <c r="F258" s="60"/>
      <c r="G258" s="60"/>
      <c r="I258" s="502">
        <v>0</v>
      </c>
      <c r="J258" s="529"/>
      <c r="K258" s="509">
        <v>95857699.700000003</v>
      </c>
      <c r="L258" s="509"/>
      <c r="M258" s="509">
        <f t="shared" si="21"/>
        <v>95857699.700000003</v>
      </c>
      <c r="N258" s="509"/>
      <c r="O258" s="509">
        <f t="shared" si="20"/>
        <v>95857699.700000003</v>
      </c>
    </row>
    <row r="259" spans="1:15" s="492" customFormat="1" ht="25.5" customHeight="1">
      <c r="A259" s="79"/>
      <c r="B259" s="507" t="s">
        <v>901</v>
      </c>
      <c r="C259" s="514"/>
      <c r="D259" s="79"/>
      <c r="E259" s="60"/>
      <c r="F259" s="60"/>
      <c r="G259" s="60"/>
      <c r="I259" s="502">
        <v>0</v>
      </c>
      <c r="J259" s="529"/>
      <c r="K259" s="509">
        <v>163741749.94</v>
      </c>
      <c r="L259" s="509"/>
      <c r="M259" s="509">
        <f t="shared" si="21"/>
        <v>163741749.94</v>
      </c>
      <c r="N259" s="509"/>
      <c r="O259" s="509">
        <f t="shared" si="20"/>
        <v>163741749.94</v>
      </c>
    </row>
    <row r="260" spans="1:15" s="492" customFormat="1" ht="25.5" customHeight="1" thickBot="1">
      <c r="A260" s="79"/>
      <c r="B260" s="528" t="s">
        <v>903</v>
      </c>
      <c r="C260" s="514"/>
      <c r="D260" s="79"/>
      <c r="E260" s="60"/>
      <c r="F260" s="60"/>
      <c r="G260" s="60"/>
      <c r="I260" s="519">
        <f>SUM(I252:I259)</f>
        <v>364750438.56999999</v>
      </c>
      <c r="J260" s="530"/>
      <c r="K260" s="519">
        <f>SUM(K252:K259)</f>
        <v>3070218260.1899996</v>
      </c>
      <c r="L260" s="530"/>
      <c r="M260" s="519">
        <f>SUM(M252:M259)</f>
        <v>3434968698.7599998</v>
      </c>
      <c r="N260" s="530"/>
      <c r="O260" s="519">
        <f>SUM(O252:O259)</f>
        <v>3434968698.7599998</v>
      </c>
    </row>
    <row r="261" spans="1:15" s="492" customFormat="1" ht="25.5" customHeight="1" thickTop="1">
      <c r="A261" s="79"/>
      <c r="B261" s="528" t="s">
        <v>856</v>
      </c>
      <c r="C261" s="514"/>
      <c r="D261" s="79"/>
      <c r="E261" s="60"/>
      <c r="F261" s="60"/>
      <c r="G261" s="60"/>
      <c r="I261" s="502"/>
      <c r="J261" s="530"/>
      <c r="K261" s="502"/>
      <c r="L261" s="530"/>
      <c r="M261" s="502"/>
      <c r="N261" s="530"/>
      <c r="O261" s="502"/>
    </row>
    <row r="262" spans="1:15" s="492" customFormat="1" ht="25.5" customHeight="1">
      <c r="A262" s="79"/>
      <c r="B262" s="507" t="s">
        <v>877</v>
      </c>
      <c r="C262" s="514"/>
      <c r="D262" s="79"/>
      <c r="E262" s="60"/>
      <c r="F262" s="60"/>
      <c r="G262" s="60"/>
      <c r="I262" s="502">
        <v>0</v>
      </c>
      <c r="J262" s="530"/>
      <c r="K262" s="502">
        <v>351150000</v>
      </c>
      <c r="L262" s="530"/>
      <c r="M262" s="509">
        <f>SUM(K262:L262)</f>
        <v>351150000</v>
      </c>
      <c r="N262" s="530"/>
      <c r="O262" s="509">
        <f t="shared" ref="O262:O265" si="22">+M262</f>
        <v>351150000</v>
      </c>
    </row>
    <row r="263" spans="1:15" s="492" customFormat="1" ht="25.5" customHeight="1">
      <c r="A263" s="79"/>
      <c r="B263" s="507" t="s">
        <v>878</v>
      </c>
      <c r="C263" s="514"/>
      <c r="D263" s="79"/>
      <c r="E263" s="60"/>
      <c r="F263" s="60"/>
      <c r="G263" s="60"/>
      <c r="I263" s="502">
        <v>0</v>
      </c>
      <c r="J263" s="530"/>
      <c r="K263" s="502">
        <v>797793663.12</v>
      </c>
      <c r="L263" s="530"/>
      <c r="M263" s="509">
        <f>SUM(K263:L263)</f>
        <v>797793663.12</v>
      </c>
      <c r="N263" s="530"/>
      <c r="O263" s="509">
        <f t="shared" si="22"/>
        <v>797793663.12</v>
      </c>
    </row>
    <row r="264" spans="1:15" s="492" customFormat="1" ht="25.5" customHeight="1">
      <c r="A264" s="79"/>
      <c r="B264" s="517" t="s">
        <v>424</v>
      </c>
      <c r="C264" s="514"/>
      <c r="D264" s="79"/>
      <c r="E264" s="60"/>
      <c r="F264" s="60"/>
      <c r="G264" s="60"/>
      <c r="I264" s="502">
        <v>0</v>
      </c>
      <c r="J264" s="530"/>
      <c r="K264" s="502">
        <v>267751144.90000001</v>
      </c>
      <c r="L264" s="530"/>
      <c r="M264" s="509">
        <f>SUM(K264:L264)</f>
        <v>267751144.90000001</v>
      </c>
      <c r="N264" s="530"/>
      <c r="O264" s="509">
        <f t="shared" si="22"/>
        <v>267751144.90000001</v>
      </c>
    </row>
    <row r="265" spans="1:15" s="492" customFormat="1" ht="25.5" customHeight="1">
      <c r="A265" s="79"/>
      <c r="B265" s="507" t="s">
        <v>635</v>
      </c>
      <c r="C265" s="514"/>
      <c r="D265" s="79"/>
      <c r="E265" s="60"/>
      <c r="F265" s="60"/>
      <c r="G265" s="60"/>
      <c r="I265" s="502">
        <v>0</v>
      </c>
      <c r="J265" s="530"/>
      <c r="K265" s="502">
        <v>43799627.659999996</v>
      </c>
      <c r="L265" s="530"/>
      <c r="M265" s="509">
        <f>SUM(K265:L265)</f>
        <v>43799627.659999996</v>
      </c>
      <c r="N265" s="530"/>
      <c r="O265" s="509">
        <f t="shared" si="22"/>
        <v>43799627.659999996</v>
      </c>
    </row>
    <row r="266" spans="1:15" s="492" customFormat="1" ht="25.5" customHeight="1" thickBot="1">
      <c r="A266" s="79"/>
      <c r="B266" s="528" t="s">
        <v>905</v>
      </c>
      <c r="C266" s="514"/>
      <c r="D266" s="79"/>
      <c r="E266" s="60"/>
      <c r="F266" s="60"/>
      <c r="G266" s="60"/>
      <c r="I266" s="519">
        <v>0</v>
      </c>
      <c r="J266" s="530"/>
      <c r="K266" s="519">
        <f>SUM(K262:K265)</f>
        <v>1460494435.6800001</v>
      </c>
      <c r="L266" s="530"/>
      <c r="M266" s="519">
        <f>SUM(M262:M265)</f>
        <v>1460494435.6800001</v>
      </c>
      <c r="N266" s="530"/>
      <c r="O266" s="519">
        <f>SUM(O262:O265)</f>
        <v>1460494435.6800001</v>
      </c>
    </row>
    <row r="267" spans="1:15" s="492" customFormat="1" ht="25.5" customHeight="1" thickTop="1">
      <c r="A267" s="79"/>
      <c r="B267" s="528"/>
      <c r="C267" s="514"/>
      <c r="D267" s="79"/>
      <c r="E267" s="60"/>
      <c r="F267" s="60"/>
      <c r="G267" s="60"/>
      <c r="I267" s="502"/>
      <c r="J267" s="530"/>
      <c r="K267" s="502"/>
      <c r="L267" s="530"/>
      <c r="M267" s="502"/>
      <c r="N267" s="530"/>
      <c r="O267" s="502"/>
    </row>
    <row r="268" spans="1:15" s="492" customFormat="1" ht="25.5" customHeight="1">
      <c r="A268" s="79"/>
      <c r="B268" s="528"/>
      <c r="C268" s="514"/>
      <c r="D268" s="79"/>
      <c r="E268" s="60"/>
      <c r="F268" s="60"/>
      <c r="G268" s="60"/>
      <c r="I268" s="502"/>
      <c r="J268" s="530"/>
      <c r="K268" s="502"/>
      <c r="L268" s="530"/>
      <c r="M268" s="502"/>
      <c r="N268" s="530"/>
      <c r="O268" s="502"/>
    </row>
    <row r="269" spans="1:15" s="492" customFormat="1" ht="25.5" customHeight="1">
      <c r="A269" s="79"/>
      <c r="B269" s="528"/>
      <c r="C269" s="514"/>
      <c r="D269" s="79"/>
      <c r="E269" s="60"/>
      <c r="F269" s="60"/>
      <c r="G269" s="60"/>
      <c r="I269" s="502"/>
      <c r="J269" s="530"/>
      <c r="K269" s="502"/>
      <c r="L269" s="530"/>
      <c r="M269" s="502"/>
      <c r="N269" s="530"/>
      <c r="O269" s="502"/>
    </row>
    <row r="270" spans="1:15" s="143" customFormat="1" ht="25.5" customHeight="1">
      <c r="A270" s="79"/>
    </row>
    <row r="271" spans="1:15" s="143" customFormat="1" ht="24.6" customHeight="1">
      <c r="A271" s="136"/>
      <c r="B271" s="80"/>
      <c r="D271" s="80"/>
      <c r="E271" s="80" t="s">
        <v>9</v>
      </c>
      <c r="F271" s="136"/>
      <c r="G271" s="136"/>
      <c r="H271" s="136"/>
      <c r="I271" s="136"/>
      <c r="J271" s="136"/>
      <c r="K271" s="136"/>
      <c r="L271" s="136"/>
    </row>
    <row r="272" spans="1:15" s="143" customFormat="1" ht="24.6" customHeight="1">
      <c r="A272" s="136"/>
      <c r="D272" s="80"/>
      <c r="E272" s="80" t="s">
        <v>10</v>
      </c>
      <c r="F272" s="136"/>
      <c r="G272" s="136"/>
      <c r="H272" s="136"/>
      <c r="I272" s="136"/>
      <c r="J272" s="136"/>
      <c r="K272" s="136"/>
      <c r="L272" s="136"/>
    </row>
    <row r="273" spans="1:16" s="143" customFormat="1" ht="24.6" customHeight="1">
      <c r="A273" s="136"/>
      <c r="D273" s="80"/>
      <c r="E273" s="80"/>
      <c r="F273" s="136"/>
      <c r="G273" s="136"/>
      <c r="H273" s="136"/>
      <c r="I273" s="136"/>
      <c r="J273" s="136"/>
      <c r="K273" s="136"/>
      <c r="L273" s="136"/>
    </row>
    <row r="274" spans="1:16" s="492" customFormat="1" ht="24.6" customHeight="1">
      <c r="A274" s="675" t="s">
        <v>907</v>
      </c>
      <c r="B274" s="675"/>
      <c r="C274" s="675"/>
      <c r="D274" s="675"/>
      <c r="E274" s="675"/>
      <c r="F274" s="675"/>
      <c r="G274" s="675"/>
      <c r="H274" s="675"/>
      <c r="I274" s="675"/>
      <c r="J274" s="675"/>
      <c r="K274" s="675"/>
      <c r="L274" s="675"/>
      <c r="M274" s="675"/>
      <c r="N274" s="675"/>
      <c r="O274" s="675"/>
      <c r="P274" s="495"/>
    </row>
    <row r="275" spans="1:16" s="492" customFormat="1" ht="24.6" customHeight="1">
      <c r="A275" s="332"/>
      <c r="B275" s="332"/>
      <c r="C275" s="332"/>
      <c r="D275" s="332"/>
      <c r="E275" s="332"/>
      <c r="F275" s="332"/>
      <c r="G275" s="332"/>
      <c r="H275" s="332"/>
      <c r="I275" s="332"/>
      <c r="J275" s="332"/>
      <c r="K275" s="332"/>
      <c r="L275" s="332"/>
      <c r="M275" s="332"/>
      <c r="N275" s="332"/>
      <c r="O275" s="332"/>
      <c r="P275" s="495"/>
    </row>
    <row r="276" spans="1:16" s="143" customFormat="1" ht="28.35" customHeight="1">
      <c r="A276" s="150" t="s">
        <v>1027</v>
      </c>
    </row>
    <row r="277" spans="1:16" s="492" customFormat="1" ht="28.35" customHeight="1">
      <c r="A277" s="79"/>
      <c r="B277" s="514"/>
      <c r="C277" s="514"/>
      <c r="D277" s="79"/>
      <c r="E277" s="60"/>
      <c r="F277" s="60"/>
      <c r="G277" s="60"/>
      <c r="I277" s="495"/>
      <c r="J277" s="495"/>
      <c r="K277" s="523"/>
      <c r="L277" s="150"/>
      <c r="M277" s="91"/>
      <c r="N277" s="91"/>
      <c r="O277" s="368" t="s">
        <v>402</v>
      </c>
    </row>
    <row r="278" spans="1:16" s="492" customFormat="1" ht="28.35" customHeight="1">
      <c r="A278" s="79"/>
      <c r="B278" s="514"/>
      <c r="C278" s="514"/>
      <c r="D278" s="79"/>
      <c r="E278" s="60"/>
      <c r="F278" s="60"/>
      <c r="G278" s="60"/>
      <c r="I278" s="688" t="s">
        <v>867</v>
      </c>
      <c r="J278" s="688"/>
      <c r="K278" s="688"/>
      <c r="L278" s="688"/>
      <c r="M278" s="688"/>
      <c r="N278" s="688"/>
      <c r="O278" s="688"/>
    </row>
    <row r="279" spans="1:16" s="492" customFormat="1" ht="28.35" customHeight="1">
      <c r="A279" s="79"/>
      <c r="B279" s="514"/>
      <c r="C279" s="514"/>
      <c r="D279" s="79"/>
      <c r="E279" s="60"/>
      <c r="F279" s="60"/>
      <c r="G279" s="60"/>
      <c r="I279" s="682" t="s">
        <v>889</v>
      </c>
      <c r="J279" s="682"/>
      <c r="K279" s="682"/>
      <c r="L279" s="682"/>
      <c r="M279" s="682"/>
      <c r="N279" s="524"/>
      <c r="O279" s="683" t="s">
        <v>548</v>
      </c>
    </row>
    <row r="280" spans="1:16" s="492" customFormat="1" ht="28.35" customHeight="1">
      <c r="A280" s="79"/>
      <c r="B280" s="514"/>
      <c r="C280" s="514"/>
      <c r="D280" s="79"/>
      <c r="E280" s="60"/>
      <c r="F280" s="60"/>
      <c r="G280" s="60"/>
      <c r="I280" s="524" t="s">
        <v>890</v>
      </c>
      <c r="J280" s="150"/>
      <c r="K280" s="524" t="s">
        <v>891</v>
      </c>
      <c r="L280" s="150"/>
      <c r="M280" s="686" t="s">
        <v>412</v>
      </c>
      <c r="N280" s="150"/>
      <c r="O280" s="684"/>
    </row>
    <row r="281" spans="1:16" s="492" customFormat="1" ht="28.35" customHeight="1">
      <c r="A281" s="79"/>
      <c r="B281" s="514"/>
      <c r="C281" s="514"/>
      <c r="D281" s="79"/>
      <c r="E281" s="60"/>
      <c r="F281" s="60"/>
      <c r="G281" s="60"/>
      <c r="I281" s="525" t="s">
        <v>892</v>
      </c>
      <c r="J281" s="524"/>
      <c r="K281" s="526" t="s">
        <v>893</v>
      </c>
      <c r="L281" s="527"/>
      <c r="M281" s="687"/>
      <c r="N281" s="527"/>
      <c r="O281" s="685"/>
    </row>
    <row r="282" spans="1:16" s="492" customFormat="1" ht="28.35" customHeight="1">
      <c r="A282" s="79"/>
      <c r="B282" s="528" t="s">
        <v>841</v>
      </c>
      <c r="C282" s="514"/>
      <c r="D282" s="79"/>
      <c r="E282" s="60"/>
      <c r="F282" s="60"/>
      <c r="G282" s="60"/>
      <c r="I282" s="512"/>
      <c r="J282" s="512"/>
      <c r="K282" s="495"/>
      <c r="L282" s="495"/>
      <c r="M282" s="495"/>
      <c r="N282" s="495"/>
      <c r="O282" s="495"/>
    </row>
    <row r="283" spans="1:16" s="492" customFormat="1" ht="28.35" customHeight="1">
      <c r="A283" s="79"/>
      <c r="B283" s="507" t="s">
        <v>894</v>
      </c>
      <c r="C283" s="514"/>
      <c r="D283" s="79"/>
      <c r="E283" s="60"/>
      <c r="F283" s="60"/>
      <c r="G283" s="60"/>
      <c r="I283" s="502">
        <v>0</v>
      </c>
      <c r="J283" s="529"/>
      <c r="K283" s="509">
        <v>393257978.43999988</v>
      </c>
      <c r="L283" s="509"/>
      <c r="M283" s="509">
        <f>SUM(I283:L283)</f>
        <v>393257978.43999988</v>
      </c>
      <c r="N283" s="509"/>
      <c r="O283" s="509">
        <f t="shared" ref="O283:O290" si="23">+M283</f>
        <v>393257978.43999988</v>
      </c>
    </row>
    <row r="284" spans="1:16" s="492" customFormat="1" ht="28.35" customHeight="1">
      <c r="A284" s="79"/>
      <c r="B284" s="507" t="s">
        <v>895</v>
      </c>
      <c r="C284" s="514"/>
      <c r="D284" s="79"/>
      <c r="E284" s="60"/>
      <c r="F284" s="60"/>
      <c r="G284" s="60"/>
      <c r="I284" s="532">
        <v>255608761.22999999</v>
      </c>
      <c r="J284" s="529"/>
      <c r="K284" s="509">
        <v>41594890.770000003</v>
      </c>
      <c r="L284" s="509"/>
      <c r="M284" s="509">
        <f t="shared" ref="M284:M290" si="24">SUM(I284:L284)</f>
        <v>297203652</v>
      </c>
      <c r="N284" s="509"/>
      <c r="O284" s="509">
        <f t="shared" si="23"/>
        <v>297203652</v>
      </c>
    </row>
    <row r="285" spans="1:16" s="492" customFormat="1" ht="28.35" customHeight="1">
      <c r="A285" s="79"/>
      <c r="B285" s="507" t="s">
        <v>896</v>
      </c>
      <c r="C285" s="514"/>
      <c r="D285" s="79"/>
      <c r="E285" s="60"/>
      <c r="F285" s="60"/>
      <c r="G285" s="60"/>
      <c r="I285" s="502">
        <v>0</v>
      </c>
      <c r="J285" s="529"/>
      <c r="K285" s="509">
        <v>659872756.86999989</v>
      </c>
      <c r="L285" s="509"/>
      <c r="M285" s="509">
        <f t="shared" si="24"/>
        <v>659872756.86999989</v>
      </c>
      <c r="N285" s="509"/>
      <c r="O285" s="509">
        <f t="shared" si="23"/>
        <v>659872756.86999989</v>
      </c>
    </row>
    <row r="286" spans="1:16" s="492" customFormat="1" ht="28.35" customHeight="1">
      <c r="A286" s="79"/>
      <c r="B286" s="507" t="s">
        <v>897</v>
      </c>
      <c r="C286" s="514"/>
      <c r="D286" s="79"/>
      <c r="E286" s="60"/>
      <c r="F286" s="60"/>
      <c r="G286" s="60"/>
      <c r="I286" s="502">
        <v>0</v>
      </c>
      <c r="J286" s="529"/>
      <c r="K286" s="509">
        <v>1418681287.6399999</v>
      </c>
      <c r="L286" s="509"/>
      <c r="M286" s="509">
        <f t="shared" si="24"/>
        <v>1418681287.6399999</v>
      </c>
      <c r="N286" s="509"/>
      <c r="O286" s="509">
        <f t="shared" si="23"/>
        <v>1418681287.6399999</v>
      </c>
    </row>
    <row r="287" spans="1:16" s="492" customFormat="1" ht="28.35" customHeight="1">
      <c r="A287" s="79"/>
      <c r="B287" s="507" t="s">
        <v>898</v>
      </c>
      <c r="C287" s="514"/>
      <c r="D287" s="79"/>
      <c r="E287" s="60"/>
      <c r="F287" s="60"/>
      <c r="G287" s="60"/>
      <c r="I287" s="502">
        <v>0</v>
      </c>
      <c r="J287" s="529"/>
      <c r="K287" s="509">
        <v>498373501.35000002</v>
      </c>
      <c r="L287" s="509"/>
      <c r="M287" s="509">
        <f t="shared" si="24"/>
        <v>498373501.35000002</v>
      </c>
      <c r="N287" s="509"/>
      <c r="O287" s="509">
        <f t="shared" si="23"/>
        <v>498373501.35000002</v>
      </c>
    </row>
    <row r="288" spans="1:16" s="492" customFormat="1" ht="28.35" customHeight="1">
      <c r="A288" s="79"/>
      <c r="B288" s="507" t="s">
        <v>899</v>
      </c>
      <c r="C288" s="514"/>
      <c r="D288" s="79"/>
      <c r="E288" s="60"/>
      <c r="F288" s="60"/>
      <c r="G288" s="60"/>
      <c r="I288" s="532">
        <v>108835077.75</v>
      </c>
      <c r="J288" s="529"/>
      <c r="K288" s="502">
        <v>0</v>
      </c>
      <c r="L288" s="509"/>
      <c r="M288" s="509">
        <f t="shared" si="24"/>
        <v>108835077.75</v>
      </c>
      <c r="N288" s="509"/>
      <c r="O288" s="509">
        <f t="shared" si="23"/>
        <v>108835077.75</v>
      </c>
    </row>
    <row r="289" spans="1:15" s="492" customFormat="1" ht="28.35" customHeight="1">
      <c r="A289" s="79"/>
      <c r="B289" s="507" t="s">
        <v>900</v>
      </c>
      <c r="C289" s="514"/>
      <c r="D289" s="79"/>
      <c r="E289" s="60"/>
      <c r="F289" s="60"/>
      <c r="G289" s="60"/>
      <c r="I289" s="502">
        <v>0</v>
      </c>
      <c r="J289" s="529"/>
      <c r="K289" s="509">
        <v>95857699.700000003</v>
      </c>
      <c r="L289" s="509"/>
      <c r="M289" s="509">
        <f t="shared" si="24"/>
        <v>95857699.700000003</v>
      </c>
      <c r="N289" s="509"/>
      <c r="O289" s="509">
        <f t="shared" si="23"/>
        <v>95857699.700000003</v>
      </c>
    </row>
    <row r="290" spans="1:15" s="492" customFormat="1" ht="28.35" customHeight="1">
      <c r="A290" s="79"/>
      <c r="B290" s="507" t="s">
        <v>901</v>
      </c>
      <c r="C290" s="514"/>
      <c r="D290" s="79"/>
      <c r="E290" s="60"/>
      <c r="F290" s="60"/>
      <c r="G290" s="60"/>
      <c r="I290" s="502">
        <v>0</v>
      </c>
      <c r="J290" s="529"/>
      <c r="K290" s="509">
        <v>190155560.30000001</v>
      </c>
      <c r="L290" s="509"/>
      <c r="M290" s="509">
        <f t="shared" si="24"/>
        <v>190155560.30000001</v>
      </c>
      <c r="N290" s="509"/>
      <c r="O290" s="509">
        <f t="shared" si="23"/>
        <v>190155560.30000001</v>
      </c>
    </row>
    <row r="291" spans="1:15" s="492" customFormat="1" ht="28.35" customHeight="1" thickBot="1">
      <c r="A291" s="79"/>
      <c r="B291" s="528" t="s">
        <v>903</v>
      </c>
      <c r="C291" s="514"/>
      <c r="D291" s="79"/>
      <c r="E291" s="60"/>
      <c r="F291" s="60"/>
      <c r="G291" s="60"/>
      <c r="I291" s="519">
        <f>SUM(I283:I290)</f>
        <v>364443838.98000002</v>
      </c>
      <c r="J291" s="530"/>
      <c r="K291" s="519">
        <f>SUM(K283:K290)</f>
        <v>3297793675.0699992</v>
      </c>
      <c r="L291" s="530"/>
      <c r="M291" s="519">
        <f>SUM(M283:M290)</f>
        <v>3662237514.0499997</v>
      </c>
      <c r="N291" s="530"/>
      <c r="O291" s="519">
        <f>SUM(O283:O290)</f>
        <v>3662237514.0499997</v>
      </c>
    </row>
    <row r="292" spans="1:15" s="492" customFormat="1" ht="28.35" customHeight="1" thickTop="1">
      <c r="A292" s="79"/>
      <c r="B292" s="528" t="s">
        <v>856</v>
      </c>
      <c r="C292" s="514"/>
      <c r="D292" s="79"/>
      <c r="E292" s="60"/>
      <c r="F292" s="60"/>
      <c r="G292" s="60"/>
      <c r="I292" s="502"/>
      <c r="J292" s="530"/>
      <c r="K292" s="502"/>
      <c r="L292" s="530"/>
      <c r="M292" s="502"/>
      <c r="N292" s="530"/>
      <c r="O292" s="502"/>
    </row>
    <row r="293" spans="1:15" s="492" customFormat="1" ht="28.35" customHeight="1">
      <c r="A293" s="79"/>
      <c r="B293" s="507" t="s">
        <v>877</v>
      </c>
      <c r="C293" s="514"/>
      <c r="D293" s="79"/>
      <c r="E293" s="60"/>
      <c r="F293" s="60"/>
      <c r="G293" s="60"/>
      <c r="I293" s="502">
        <v>0</v>
      </c>
      <c r="J293" s="530"/>
      <c r="K293" s="502">
        <v>20000000</v>
      </c>
      <c r="L293" s="530"/>
      <c r="M293" s="509">
        <f>SUM(K293:L293)</f>
        <v>20000000</v>
      </c>
      <c r="N293" s="530"/>
      <c r="O293" s="509">
        <f t="shared" ref="O293:O297" si="25">+M293</f>
        <v>20000000</v>
      </c>
    </row>
    <row r="294" spans="1:15" s="492" customFormat="1" ht="28.35" customHeight="1">
      <c r="A294" s="79"/>
      <c r="B294" s="507" t="s">
        <v>878</v>
      </c>
      <c r="C294" s="514"/>
      <c r="D294" s="79"/>
      <c r="E294" s="60"/>
      <c r="F294" s="60"/>
      <c r="G294" s="60"/>
      <c r="I294" s="502">
        <v>0</v>
      </c>
      <c r="J294" s="530"/>
      <c r="K294" s="502">
        <v>844921346.6500001</v>
      </c>
      <c r="L294" s="530"/>
      <c r="M294" s="509">
        <f>SUM(K294:L294)</f>
        <v>844921346.6500001</v>
      </c>
      <c r="N294" s="530"/>
      <c r="O294" s="509">
        <f t="shared" si="25"/>
        <v>844921346.6500001</v>
      </c>
    </row>
    <row r="295" spans="1:15" s="492" customFormat="1" ht="28.35" customHeight="1">
      <c r="A295" s="79"/>
      <c r="B295" s="517" t="s">
        <v>424</v>
      </c>
      <c r="C295" s="514"/>
      <c r="D295" s="79"/>
      <c r="E295" s="60"/>
      <c r="F295" s="60"/>
      <c r="G295" s="60"/>
      <c r="I295" s="502">
        <v>0</v>
      </c>
      <c r="J295" s="530"/>
      <c r="K295" s="502">
        <v>250743422.30000001</v>
      </c>
      <c r="L295" s="530"/>
      <c r="M295" s="509">
        <f>SUM(K295:L295)</f>
        <v>250743422.30000001</v>
      </c>
      <c r="N295" s="530"/>
      <c r="O295" s="509">
        <f t="shared" si="25"/>
        <v>250743422.30000001</v>
      </c>
    </row>
    <row r="296" spans="1:15" s="492" customFormat="1" ht="28.35" customHeight="1">
      <c r="A296" s="79"/>
      <c r="B296" s="507" t="s">
        <v>904</v>
      </c>
      <c r="C296" s="514"/>
      <c r="D296" s="79"/>
      <c r="E296" s="60"/>
      <c r="F296" s="60"/>
      <c r="G296" s="60"/>
      <c r="I296" s="502">
        <v>0</v>
      </c>
      <c r="J296" s="530"/>
      <c r="K296" s="502">
        <v>351150000</v>
      </c>
      <c r="L296" s="530"/>
      <c r="M296" s="509">
        <f>SUM(K296:L296)</f>
        <v>351150000</v>
      </c>
      <c r="N296" s="530"/>
      <c r="O296" s="509">
        <f t="shared" si="25"/>
        <v>351150000</v>
      </c>
    </row>
    <row r="297" spans="1:15" s="492" customFormat="1" ht="28.35" customHeight="1">
      <c r="A297" s="79"/>
      <c r="B297" s="507" t="s">
        <v>635</v>
      </c>
      <c r="C297" s="514"/>
      <c r="D297" s="79"/>
      <c r="E297" s="60"/>
      <c r="F297" s="60"/>
      <c r="G297" s="60"/>
      <c r="I297" s="502">
        <v>0</v>
      </c>
      <c r="J297" s="530"/>
      <c r="K297" s="502">
        <v>47803425.63000001</v>
      </c>
      <c r="L297" s="530"/>
      <c r="M297" s="509">
        <f>SUM(K297:L297)</f>
        <v>47803425.63000001</v>
      </c>
      <c r="N297" s="530"/>
      <c r="O297" s="509">
        <f t="shared" si="25"/>
        <v>47803425.63000001</v>
      </c>
    </row>
    <row r="298" spans="1:15" s="492" customFormat="1" ht="28.35" customHeight="1" thickBot="1">
      <c r="A298" s="79"/>
      <c r="B298" s="528" t="s">
        <v>905</v>
      </c>
      <c r="C298" s="514"/>
      <c r="D298" s="79"/>
      <c r="E298" s="60"/>
      <c r="F298" s="60"/>
      <c r="G298" s="60"/>
      <c r="I298" s="519">
        <v>0</v>
      </c>
      <c r="J298" s="530"/>
      <c r="K298" s="519">
        <f>SUM(K293:K297)</f>
        <v>1514618194.5800002</v>
      </c>
      <c r="L298" s="530"/>
      <c r="M298" s="519">
        <f>SUM(M293:M297)</f>
        <v>1514618194.5800002</v>
      </c>
      <c r="N298" s="530"/>
      <c r="O298" s="519">
        <f>SUM(O293:O297)</f>
        <v>1514618194.5800002</v>
      </c>
    </row>
    <row r="299" spans="1:15" s="492" customFormat="1" ht="28.35" customHeight="1" thickTop="1">
      <c r="A299" s="79" t="s">
        <v>908</v>
      </c>
      <c r="B299" s="514"/>
      <c r="C299" s="514"/>
      <c r="D299" s="79"/>
      <c r="E299" s="60"/>
      <c r="F299" s="60"/>
      <c r="G299" s="60"/>
      <c r="I299" s="495"/>
      <c r="J299" s="495"/>
      <c r="K299" s="512"/>
      <c r="L299" s="512"/>
      <c r="M299" s="495"/>
      <c r="N299" s="495"/>
      <c r="O299" s="495"/>
    </row>
    <row r="300" spans="1:15" s="492" customFormat="1" ht="28.35" customHeight="1">
      <c r="A300" s="79" t="s">
        <v>909</v>
      </c>
      <c r="B300" s="514"/>
      <c r="C300" s="514"/>
      <c r="D300" s="79"/>
      <c r="E300" s="60"/>
      <c r="F300" s="60"/>
      <c r="G300" s="60"/>
      <c r="I300" s="495"/>
      <c r="J300" s="495"/>
      <c r="K300" s="512"/>
      <c r="L300" s="512"/>
      <c r="M300" s="495"/>
      <c r="N300" s="495"/>
      <c r="O300" s="495"/>
    </row>
    <row r="301" spans="1:15" s="492" customFormat="1" ht="28.35" customHeight="1">
      <c r="A301" s="79" t="s">
        <v>910</v>
      </c>
      <c r="B301" s="514"/>
      <c r="C301" s="514"/>
      <c r="D301" s="79"/>
      <c r="E301" s="60"/>
      <c r="F301" s="60"/>
      <c r="G301" s="60"/>
      <c r="I301" s="495"/>
      <c r="J301" s="495"/>
      <c r="K301" s="512"/>
      <c r="L301" s="512"/>
      <c r="M301" s="495"/>
      <c r="N301" s="495"/>
      <c r="O301" s="495"/>
    </row>
    <row r="302" spans="1:15" s="492" customFormat="1" ht="28.35" customHeight="1">
      <c r="A302" s="79" t="s">
        <v>911</v>
      </c>
      <c r="B302" s="514"/>
      <c r="C302" s="514"/>
      <c r="D302" s="79"/>
      <c r="E302" s="60"/>
      <c r="F302" s="60"/>
      <c r="G302" s="60"/>
      <c r="I302" s="495"/>
      <c r="J302" s="495"/>
      <c r="K302" s="512"/>
      <c r="L302" s="512"/>
      <c r="M302" s="495"/>
      <c r="N302" s="495"/>
      <c r="O302" s="495"/>
    </row>
    <row r="303" spans="1:15" s="492" customFormat="1" ht="28.35" customHeight="1">
      <c r="A303" s="79" t="s">
        <v>1031</v>
      </c>
      <c r="B303" s="514"/>
      <c r="C303" s="514"/>
      <c r="D303" s="79"/>
      <c r="E303" s="60"/>
      <c r="F303" s="60"/>
      <c r="G303" s="60"/>
      <c r="I303" s="495"/>
      <c r="J303" s="495"/>
      <c r="K303" s="512"/>
      <c r="L303" s="512"/>
      <c r="M303" s="495"/>
      <c r="N303" s="495"/>
      <c r="O303" s="495"/>
    </row>
    <row r="304" spans="1:15" s="492" customFormat="1" ht="28.35" customHeight="1">
      <c r="A304" s="79"/>
      <c r="B304" s="514"/>
      <c r="C304" s="514"/>
      <c r="D304" s="79"/>
      <c r="E304" s="60"/>
      <c r="F304" s="60"/>
      <c r="G304" s="60"/>
      <c r="I304" s="495"/>
      <c r="J304" s="495"/>
      <c r="K304" s="512"/>
      <c r="L304" s="512"/>
      <c r="M304" s="495"/>
      <c r="N304" s="495"/>
      <c r="O304" s="495"/>
    </row>
    <row r="305" spans="1:15" s="492" customFormat="1" ht="28.35" customHeight="1">
      <c r="A305" s="79"/>
      <c r="B305" s="514"/>
      <c r="C305" s="514"/>
      <c r="D305" s="79"/>
      <c r="E305" s="60"/>
      <c r="F305" s="60"/>
      <c r="G305" s="60"/>
      <c r="I305" s="495"/>
      <c r="J305" s="495"/>
      <c r="K305" s="512"/>
      <c r="L305" s="512"/>
      <c r="M305" s="495"/>
      <c r="N305" s="495"/>
      <c r="O305" s="495"/>
    </row>
    <row r="306" spans="1:15" s="492" customFormat="1" ht="28.35" customHeight="1">
      <c r="A306" s="79"/>
      <c r="B306" s="514"/>
      <c r="C306" s="514"/>
      <c r="D306" s="79"/>
      <c r="E306" s="60"/>
      <c r="F306" s="60"/>
      <c r="G306" s="60"/>
      <c r="I306" s="495"/>
      <c r="J306" s="495"/>
      <c r="K306" s="512"/>
      <c r="L306" s="512"/>
      <c r="M306" s="495"/>
      <c r="N306" s="495"/>
      <c r="O306" s="495"/>
    </row>
    <row r="307" spans="1:15" s="492" customFormat="1" ht="28.35" customHeight="1">
      <c r="A307" s="79"/>
      <c r="B307" s="514"/>
      <c r="C307" s="514"/>
      <c r="D307" s="79"/>
      <c r="E307" s="60"/>
      <c r="F307" s="60"/>
      <c r="G307" s="60"/>
      <c r="I307" s="495"/>
      <c r="J307" s="495"/>
      <c r="K307" s="512"/>
      <c r="L307" s="512"/>
      <c r="M307" s="495"/>
      <c r="N307" s="495"/>
      <c r="O307" s="495"/>
    </row>
    <row r="308" spans="1:15" s="492" customFormat="1" ht="28.35" customHeight="1">
      <c r="A308" s="79"/>
      <c r="B308" s="514"/>
      <c r="C308" s="514"/>
      <c r="D308" s="79"/>
      <c r="E308" s="60"/>
      <c r="F308" s="60"/>
      <c r="G308" s="60"/>
      <c r="I308" s="495"/>
      <c r="J308" s="495"/>
      <c r="K308" s="512"/>
      <c r="L308" s="512"/>
      <c r="M308" s="495"/>
      <c r="N308" s="495"/>
      <c r="O308" s="495"/>
    </row>
    <row r="309" spans="1:15" s="492" customFormat="1" ht="28.35" customHeight="1">
      <c r="A309" s="79"/>
      <c r="B309" s="514"/>
      <c r="C309" s="514"/>
      <c r="D309" s="79"/>
      <c r="E309" s="60"/>
      <c r="F309" s="60"/>
      <c r="G309" s="60"/>
      <c r="I309" s="495"/>
      <c r="J309" s="495"/>
      <c r="K309" s="512"/>
      <c r="L309" s="512"/>
      <c r="M309" s="495"/>
      <c r="N309" s="495"/>
      <c r="O309" s="495"/>
    </row>
    <row r="310" spans="1:15" s="492" customFormat="1" ht="24.6" customHeight="1">
      <c r="A310" s="136"/>
      <c r="B310" s="80"/>
      <c r="C310" s="143"/>
      <c r="D310" s="80"/>
      <c r="E310" s="80" t="s">
        <v>9</v>
      </c>
      <c r="F310" s="136"/>
      <c r="G310" s="136"/>
      <c r="H310" s="136"/>
      <c r="I310" s="136"/>
      <c r="J310" s="136"/>
      <c r="K310" s="136"/>
      <c r="L310" s="136"/>
      <c r="M310" s="143"/>
      <c r="N310" s="143"/>
      <c r="O310" s="143"/>
    </row>
    <row r="311" spans="1:15" s="492" customFormat="1" ht="24.6" customHeight="1">
      <c r="A311" s="136"/>
      <c r="B311" s="143"/>
      <c r="C311" s="143"/>
      <c r="D311" s="80"/>
      <c r="E311" s="80" t="s">
        <v>10</v>
      </c>
      <c r="F311" s="136"/>
      <c r="G311" s="136"/>
      <c r="H311" s="136"/>
      <c r="I311" s="136"/>
      <c r="J311" s="136"/>
      <c r="K311" s="136"/>
      <c r="L311" s="136"/>
      <c r="M311" s="143"/>
      <c r="N311" s="143"/>
      <c r="O311" s="143"/>
    </row>
    <row r="312" spans="1:15" s="492" customFormat="1" ht="24.6" customHeight="1">
      <c r="A312" s="332"/>
      <c r="B312" s="332"/>
      <c r="C312" s="332"/>
      <c r="D312" s="332"/>
      <c r="E312" s="332"/>
      <c r="F312" s="332"/>
      <c r="G312" s="332"/>
      <c r="H312" s="332"/>
      <c r="I312" s="332"/>
      <c r="J312" s="332"/>
      <c r="K312" s="332"/>
      <c r="L312" s="332"/>
      <c r="M312" s="332"/>
      <c r="N312" s="332"/>
      <c r="O312" s="332"/>
    </row>
    <row r="313" spans="1:15" ht="24.6" customHeight="1">
      <c r="A313" s="80"/>
      <c r="B313" s="80"/>
      <c r="C313" s="80"/>
      <c r="E313" s="125"/>
      <c r="F313" s="125"/>
      <c r="G313" s="125"/>
      <c r="H313" s="80"/>
      <c r="J313" s="332"/>
      <c r="L313" s="332"/>
      <c r="N313" s="332"/>
    </row>
    <row r="314" spans="1:15" ht="24.6" customHeight="1">
      <c r="A314" s="80"/>
      <c r="B314" s="80"/>
      <c r="C314" s="80"/>
      <c r="E314" s="125"/>
      <c r="F314" s="125"/>
      <c r="G314" s="125"/>
      <c r="H314" s="80"/>
      <c r="J314" s="332"/>
      <c r="L314" s="332"/>
      <c r="N314" s="332"/>
    </row>
    <row r="315" spans="1:15" ht="24.6" customHeight="1">
      <c r="A315" s="80"/>
      <c r="B315" s="80"/>
      <c r="C315" s="80"/>
      <c r="E315" s="125"/>
      <c r="F315" s="125"/>
      <c r="G315" s="125"/>
      <c r="H315" s="80"/>
      <c r="J315" s="332"/>
      <c r="L315" s="332"/>
      <c r="N315" s="332"/>
    </row>
    <row r="316" spans="1:15" ht="24.6" customHeight="1">
      <c r="A316" s="80"/>
      <c r="B316" s="80"/>
      <c r="C316" s="80"/>
      <c r="E316" s="125"/>
      <c r="F316" s="125"/>
      <c r="G316" s="125"/>
      <c r="H316" s="80"/>
      <c r="J316" s="332"/>
      <c r="L316" s="332"/>
      <c r="N316" s="332"/>
    </row>
    <row r="317" spans="1:15" ht="24.6" customHeight="1">
      <c r="A317" s="80"/>
      <c r="B317" s="80"/>
      <c r="C317" s="80"/>
      <c r="E317" s="125"/>
      <c r="F317" s="125"/>
      <c r="G317" s="125"/>
      <c r="H317" s="80"/>
      <c r="J317" s="332"/>
      <c r="L317" s="332"/>
      <c r="N317" s="332"/>
    </row>
    <row r="318" spans="1:15" ht="24.6" customHeight="1">
      <c r="A318" s="80"/>
      <c r="B318" s="80"/>
      <c r="C318" s="80"/>
      <c r="E318" s="125"/>
      <c r="F318" s="125"/>
      <c r="G318" s="125"/>
      <c r="H318" s="80"/>
      <c r="J318" s="332"/>
      <c r="L318" s="332"/>
      <c r="N318" s="332"/>
    </row>
    <row r="319" spans="1:15" ht="24.6" customHeight="1">
      <c r="A319" s="509"/>
      <c r="B319" s="509"/>
      <c r="C319" s="509"/>
      <c r="D319" s="509"/>
      <c r="E319" s="533"/>
      <c r="F319" s="533"/>
      <c r="G319" s="533"/>
      <c r="H319" s="534"/>
      <c r="I319" s="173"/>
      <c r="J319" s="173"/>
      <c r="K319" s="173"/>
      <c r="L319" s="503"/>
      <c r="M319" s="173"/>
      <c r="N319" s="503"/>
      <c r="O319" s="173"/>
    </row>
    <row r="320" spans="1:15" ht="24.6" customHeight="1">
      <c r="A320" s="509"/>
      <c r="B320" s="509"/>
      <c r="C320" s="509"/>
      <c r="D320" s="509"/>
      <c r="E320" s="401"/>
      <c r="F320" s="401"/>
      <c r="G320" s="401"/>
      <c r="H320" s="534"/>
      <c r="I320" s="173"/>
      <c r="J320" s="173"/>
      <c r="K320" s="173"/>
      <c r="L320" s="503"/>
      <c r="M320" s="173"/>
      <c r="N320" s="503"/>
      <c r="O320" s="173"/>
    </row>
    <row r="321" spans="1:15" ht="24.6" customHeight="1">
      <c r="A321" s="509"/>
      <c r="B321" s="509"/>
      <c r="C321" s="509"/>
      <c r="D321" s="509"/>
      <c r="E321" s="401"/>
      <c r="F321" s="401"/>
      <c r="G321" s="401"/>
      <c r="H321" s="534"/>
      <c r="I321" s="173"/>
      <c r="J321" s="173"/>
      <c r="K321" s="173"/>
      <c r="L321" s="503"/>
      <c r="M321" s="173"/>
      <c r="N321" s="503"/>
      <c r="O321" s="173"/>
    </row>
  </sheetData>
  <mergeCells count="39">
    <mergeCell ref="A56:O56"/>
    <mergeCell ref="A1:O1"/>
    <mergeCell ref="E5:O5"/>
    <mergeCell ref="A7:C7"/>
    <mergeCell ref="E29:O29"/>
    <mergeCell ref="A31:C31"/>
    <mergeCell ref="I188:O188"/>
    <mergeCell ref="E60:O60"/>
    <mergeCell ref="A62:C62"/>
    <mergeCell ref="E81:O81"/>
    <mergeCell ref="A83:C83"/>
    <mergeCell ref="A107:O107"/>
    <mergeCell ref="I118:O118"/>
    <mergeCell ref="I128:O128"/>
    <mergeCell ref="A145:O145"/>
    <mergeCell ref="I149:O149"/>
    <mergeCell ref="I159:O159"/>
    <mergeCell ref="A183:O183"/>
    <mergeCell ref="I189:M189"/>
    <mergeCell ref="O189:O191"/>
    <mergeCell ref="M190:M191"/>
    <mergeCell ref="I211:O211"/>
    <mergeCell ref="I212:M212"/>
    <mergeCell ref="O212:O214"/>
    <mergeCell ref="M213:M214"/>
    <mergeCell ref="I279:M279"/>
    <mergeCell ref="O279:O281"/>
    <mergeCell ref="M280:M281"/>
    <mergeCell ref="A231:O231"/>
    <mergeCell ref="I235:O235"/>
    <mergeCell ref="I236:M236"/>
    <mergeCell ref="O236:O238"/>
    <mergeCell ref="M237:M238"/>
    <mergeCell ref="I247:O247"/>
    <mergeCell ref="I248:M248"/>
    <mergeCell ref="O248:O250"/>
    <mergeCell ref="M249:M250"/>
    <mergeCell ref="A274:O274"/>
    <mergeCell ref="I278:O278"/>
  </mergeCells>
  <pageMargins left="0.59055118110236227" right="0.39370078740157483" top="0.59055118110236227" bottom="0.39370078740157483" header="0.31496062992125984" footer="0.31496062992125984"/>
  <pageSetup paperSize="9" scale="75" fitToHeight="0"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6"/>
  <sheetViews>
    <sheetView topLeftCell="A22" zoomScale="90" zoomScaleNormal="90" zoomScaleSheetLayoutView="80" workbookViewId="0">
      <selection activeCell="M143" sqref="M143"/>
    </sheetView>
  </sheetViews>
  <sheetFormatPr defaultColWidth="9.140625" defaultRowHeight="24" customHeight="1"/>
  <cols>
    <col min="1" max="1" width="9.140625" style="462" customWidth="1"/>
    <col min="2" max="2" width="11.140625" style="462" customWidth="1"/>
    <col min="3" max="3" width="9.140625" style="462" customWidth="1"/>
    <col min="4" max="4" width="11" style="462" customWidth="1"/>
    <col min="5" max="5" width="1.140625" style="462" customWidth="1"/>
    <col min="6" max="6" width="15.140625" style="462" customWidth="1"/>
    <col min="7" max="7" width="1.140625" style="462" customWidth="1"/>
    <col min="8" max="8" width="15.140625" style="462" customWidth="1"/>
    <col min="9" max="9" width="1.140625" style="462" customWidth="1"/>
    <col min="10" max="10" width="15.140625" style="462" customWidth="1"/>
    <col min="11" max="11" width="1.140625" style="462" customWidth="1"/>
    <col min="12" max="12" width="15.140625" style="462" customWidth="1"/>
    <col min="13" max="13" width="2.5703125" style="462" customWidth="1"/>
    <col min="14" max="14" width="9.140625" style="462" customWidth="1"/>
    <col min="15" max="16384" width="9.140625" style="462"/>
  </cols>
  <sheetData>
    <row r="1" spans="1:12" s="464" customFormat="1" ht="24" customHeight="1">
      <c r="A1" s="681" t="s">
        <v>912</v>
      </c>
      <c r="B1" s="681"/>
      <c r="C1" s="681"/>
      <c r="D1" s="681"/>
      <c r="E1" s="681"/>
      <c r="F1" s="681"/>
      <c r="G1" s="681"/>
      <c r="H1" s="681"/>
      <c r="I1" s="681"/>
      <c r="J1" s="681"/>
      <c r="K1" s="681"/>
      <c r="L1" s="681"/>
    </row>
    <row r="2" spans="1:12" s="464" customFormat="1" ht="24" customHeight="1">
      <c r="A2" s="558"/>
      <c r="B2" s="558"/>
      <c r="C2" s="558"/>
      <c r="D2" s="558"/>
      <c r="E2" s="558"/>
      <c r="F2" s="558"/>
      <c r="G2" s="558"/>
      <c r="H2" s="558"/>
      <c r="I2" s="558"/>
      <c r="J2" s="558"/>
      <c r="K2" s="558"/>
      <c r="L2" s="558"/>
    </row>
    <row r="3" spans="1:12" s="464" customFormat="1" ht="24" customHeight="1">
      <c r="A3" s="101" t="s">
        <v>1032</v>
      </c>
      <c r="B3" s="558"/>
      <c r="C3" s="558"/>
      <c r="D3" s="558"/>
      <c r="E3" s="558"/>
      <c r="F3" s="558"/>
      <c r="G3" s="558"/>
      <c r="H3" s="558"/>
      <c r="I3" s="558"/>
      <c r="J3" s="558"/>
      <c r="K3" s="558"/>
      <c r="L3" s="558"/>
    </row>
    <row r="4" spans="1:12" s="464" customFormat="1" ht="24" customHeight="1">
      <c r="A4" s="101" t="s">
        <v>913</v>
      </c>
      <c r="B4" s="558"/>
      <c r="C4" s="558"/>
      <c r="D4" s="558"/>
      <c r="E4" s="558"/>
      <c r="F4" s="558"/>
      <c r="G4" s="558"/>
      <c r="H4" s="558"/>
      <c r="I4" s="558"/>
      <c r="J4" s="558"/>
      <c r="K4" s="558"/>
      <c r="L4" s="558"/>
    </row>
    <row r="5" spans="1:12" s="464" customFormat="1" ht="24" customHeight="1">
      <c r="A5" s="101" t="s">
        <v>914</v>
      </c>
      <c r="C5" s="101"/>
      <c r="D5" s="101"/>
      <c r="E5" s="101"/>
      <c r="F5" s="101"/>
      <c r="G5" s="101"/>
      <c r="H5" s="21"/>
      <c r="I5" s="21"/>
      <c r="J5" s="21"/>
      <c r="K5" s="101"/>
      <c r="L5" s="101"/>
    </row>
    <row r="6" spans="1:12" s="464" customFormat="1" ht="24" customHeight="1">
      <c r="A6" s="101" t="s">
        <v>978</v>
      </c>
      <c r="B6" s="101"/>
      <c r="C6" s="101"/>
      <c r="D6" s="101"/>
      <c r="E6" s="101"/>
      <c r="F6" s="101"/>
      <c r="G6" s="101"/>
      <c r="H6" s="101"/>
      <c r="I6" s="21"/>
      <c r="J6" s="21"/>
      <c r="K6" s="21"/>
      <c r="L6" s="101"/>
    </row>
    <row r="7" spans="1:12" s="464" customFormat="1" ht="24" customHeight="1">
      <c r="A7" s="101"/>
      <c r="B7" s="101"/>
      <c r="C7" s="101"/>
      <c r="D7" s="101"/>
      <c r="E7" s="95"/>
      <c r="F7" s="95"/>
      <c r="G7" s="95"/>
      <c r="H7" s="95"/>
      <c r="I7" s="95"/>
      <c r="J7" s="101"/>
      <c r="K7" s="101"/>
      <c r="L7" s="535" t="s">
        <v>402</v>
      </c>
    </row>
    <row r="8" spans="1:12" s="464" customFormat="1" ht="24" customHeight="1">
      <c r="A8" s="101"/>
      <c r="B8" s="101"/>
      <c r="C8" s="101"/>
      <c r="D8" s="101"/>
      <c r="E8" s="101"/>
      <c r="F8" s="679" t="s">
        <v>403</v>
      </c>
      <c r="G8" s="679"/>
      <c r="H8" s="679"/>
      <c r="I8" s="102"/>
      <c r="J8" s="680" t="s">
        <v>404</v>
      </c>
      <c r="K8" s="680"/>
      <c r="L8" s="680"/>
    </row>
    <row r="9" spans="1:12" s="464" customFormat="1" ht="24" customHeight="1">
      <c r="A9" s="101"/>
      <c r="B9" s="101"/>
      <c r="C9" s="101"/>
      <c r="D9" s="101"/>
      <c r="E9" s="101"/>
      <c r="F9" s="405" t="s">
        <v>931</v>
      </c>
      <c r="G9" s="405"/>
      <c r="H9" s="405" t="s">
        <v>600</v>
      </c>
      <c r="I9" s="204"/>
      <c r="J9" s="204" t="str">
        <f>+F9</f>
        <v>March 31, 2022</v>
      </c>
      <c r="K9" s="204"/>
      <c r="L9" s="204" t="str">
        <f>+H9</f>
        <v>December 31, 2021</v>
      </c>
    </row>
    <row r="10" spans="1:12" s="464" customFormat="1" ht="24" customHeight="1" thickBot="1">
      <c r="A10" s="101"/>
      <c r="B10" s="101" t="s">
        <v>915</v>
      </c>
      <c r="C10" s="101"/>
      <c r="D10" s="101"/>
      <c r="E10" s="101"/>
      <c r="F10" s="536">
        <v>1.59</v>
      </c>
      <c r="G10" s="305"/>
      <c r="H10" s="536">
        <v>1.68</v>
      </c>
      <c r="I10" s="305"/>
      <c r="J10" s="536">
        <v>1.1399999999999999</v>
      </c>
      <c r="K10" s="305"/>
      <c r="L10" s="536">
        <v>1.2</v>
      </c>
    </row>
    <row r="11" spans="1:12" s="464" customFormat="1" ht="24" customHeight="1" thickTop="1">
      <c r="A11" s="464" t="s">
        <v>1067</v>
      </c>
      <c r="B11" s="101"/>
      <c r="C11" s="101"/>
      <c r="D11" s="101"/>
      <c r="E11" s="101"/>
      <c r="F11" s="629"/>
      <c r="G11" s="305"/>
      <c r="H11" s="630"/>
      <c r="I11" s="305"/>
      <c r="J11" s="630"/>
      <c r="K11" s="305"/>
      <c r="L11" s="630"/>
    </row>
    <row r="12" spans="1:12" s="464" customFormat="1" ht="24" customHeight="1">
      <c r="A12" s="464" t="s">
        <v>1065</v>
      </c>
      <c r="B12" s="101"/>
      <c r="C12" s="101"/>
      <c r="D12" s="101"/>
      <c r="E12" s="101"/>
      <c r="F12" s="629"/>
      <c r="G12" s="305"/>
      <c r="H12" s="630"/>
      <c r="I12" s="305"/>
      <c r="J12" s="630"/>
      <c r="K12" s="305"/>
      <c r="L12" s="630"/>
    </row>
    <row r="13" spans="1:12" s="464" customFormat="1" ht="24" customHeight="1">
      <c r="A13" s="101" t="s">
        <v>1068</v>
      </c>
      <c r="B13" s="101"/>
      <c r="C13" s="101"/>
      <c r="D13" s="101"/>
      <c r="E13" s="101"/>
      <c r="F13" s="629"/>
      <c r="G13" s="305"/>
      <c r="H13" s="630"/>
      <c r="I13" s="305"/>
      <c r="J13" s="630"/>
      <c r="K13" s="305"/>
      <c r="L13" s="630"/>
    </row>
    <row r="14" spans="1:12" s="464" customFormat="1" ht="24" customHeight="1">
      <c r="A14" s="101" t="s">
        <v>1066</v>
      </c>
      <c r="B14" s="101"/>
      <c r="C14" s="101"/>
      <c r="D14" s="101"/>
      <c r="E14" s="101"/>
      <c r="F14" s="629"/>
      <c r="G14" s="305"/>
      <c r="H14" s="630"/>
      <c r="I14" s="305"/>
      <c r="J14" s="630"/>
      <c r="K14" s="305"/>
      <c r="L14" s="630"/>
    </row>
    <row r="15" spans="1:12" s="101" customFormat="1" ht="24" customHeight="1">
      <c r="A15" s="101" t="s">
        <v>1074</v>
      </c>
    </row>
    <row r="16" spans="1:12" s="101" customFormat="1" ht="24" customHeight="1">
      <c r="A16" s="280" t="s">
        <v>979</v>
      </c>
      <c r="C16" s="280"/>
      <c r="D16" s="280"/>
      <c r="E16" s="280"/>
      <c r="F16" s="280"/>
      <c r="G16" s="280"/>
      <c r="H16" s="280"/>
      <c r="I16" s="280"/>
      <c r="J16" s="280"/>
      <c r="K16" s="280"/>
    </row>
    <row r="17" spans="1:12" s="101" customFormat="1" ht="24" customHeight="1">
      <c r="A17" s="280" t="s">
        <v>916</v>
      </c>
      <c r="B17" s="280"/>
      <c r="C17" s="280"/>
      <c r="D17" s="280"/>
      <c r="E17" s="280"/>
      <c r="F17" s="280"/>
      <c r="G17" s="280"/>
      <c r="H17" s="280"/>
      <c r="I17" s="280"/>
      <c r="J17" s="280"/>
      <c r="K17" s="280"/>
    </row>
    <row r="18" spans="1:12" s="101" customFormat="1" ht="24" customHeight="1">
      <c r="A18" s="53"/>
      <c r="B18" s="103" t="s">
        <v>831</v>
      </c>
      <c r="C18" s="103"/>
      <c r="D18" s="103"/>
      <c r="E18" s="462"/>
      <c r="F18" s="103"/>
      <c r="G18" s="537"/>
      <c r="H18" s="103"/>
      <c r="I18" s="103"/>
      <c r="J18" s="103"/>
      <c r="K18" s="103"/>
      <c r="L18" s="538" t="s">
        <v>402</v>
      </c>
    </row>
    <row r="19" spans="1:12" s="101" customFormat="1" ht="24" customHeight="1">
      <c r="A19" s="53"/>
      <c r="B19" s="103"/>
      <c r="C19" s="103"/>
      <c r="D19" s="103"/>
      <c r="E19" s="462"/>
      <c r="F19" s="539" t="s">
        <v>917</v>
      </c>
      <c r="G19" s="537"/>
      <c r="H19" s="539" t="s">
        <v>918</v>
      </c>
      <c r="I19" s="537"/>
      <c r="J19" s="539" t="s">
        <v>919</v>
      </c>
      <c r="K19" s="537"/>
      <c r="L19" s="539" t="s">
        <v>412</v>
      </c>
    </row>
    <row r="20" spans="1:12" s="101" customFormat="1" ht="24" customHeight="1">
      <c r="A20" s="540" t="s">
        <v>403</v>
      </c>
      <c r="B20" s="103"/>
      <c r="C20" s="103"/>
      <c r="D20" s="103"/>
      <c r="E20" s="462"/>
      <c r="F20" s="537"/>
      <c r="G20" s="537"/>
      <c r="H20" s="537"/>
      <c r="I20" s="537"/>
      <c r="J20" s="537"/>
      <c r="K20" s="537"/>
      <c r="L20" s="537"/>
    </row>
    <row r="21" spans="1:12" s="101" customFormat="1" ht="24" customHeight="1">
      <c r="A21" s="540" t="s">
        <v>920</v>
      </c>
      <c r="B21" s="103"/>
      <c r="C21" s="103"/>
      <c r="D21" s="103"/>
      <c r="E21" s="462"/>
      <c r="F21" s="541">
        <v>0</v>
      </c>
      <c r="G21" s="542"/>
      <c r="H21" s="543">
        <v>262326191.16</v>
      </c>
      <c r="I21" s="541"/>
      <c r="J21" s="541">
        <v>0</v>
      </c>
      <c r="K21" s="544"/>
      <c r="L21" s="544">
        <f>SUM(F21:J21)</f>
        <v>262326191.16</v>
      </c>
    </row>
    <row r="22" spans="1:12" s="101" customFormat="1" ht="24" customHeight="1">
      <c r="A22" s="540" t="s">
        <v>921</v>
      </c>
      <c r="B22" s="103"/>
      <c r="C22" s="103"/>
      <c r="D22" s="103"/>
      <c r="E22" s="462"/>
      <c r="F22" s="545">
        <v>0</v>
      </c>
      <c r="G22" s="542"/>
      <c r="H22" s="546">
        <v>0</v>
      </c>
      <c r="I22" s="541"/>
      <c r="J22" s="546">
        <v>198835077.75</v>
      </c>
      <c r="K22" s="544"/>
      <c r="L22" s="544">
        <f>SUM(F22:J22)</f>
        <v>198835077.75</v>
      </c>
    </row>
    <row r="23" spans="1:12" s="101" customFormat="1" ht="24" customHeight="1" thickBot="1">
      <c r="A23" s="540"/>
      <c r="B23" s="547" t="s">
        <v>412</v>
      </c>
      <c r="C23" s="103"/>
      <c r="D23" s="103"/>
      <c r="E23" s="462"/>
      <c r="F23" s="548">
        <f>SUM(F21:F22)</f>
        <v>0</v>
      </c>
      <c r="G23" s="549"/>
      <c r="H23" s="548">
        <f>SUM(H21:H22)</f>
        <v>262326191.16</v>
      </c>
      <c r="I23" s="544"/>
      <c r="J23" s="548">
        <f>SUM(J21:J22)</f>
        <v>198835077.75</v>
      </c>
      <c r="K23" s="544"/>
      <c r="L23" s="548">
        <f>SUM(L21:L22)</f>
        <v>461161268.90999997</v>
      </c>
    </row>
    <row r="24" spans="1:12" s="101" customFormat="1" ht="24" customHeight="1" thickTop="1">
      <c r="A24" s="540" t="s">
        <v>404</v>
      </c>
      <c r="B24" s="103"/>
      <c r="C24" s="103"/>
      <c r="D24" s="103"/>
      <c r="E24" s="462"/>
      <c r="F24" s="544"/>
      <c r="G24" s="549"/>
      <c r="H24" s="544"/>
      <c r="I24" s="544"/>
      <c r="J24" s="544"/>
      <c r="K24" s="544"/>
      <c r="L24" s="544"/>
    </row>
    <row r="25" spans="1:12" s="101" customFormat="1" ht="24" customHeight="1">
      <c r="A25" s="540" t="s">
        <v>920</v>
      </c>
      <c r="B25" s="103"/>
      <c r="C25" s="103"/>
      <c r="D25" s="103"/>
      <c r="E25" s="462"/>
      <c r="F25" s="541">
        <v>0</v>
      </c>
      <c r="G25" s="542"/>
      <c r="H25" s="543">
        <v>255915360.81999999</v>
      </c>
      <c r="I25" s="541"/>
      <c r="J25" s="541">
        <v>0</v>
      </c>
      <c r="K25" s="544"/>
      <c r="L25" s="544">
        <f>SUM(F25:K25)</f>
        <v>255915360.81999999</v>
      </c>
    </row>
    <row r="26" spans="1:12" s="101" customFormat="1" ht="24" customHeight="1">
      <c r="A26" s="540" t="s">
        <v>921</v>
      </c>
      <c r="B26" s="103"/>
      <c r="C26" s="103"/>
      <c r="D26" s="103"/>
      <c r="F26" s="546">
        <v>0</v>
      </c>
      <c r="G26" s="543"/>
      <c r="H26" s="545">
        <v>0</v>
      </c>
      <c r="I26" s="550"/>
      <c r="J26" s="546">
        <v>108835077.75</v>
      </c>
      <c r="K26" s="543"/>
      <c r="L26" s="544">
        <f>SUM(F26:K26)</f>
        <v>108835077.75</v>
      </c>
    </row>
    <row r="27" spans="1:12" s="101" customFormat="1" ht="24" customHeight="1" thickBot="1">
      <c r="A27" s="540"/>
      <c r="B27" s="547" t="s">
        <v>412</v>
      </c>
      <c r="C27" s="103"/>
      <c r="D27" s="103"/>
      <c r="F27" s="551">
        <f>SUM(F25:F26)</f>
        <v>0</v>
      </c>
      <c r="G27" s="543"/>
      <c r="H27" s="551">
        <f>SUM(H25:H26)</f>
        <v>255915360.81999999</v>
      </c>
      <c r="I27" s="550"/>
      <c r="J27" s="551">
        <f>SUM(J25:J26)</f>
        <v>108835077.75</v>
      </c>
      <c r="K27" s="543"/>
      <c r="L27" s="551">
        <f>SUM(L25:L26)</f>
        <v>364750438.56999999</v>
      </c>
    </row>
    <row r="28" spans="1:12" s="101" customFormat="1" ht="29.25" customHeight="1" thickTop="1">
      <c r="A28" s="103" t="s">
        <v>1033</v>
      </c>
      <c r="C28" s="103"/>
      <c r="D28" s="103"/>
      <c r="E28" s="552"/>
      <c r="F28" s="553"/>
      <c r="G28" s="552"/>
      <c r="H28" s="552"/>
      <c r="I28" s="552"/>
      <c r="J28" s="552"/>
      <c r="K28" s="552"/>
    </row>
    <row r="29" spans="1:12" s="101" customFormat="1" ht="30.75" customHeight="1">
      <c r="A29" s="487" t="s">
        <v>1075</v>
      </c>
      <c r="B29" s="554"/>
      <c r="C29" s="554"/>
      <c r="D29" s="554"/>
      <c r="E29" s="554"/>
      <c r="F29" s="555"/>
      <c r="G29" s="554"/>
      <c r="H29" s="556"/>
      <c r="I29" s="556"/>
      <c r="J29" s="557"/>
      <c r="K29" s="557"/>
      <c r="L29" s="557"/>
    </row>
    <row r="30" spans="1:12" s="101" customFormat="1" ht="26.25" customHeight="1">
      <c r="A30" s="487" t="s">
        <v>922</v>
      </c>
      <c r="B30" s="554"/>
      <c r="C30" s="554"/>
      <c r="D30" s="554"/>
      <c r="E30" s="554"/>
      <c r="F30" s="555"/>
      <c r="G30" s="554"/>
      <c r="H30" s="554"/>
      <c r="I30" s="554"/>
    </row>
    <row r="31" spans="1:12" s="101" customFormat="1" ht="26.25" customHeight="1">
      <c r="A31" s="487" t="s">
        <v>980</v>
      </c>
      <c r="B31" s="554"/>
      <c r="C31" s="554"/>
      <c r="D31" s="554"/>
      <c r="E31" s="554"/>
      <c r="F31" s="555"/>
      <c r="G31" s="554"/>
      <c r="H31" s="554"/>
      <c r="I31" s="554"/>
    </row>
    <row r="32" spans="1:12" s="101" customFormat="1" ht="26.25" customHeight="1">
      <c r="A32" s="487"/>
      <c r="B32" s="554"/>
      <c r="C32" s="554"/>
      <c r="D32" s="554"/>
      <c r="E32" s="554"/>
      <c r="F32" s="555"/>
      <c r="G32" s="554"/>
      <c r="H32" s="554"/>
      <c r="I32" s="554"/>
    </row>
    <row r="33" spans="1:9" s="101" customFormat="1" ht="26.25" customHeight="1">
      <c r="A33" s="487"/>
      <c r="B33" s="554"/>
      <c r="C33" s="554"/>
      <c r="D33" s="554"/>
      <c r="E33" s="554"/>
      <c r="F33" s="555"/>
      <c r="G33" s="554"/>
      <c r="H33" s="554"/>
      <c r="I33" s="554"/>
    </row>
    <row r="34" spans="1:9" ht="26.25" customHeight="1">
      <c r="C34" s="51" t="s">
        <v>9</v>
      </c>
      <c r="D34" s="51"/>
    </row>
    <row r="35" spans="1:9" ht="26.25" customHeight="1">
      <c r="C35" s="51" t="s">
        <v>10</v>
      </c>
      <c r="D35" s="51"/>
    </row>
    <row r="36" spans="1:9" ht="26.25" customHeight="1"/>
  </sheetData>
  <mergeCells count="3">
    <mergeCell ref="A1:L1"/>
    <mergeCell ref="F8:H8"/>
    <mergeCell ref="J8:L8"/>
  </mergeCells>
  <pageMargins left="0.78740157480314965" right="0.39370078740157483" top="0.59055118110236227" bottom="0.39370078740157483" header="0.27559055118110237" footer="0.39370078740157483"/>
  <pageSetup paperSize="9" scale="90" fitToHeight="0"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เอกสาร" ma:contentTypeID="0x010100C3F62A6815028C43AC163BB74900CCEA" ma:contentTypeVersion="4" ma:contentTypeDescription="สร้างเอกสารใหม่" ma:contentTypeScope="" ma:versionID="0a12fba96c0a9ccfa8dd4e3c90f0e58f">
  <xsd:schema xmlns:xsd="http://www.w3.org/2001/XMLSchema" xmlns:xs="http://www.w3.org/2001/XMLSchema" xmlns:p="http://schemas.microsoft.com/office/2006/metadata/properties" xmlns:ns2="d0e72a49-263d-471b-8e2d-5cee88973edd" xmlns:ns3="01033411-74c4-4dc5-a2b1-cf3eedd5054c" targetNamespace="http://schemas.microsoft.com/office/2006/metadata/properties" ma:root="true" ma:fieldsID="e4e84f122619d0d3d98b74198447cf58" ns2:_="" ns3:_="">
    <xsd:import namespace="d0e72a49-263d-471b-8e2d-5cee88973edd"/>
    <xsd:import namespace="01033411-74c4-4dc5-a2b1-cf3eedd5054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e72a49-263d-471b-8e2d-5cee88973ed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1033411-74c4-4dc5-a2b1-cf3eedd5054c" elementFormDefault="qualified">
    <xsd:import namespace="http://schemas.microsoft.com/office/2006/documentManagement/types"/>
    <xsd:import namespace="http://schemas.microsoft.com/office/infopath/2007/PartnerControls"/>
    <xsd:element name="SharedWithUsers" ma:index="10" nillable="true" ma:displayName="แชร์กับ"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แชร์พร้อมกับรายละเอียด"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ชนิดเนื้อหา"/>
        <xsd:element ref="dc:title" minOccurs="0" maxOccurs="1" ma:index="4" ma:displayName="ชื่อเรื่อง"/>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A8235F3-957E-4089-9068-B2D1954C4981}">
  <ds:schemaRefs>
    <ds:schemaRef ds:uri="http://purl.org/dc/terms/"/>
    <ds:schemaRef ds:uri="http://www.w3.org/XML/1998/namespace"/>
    <ds:schemaRef ds:uri="http://purl.org/dc/elements/1.1/"/>
    <ds:schemaRef ds:uri="http://purl.org/dc/dcmitype/"/>
    <ds:schemaRef ds:uri="http://schemas.microsoft.com/office/2006/documentManagement/types"/>
    <ds:schemaRef ds:uri="http://schemas.microsoft.com/office/infopath/2007/PartnerControls"/>
    <ds:schemaRef ds:uri="d0e72a49-263d-471b-8e2d-5cee88973edd"/>
    <ds:schemaRef ds:uri="http://schemas.microsoft.com/office/2006/metadata/properties"/>
    <ds:schemaRef ds:uri="http://schemas.openxmlformats.org/package/2006/metadata/core-properties"/>
    <ds:schemaRef ds:uri="01033411-74c4-4dc5-a2b1-cf3eedd5054c"/>
  </ds:schemaRefs>
</ds:datastoreItem>
</file>

<file path=customXml/itemProps2.xml><?xml version="1.0" encoding="utf-8"?>
<ds:datastoreItem xmlns:ds="http://schemas.openxmlformats.org/officeDocument/2006/customXml" ds:itemID="{1690A380-88A6-4D9E-8925-F43B4E41A843}">
  <ds:schemaRefs>
    <ds:schemaRef ds:uri="http://schemas.microsoft.com/sharepoint/v3/contenttype/forms"/>
  </ds:schemaRefs>
</ds:datastoreItem>
</file>

<file path=customXml/itemProps3.xml><?xml version="1.0" encoding="utf-8"?>
<ds:datastoreItem xmlns:ds="http://schemas.openxmlformats.org/officeDocument/2006/customXml" ds:itemID="{A9BBFFD5-FD35-439B-A56D-2AC1BC46EBA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e72a49-263d-471b-8e2d-5cee88973edd"/>
    <ds:schemaRef ds:uri="01033411-74c4-4dc5-a2b1-cf3eedd5054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11</vt:i4>
      </vt:variant>
    </vt:vector>
  </HeadingPairs>
  <TitlesOfParts>
    <vt:vector size="28" baseType="lpstr">
      <vt:lpstr>P1-4</vt:lpstr>
      <vt:lpstr>P5</vt:lpstr>
      <vt:lpstr>P6-16</vt:lpstr>
      <vt:lpstr>P17-19</vt:lpstr>
      <vt:lpstr>P20-23</vt:lpstr>
      <vt:lpstr>P24</vt:lpstr>
      <vt:lpstr>P25</vt:lpstr>
      <vt:lpstr>P26</vt:lpstr>
      <vt:lpstr>P27</vt:lpstr>
      <vt:lpstr>P28</vt:lpstr>
      <vt:lpstr>P29</vt:lpstr>
      <vt:lpstr>P30</vt:lpstr>
      <vt:lpstr>P31-40</vt:lpstr>
      <vt:lpstr>P41</vt:lpstr>
      <vt:lpstr>P42-44</vt:lpstr>
      <vt:lpstr>P45-51</vt:lpstr>
      <vt:lpstr>P52</vt:lpstr>
      <vt:lpstr>'P17-19'!Print_Area</vt:lpstr>
      <vt:lpstr>'P20-23'!Print_Area</vt:lpstr>
      <vt:lpstr>'P24'!Print_Area</vt:lpstr>
      <vt:lpstr>'P25'!Print_Area</vt:lpstr>
      <vt:lpstr>'P28'!Print_Area</vt:lpstr>
      <vt:lpstr>'P30'!Print_Area</vt:lpstr>
      <vt:lpstr>'P31-40'!Print_Area</vt:lpstr>
      <vt:lpstr>'P41'!Print_Area</vt:lpstr>
      <vt:lpstr>'P45-51'!Print_Area</vt:lpstr>
      <vt:lpstr>'P5'!Print_Area</vt:lpstr>
      <vt:lpstr>'P6-16'!Print_Area</vt:lpstr>
    </vt:vector>
  </TitlesOfParts>
  <Manager/>
  <Company>&lt;arabianhorse&gt;</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WincoolV5</dc:creator>
  <cp:keywords/>
  <dc:description/>
  <cp:lastModifiedBy>PREBUILT</cp:lastModifiedBy>
  <cp:revision/>
  <cp:lastPrinted>2022-05-12T13:32:39Z</cp:lastPrinted>
  <dcterms:created xsi:type="dcterms:W3CDTF">2009-02-16T08:22:07Z</dcterms:created>
  <dcterms:modified xsi:type="dcterms:W3CDTF">2022-05-12T15:00:35Z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0x010100C3F62A6815028C43AC163BB74900CCEA</vt:lpwstr>
  </property>
</Properties>
</file>