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1'2022\"/>
    </mc:Choice>
  </mc:AlternateContent>
  <bookViews>
    <workbookView xWindow="-120" yWindow="-120" windowWidth="21840" windowHeight="13140" activeTab="4"/>
  </bookViews>
  <sheets>
    <sheet name="BS2-4" sheetId="1" r:id="rId1"/>
    <sheet name="PL 5" sheetId="2" r:id="rId2"/>
    <sheet name="Eqity Conso 6" sheetId="3" r:id="rId3"/>
    <sheet name="Equity Com 7" sheetId="4" r:id="rId4"/>
    <sheet name="CF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3" i="5" l="1"/>
  <c r="N85" i="5"/>
  <c r="L85" i="5"/>
  <c r="J85" i="5"/>
  <c r="H85" i="5"/>
  <c r="N70" i="5"/>
  <c r="L70" i="5"/>
  <c r="J70" i="5"/>
  <c r="H70" i="5"/>
  <c r="A50" i="5"/>
  <c r="A105" i="5" s="1"/>
  <c r="N26" i="5"/>
  <c r="N39" i="5" s="1"/>
  <c r="N45" i="5" s="1"/>
  <c r="L26" i="5"/>
  <c r="L39" i="5" s="1"/>
  <c r="L45" i="5" s="1"/>
  <c r="J26" i="5"/>
  <c r="J39" i="5" s="1"/>
  <c r="J45" i="5" s="1"/>
  <c r="H26" i="5"/>
  <c r="H39" i="5" s="1"/>
  <c r="H45" i="5" s="1"/>
  <c r="A3" i="5"/>
  <c r="O24" i="4"/>
  <c r="M24" i="4"/>
  <c r="K24" i="4"/>
  <c r="I24" i="4"/>
  <c r="G24" i="4"/>
  <c r="E24" i="4"/>
  <c r="Q22" i="4"/>
  <c r="Q20" i="4"/>
  <c r="Q17" i="4"/>
  <c r="O17" i="4"/>
  <c r="M17" i="4"/>
  <c r="K17" i="4"/>
  <c r="I17" i="4"/>
  <c r="G17" i="4"/>
  <c r="E17" i="4"/>
  <c r="A3" i="4"/>
  <c r="V26" i="3"/>
  <c r="R26" i="3"/>
  <c r="P26" i="3"/>
  <c r="N26" i="3"/>
  <c r="L26" i="3"/>
  <c r="J26" i="3"/>
  <c r="H26" i="3"/>
  <c r="F26" i="3"/>
  <c r="D26" i="3"/>
  <c r="T24" i="3"/>
  <c r="X24" i="3" s="1"/>
  <c r="X22" i="3"/>
  <c r="T22" i="3"/>
  <c r="T26" i="3" s="1"/>
  <c r="V19" i="3"/>
  <c r="R19" i="3"/>
  <c r="P19" i="3"/>
  <c r="N19" i="3"/>
  <c r="L19" i="3"/>
  <c r="J19" i="3"/>
  <c r="H19" i="3"/>
  <c r="F19" i="3"/>
  <c r="D19" i="3"/>
  <c r="T17" i="3"/>
  <c r="T15" i="3"/>
  <c r="X15" i="3" s="1"/>
  <c r="X19" i="3" s="1"/>
  <c r="A3" i="3"/>
  <c r="L47" i="2"/>
  <c r="J47" i="2"/>
  <c r="L40" i="2"/>
  <c r="J40" i="2"/>
  <c r="H25" i="2"/>
  <c r="H40" i="2" s="1"/>
  <c r="F25" i="2"/>
  <c r="F40" i="2" s="1"/>
  <c r="L22" i="2"/>
  <c r="L25" i="2" s="1"/>
  <c r="L34" i="2" s="1"/>
  <c r="J22" i="2"/>
  <c r="J25" i="2" s="1"/>
  <c r="J34" i="2" s="1"/>
  <c r="H22" i="2"/>
  <c r="F22" i="2"/>
  <c r="J15" i="2"/>
  <c r="F15" i="2"/>
  <c r="A150" i="1"/>
  <c r="E141" i="1"/>
  <c r="E143" i="1" s="1"/>
  <c r="K138" i="1"/>
  <c r="K141" i="1" s="1"/>
  <c r="I138" i="1"/>
  <c r="I141" i="1" s="1"/>
  <c r="I143" i="1" s="1"/>
  <c r="G138" i="1"/>
  <c r="G141" i="1" s="1"/>
  <c r="G143" i="1" s="1"/>
  <c r="E138" i="1"/>
  <c r="A105" i="1"/>
  <c r="A103" i="1"/>
  <c r="A102" i="1"/>
  <c r="K94" i="1"/>
  <c r="I94" i="1"/>
  <c r="G94" i="1"/>
  <c r="E94" i="1"/>
  <c r="K83" i="1"/>
  <c r="K96" i="1" s="1"/>
  <c r="I83" i="1"/>
  <c r="I96" i="1" s="1"/>
  <c r="G83" i="1"/>
  <c r="G96" i="1" s="1"/>
  <c r="E83" i="1"/>
  <c r="E96" i="1" s="1"/>
  <c r="A56" i="1"/>
  <c r="A54" i="1"/>
  <c r="K40" i="1"/>
  <c r="I40" i="1"/>
  <c r="G40" i="1"/>
  <c r="E40" i="1"/>
  <c r="K24" i="1"/>
  <c r="K42" i="1" s="1"/>
  <c r="I24" i="1"/>
  <c r="I42" i="1" s="1"/>
  <c r="G24" i="1"/>
  <c r="G42" i="1" s="1"/>
  <c r="E24" i="1"/>
  <c r="E42" i="1" s="1"/>
  <c r="H88" i="5" l="1"/>
  <c r="H93" i="5" s="1"/>
  <c r="J88" i="5"/>
  <c r="J93" i="5" s="1"/>
  <c r="L88" i="5"/>
  <c r="L93" i="5" s="1"/>
  <c r="Q24" i="4"/>
  <c r="K143" i="1"/>
  <c r="X26" i="3"/>
  <c r="F34" i="2"/>
  <c r="F47" i="2" s="1"/>
  <c r="T19" i="3"/>
  <c r="H34" i="2"/>
  <c r="H47" i="2" s="1"/>
</calcChain>
</file>

<file path=xl/sharedStrings.xml><?xml version="1.0" encoding="utf-8"?>
<sst xmlns="http://schemas.openxmlformats.org/spreadsheetml/2006/main" count="366" uniqueCount="208">
  <si>
    <t>Villa Kunalai Public Company Limited</t>
  </si>
  <si>
    <t>Statements of Financial Position</t>
  </si>
  <si>
    <t>As at 31 March 2022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</si>
  <si>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</si>
  <si>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</si>
  <si>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</si>
  <si>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</si>
  <si>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</si>
  <si>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</si>
  <si>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</si>
  <si>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</si>
  <si>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</si>
  <si>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</si>
  <si>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</si>
  <si>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</si>
  <si>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</si>
  <si>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Long-term loans to a subsidiary</t>
  </si>
  <si>
    <t>and interest receivable - current</t>
  </si>
  <si>
    <t>15 d)</t>
  </si>
  <si>
    <t>Real estate development costs</t>
  </si>
  <si>
    <t>Other current assets</t>
  </si>
  <si>
    <t>Total current assets</t>
  </si>
  <si>
    <t>Non-current assets</t>
  </si>
  <si>
    <t>Restricted deposits</t>
  </si>
  <si>
    <t>Investments in a subsidiary</t>
  </si>
  <si>
    <t>using cost method</t>
  </si>
  <si>
    <t>Land awaiting for development</t>
  </si>
  <si>
    <t>Investment property, net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</si>
  <si>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</si>
  <si>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</si>
  <si>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</si>
  <si>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</si>
  <si>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</si>
  <si>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</si>
  <si>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</si>
  <si>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_______________________________    Director  ________________________________</t>
  </si>
  <si>
    <t>The accompanying notes form part of this interim financial information.</t>
  </si>
  <si>
    <r>
      <t>Statements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</si>
  <si>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</si>
  <si>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</si>
  <si>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</si>
  <si>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Short-term borrowings from</t>
  </si>
  <si>
    <t>financial institutions</t>
  </si>
  <si>
    <t>Contract liabilities</t>
  </si>
  <si>
    <t>Short-term borrowings from other parties</t>
  </si>
  <si>
    <t>Current portion of lease liabilities</t>
  </si>
  <si>
    <t>Current portion of debentures</t>
  </si>
  <si>
    <t>Current portion of convertible debentures</t>
  </si>
  <si>
    <t>- liability portion</t>
  </si>
  <si>
    <t xml:space="preserve">Current portion of long-term borrowings </t>
  </si>
  <si>
    <t>from financial institutions</t>
  </si>
  <si>
    <t>Income tax payable</t>
  </si>
  <si>
    <t>Total current liabilities</t>
  </si>
  <si>
    <t>Non-current liabilities</t>
  </si>
  <si>
    <t>Lease liabilities</t>
  </si>
  <si>
    <t>Debentures</t>
  </si>
  <si>
    <t>Convertible debentures - liability portion</t>
  </si>
  <si>
    <t>Long-term borrowings</t>
  </si>
  <si>
    <t>Employee benefit obligations</t>
  </si>
  <si>
    <t>Total non-current liabilities</t>
  </si>
  <si>
    <t>Total liabilities</t>
  </si>
  <si>
    <t>2021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</si>
  <si>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</si>
  <si>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</si>
  <si>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</si>
  <si>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</si>
  <si>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   Ordinary shares, </t>
  </si>
  <si>
    <t xml:space="preserve">      846,399,993 shares</t>
  </si>
  <si>
    <t xml:space="preserve">      at par value of Baht 0.50 each</t>
  </si>
  <si>
    <t>Issued and paid-up share capital</t>
  </si>
  <si>
    <t xml:space="preserve">   Ordinary shares,</t>
  </si>
  <si>
    <t xml:space="preserve">      686,399,924 shares</t>
  </si>
  <si>
    <t xml:space="preserve">      paid-up at Baht 0.50 each</t>
  </si>
  <si>
    <t>Premium on paid-up capital</t>
  </si>
  <si>
    <t>Convertible debentures - equity portion</t>
  </si>
  <si>
    <t>Warrants</t>
  </si>
  <si>
    <t xml:space="preserve">Retained earnings </t>
  </si>
  <si>
    <t>Appropriated - Legal reserve</t>
  </si>
  <si>
    <t>Unappropriated</t>
  </si>
  <si>
    <t>Other components of equity</t>
  </si>
  <si>
    <t>Equity attributable to owners</t>
  </si>
  <si>
    <t xml:space="preserve"> of the parent</t>
  </si>
  <si>
    <t>Non-controlling interests</t>
  </si>
  <si>
    <t>Total equity</t>
  </si>
  <si>
    <t>Total liabilities and equity</t>
  </si>
  <si>
    <t>Statements of Comprehensive Income</t>
  </si>
  <si>
    <t>For the three-month period ended 31 March 2022</t>
  </si>
  <si>
    <t>Revenue from sales of real estates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</si>
  <si>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</si>
  <si>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</si>
  <si>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</si>
  <si>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</si>
  <si>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</si>
  <si>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</si>
  <si>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</si>
  <si>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Income tax expense</t>
  </si>
  <si>
    <t>Profit for the period</t>
  </si>
  <si>
    <t xml:space="preserve">Other comprehensive income (expense): </t>
  </si>
  <si>
    <t>Items that will not be reclassified to profit or loss</t>
  </si>
  <si>
    <t xml:space="preserve">- Remeasurements of </t>
  </si>
  <si>
    <t>benefit obligations</t>
  </si>
  <si>
    <t>- Income tax on remeasurements of</t>
  </si>
  <si>
    <t>post-employment benefit obligations</t>
  </si>
  <si>
    <t>Total comprehensive income for the period</t>
  </si>
  <si>
    <t>Profit attributable to:</t>
  </si>
  <si>
    <t xml:space="preserve">Owners of the parent </t>
  </si>
  <si>
    <t>Total comprehensive income</t>
  </si>
  <si>
    <t>attributable to:</t>
  </si>
  <si>
    <t>Earnings per share - owners of the Company</t>
  </si>
  <si>
    <t>Basic earnings per share</t>
  </si>
  <si>
    <t>Diluted earnings per share</t>
  </si>
  <si>
    <t xml:space="preserve">Statements of Changes in Equity </t>
  </si>
  <si>
    <t>Consolidated financial information (Unaudited)</t>
  </si>
  <si>
    <t>Attributable to owners of the parent</t>
  </si>
  <si>
    <t>Capital contributed</t>
  </si>
  <si>
    <t>Retained earnings</t>
  </si>
  <si>
    <t>Surplus</t>
  </si>
  <si>
    <t>Issued and</t>
  </si>
  <si>
    <t>Premium</t>
  </si>
  <si>
    <t>Convertible</t>
  </si>
  <si>
    <t>from business</t>
  </si>
  <si>
    <t>Changes in</t>
  </si>
  <si>
    <t>Non-</t>
  </si>
  <si>
    <t xml:space="preserve"> paid-up</t>
  </si>
  <si>
    <t xml:space="preserve"> on paid-up</t>
  </si>
  <si>
    <t>debentures -</t>
  </si>
  <si>
    <t>Appropriated</t>
  </si>
  <si>
    <t xml:space="preserve"> combination under</t>
  </si>
  <si>
    <t>ownership interests</t>
  </si>
  <si>
    <t>Total owners</t>
  </si>
  <si>
    <t>controlling</t>
  </si>
  <si>
    <t>Total</t>
  </si>
  <si>
    <t>share capital</t>
  </si>
  <si>
    <t xml:space="preserve"> capital</t>
  </si>
  <si>
    <t>equity portion</t>
  </si>
  <si>
    <t>- legal reserve</t>
  </si>
  <si>
    <t>common control</t>
  </si>
  <si>
    <t>in a subsidiary</t>
  </si>
  <si>
    <t>interests</t>
  </si>
  <si>
    <t xml:space="preserve"> equity</t>
  </si>
  <si>
    <t>Opening balance as at 1 January 2021</t>
  </si>
  <si>
    <t>Transactions with owners during the period</t>
  </si>
  <si>
    <t>Closing balance as at 31 March 2021</t>
  </si>
  <si>
    <t>Opening balance as at 1 January 2022</t>
  </si>
  <si>
    <t>Closing balance as at 31 March 2022</t>
  </si>
  <si>
    <t>Separate financial information (Unaudited)</t>
  </si>
  <si>
    <t>Statements of Cash Flows</t>
  </si>
  <si>
    <t>Note</t>
  </si>
  <si>
    <t>Cash flows from operating activities</t>
  </si>
  <si>
    <t xml:space="preserve">Profit before income tax </t>
  </si>
  <si>
    <t>Adjustments for:</t>
  </si>
  <si>
    <t>Depreciation of investment property</t>
  </si>
  <si>
    <t>Depreciation of plant, equipment</t>
  </si>
  <si>
    <t>and right-of-use assets</t>
  </si>
  <si>
    <t>Amortisation of intangible assets</t>
  </si>
  <si>
    <t>Employee benefit expenses</t>
  </si>
  <si>
    <t>Gain on disposal of equipment</t>
  </si>
  <si>
    <t>Loss on write-off of equipment,</t>
  </si>
  <si>
    <t>right-of-use assets and intangible assets</t>
  </si>
  <si>
    <t>Interest income</t>
  </si>
  <si>
    <t>Changes in working capital:</t>
  </si>
  <si>
    <t>Decrease (increase) in operating assets</t>
  </si>
  <si>
    <t>Trade and other receivables</t>
  </si>
  <si>
    <t>Real estates development costs</t>
  </si>
  <si>
    <t>Increase (decrease) in operating liabilities</t>
  </si>
  <si>
    <t>Other current liabilities</t>
  </si>
  <si>
    <t>Cash generated from (used in) operations</t>
  </si>
  <si>
    <t>Interest received</t>
  </si>
  <si>
    <t>Interest paid</t>
  </si>
  <si>
    <t>Income tax paid</t>
  </si>
  <si>
    <t xml:space="preserve">Net cash generated from (used in) </t>
  </si>
  <si>
    <t>operating activities</t>
  </si>
  <si>
    <r>
      <t>Statements of Cash Flows</t>
    </r>
    <r>
      <rPr>
        <sz val="9"/>
        <color theme="1"/>
        <rFont val="Arial"/>
        <family val="2"/>
      </rPr>
      <t xml:space="preserve"> (Cont'd)</t>
    </r>
  </si>
  <si>
    <t>Cash flows from investing activities</t>
  </si>
  <si>
    <t>Decrease in restricted deposits</t>
  </si>
  <si>
    <t>-</t>
  </si>
  <si>
    <t xml:space="preserve">Payments for purchase of financial assets </t>
  </si>
  <si>
    <t>measured at amortised cost</t>
  </si>
  <si>
    <t>Purchase of property, plant and equipment</t>
  </si>
  <si>
    <t>Cash received from disposal of equipment</t>
  </si>
  <si>
    <t>Long-term loan made to a subsidiary</t>
  </si>
  <si>
    <t>Net cash (used in) generated from</t>
  </si>
  <si>
    <t>investing activities</t>
  </si>
  <si>
    <t>Cash flow from financing activities</t>
  </si>
  <si>
    <t xml:space="preserve">Proceeds from short-term borrowings from </t>
  </si>
  <si>
    <t>a financial institution</t>
  </si>
  <si>
    <t xml:space="preserve">Repayments on short-term borrowings from </t>
  </si>
  <si>
    <t xml:space="preserve">Proceeds from long-term borrowings from </t>
  </si>
  <si>
    <t xml:space="preserve">Repayments on long-term borrowings from </t>
  </si>
  <si>
    <t xml:space="preserve">Payments for principal elements of </t>
  </si>
  <si>
    <t>lease payments</t>
  </si>
  <si>
    <t>financing activities</t>
  </si>
  <si>
    <t xml:space="preserve">Net increase (decrease) in cash and 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</si>
  <si>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</si>
  <si>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</si>
  <si>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</si>
  <si>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</si>
  <si>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Significant non-cash items</t>
  </si>
  <si>
    <t>- Recognise right-of-use assets arising</t>
  </si>
  <si>
    <t>from lease agreements</t>
  </si>
  <si>
    <t xml:space="preserve">- Purchase of property, plant and equipment </t>
  </si>
  <si>
    <t>on credit</t>
  </si>
  <si>
    <t>- Transfer of real estate development costs</t>
  </si>
  <si>
    <t xml:space="preserve">   </t>
  </si>
  <si>
    <t>to property, plant and equipment</t>
  </si>
  <si>
    <t>- Transfer of deposit for land awaiting for development</t>
  </si>
  <si>
    <t>to deposit for real estate development costs</t>
  </si>
  <si>
    <r>
      <t xml:space="preserve">Statements of Changes in Equity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</si>
</sst>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\-"/>
    <numFmt numFmtId="167" formatCode="#,##0;\(#,##0\)"/>
    <numFmt numFmtId="168" formatCode="#,##0;\(#,##0\);&quot;-&quot;;@"/>
    <numFmt numFmtId="169" formatCode="#,##0.00;\(#,##0.00\);\-"/>
    <numFmt numFmtId="170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10"/>
      <name val="Cordia New"/>
      <family val="2"/>
    </font>
    <font>
      <sz val="9"/>
      <color theme="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10" fillId="0" borderId="0"/>
    <xf numFmtId="0" fontId="5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278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37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7" fontId="3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5" quotePrefix="1" applyNumberFormat="1" applyFont="1" applyFill="1" applyBorder="1" applyAlignment="1">
      <alignment horizontal="right" vertical="center" wrapText="1"/>
    </xf>
    <xf numFmtId="167" fontId="3" fillId="0" borderId="0" xfId="0" applyNumberFormat="1" applyFont="1" applyAlignment="1">
      <alignment horizontal="right" vertical="center"/>
    </xf>
    <xf numFmtId="166" fontId="3" fillId="0" borderId="0" xfId="4" quotePrefix="1" applyNumberFormat="1" applyFont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0" fontId="3" fillId="0" borderId="0" xfId="5" applyNumberFormat="1" applyFont="1" applyFill="1" applyAlignment="1">
      <alignment horizontal="right" vertical="center" wrapText="1"/>
    </xf>
    <xf numFmtId="165" fontId="4" fillId="0" borderId="0" xfId="2" applyNumberFormat="1" applyFont="1" applyAlignment="1">
      <alignment horizontal="right" vertical="center"/>
    </xf>
    <xf numFmtId="1" fontId="3" fillId="0" borderId="0" xfId="5" applyNumberFormat="1" applyFont="1" applyFill="1" applyAlignment="1">
      <alignment horizontal="right" vertical="center" wrapText="1"/>
    </xf>
    <xf numFmtId="0" fontId="3" fillId="0" borderId="1" xfId="4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167" fontId="3" fillId="0" borderId="1" xfId="4" applyNumberFormat="1" applyFont="1" applyBorder="1" applyAlignment="1">
      <alignment horizontal="right" vertical="center" wrapText="1"/>
    </xf>
    <xf numFmtId="166" fontId="3" fillId="0" borderId="1" xfId="4" applyNumberFormat="1" applyFont="1" applyBorder="1" applyAlignment="1">
      <alignment horizontal="right" vertical="center" wrapText="1"/>
    </xf>
    <xf numFmtId="168" fontId="3" fillId="0" borderId="1" xfId="4" applyNumberFormat="1" applyFont="1" applyBorder="1" applyAlignment="1">
      <alignment horizontal="right" vertical="center" wrapText="1"/>
    </xf>
    <xf numFmtId="0" fontId="4" fillId="0" borderId="0" xfId="4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38" fontId="3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37" fontId="4" fillId="0" borderId="0" xfId="0" applyNumberFormat="1" applyFont="1" applyAlignment="1">
      <alignment vertical="center"/>
    </xf>
    <xf numFmtId="0" fontId="4" fillId="0" borderId="0" xfId="6" applyFont="1" applyAlignment="1">
      <alignment horizontal="center" vertical="center"/>
    </xf>
    <xf numFmtId="167" fontId="4" fillId="2" borderId="0" xfId="0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166" fontId="4" fillId="2" borderId="0" xfId="7" applyNumberFormat="1" applyFont="1" applyFill="1" applyAlignment="1">
      <alignment horizontal="right" vertical="center"/>
    </xf>
    <xf numFmtId="166" fontId="4" fillId="0" borderId="0" xfId="8" quotePrefix="1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2" borderId="0" xfId="9" quotePrefix="1" applyNumberFormat="1" applyFont="1" applyFill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2" borderId="1" xfId="8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8" fontId="4" fillId="0" borderId="0" xfId="3" applyNumberFormat="1" applyFont="1" applyAlignment="1">
      <alignment vertical="center"/>
    </xf>
    <xf numFmtId="166" fontId="4" fillId="2" borderId="0" xfId="10" quotePrefix="1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37" fontId="4" fillId="0" borderId="0" xfId="6" applyNumberFormat="1" applyFont="1" applyAlignment="1">
      <alignment vertical="center"/>
    </xf>
    <xf numFmtId="166" fontId="4" fillId="2" borderId="1" xfId="9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2" xfId="8" quotePrefix="1" applyNumberFormat="1" applyFont="1" applyFill="1" applyBorder="1" applyAlignment="1">
      <alignment horizontal="right" vertical="center"/>
    </xf>
    <xf numFmtId="166" fontId="4" fillId="0" borderId="0" xfId="8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38" fontId="4" fillId="0" borderId="1" xfId="3" applyNumberFormat="1" applyFont="1" applyBorder="1" applyAlignment="1">
      <alignment vertical="center"/>
    </xf>
    <xf numFmtId="0" fontId="4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2" applyNumberFormat="1" applyFont="1" applyBorder="1" applyAlignment="1">
      <alignment horizontal="center" vertical="center"/>
    </xf>
    <xf numFmtId="37" fontId="3" fillId="0" borderId="1" xfId="2" quotePrefix="1" applyNumberFormat="1" applyFont="1" applyBorder="1" applyAlignment="1">
      <alignment vertical="center"/>
    </xf>
    <xf numFmtId="3" fontId="4" fillId="2" borderId="0" xfId="0" applyNumberFormat="1" applyFont="1" applyFill="1" applyAlignment="1">
      <alignment vertical="center"/>
    </xf>
    <xf numFmtId="0" fontId="4" fillId="0" borderId="0" xfId="2" applyFont="1" applyAlignment="1">
      <alignment horizontal="right" vertical="center"/>
    </xf>
    <xf numFmtId="166" fontId="4" fillId="0" borderId="0" xfId="11" applyNumberFormat="1" applyFont="1" applyFill="1" applyAlignment="1">
      <alignment horizontal="right" vertical="center"/>
    </xf>
    <xf numFmtId="166" fontId="4" fillId="0" borderId="0" xfId="9" quotePrefix="1" applyNumberFormat="1" applyFont="1" applyFill="1" applyAlignment="1">
      <alignment horizontal="right" vertical="center"/>
    </xf>
    <xf numFmtId="38" fontId="4" fillId="0" borderId="0" xfId="3" quotePrefix="1" applyNumberFormat="1" applyFont="1" applyAlignment="1">
      <alignment vertical="center"/>
    </xf>
    <xf numFmtId="166" fontId="4" fillId="0" borderId="0" xfId="2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right" vertical="center"/>
    </xf>
    <xf numFmtId="166" fontId="3" fillId="0" borderId="0" xfId="5" quotePrefix="1" applyNumberFormat="1" applyFont="1" applyFill="1" applyAlignment="1">
      <alignment horizontal="right" vertical="center" wrapText="1"/>
    </xf>
    <xf numFmtId="0" fontId="3" fillId="0" borderId="0" xfId="4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0" fontId="4" fillId="0" borderId="0" xfId="7" applyFont="1" applyAlignment="1">
      <alignment horizontal="right" vertical="center"/>
    </xf>
    <xf numFmtId="166" fontId="4" fillId="0" borderId="2" xfId="10" quotePrefix="1" applyNumberFormat="1" applyFont="1" applyFill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4" fillId="0" borderId="0" xfId="12" applyFont="1" applyAlignment="1">
      <alignment vertical="center"/>
    </xf>
    <xf numFmtId="165" fontId="4" fillId="2" borderId="0" xfId="2" applyNumberFormat="1" applyFont="1" applyFill="1" applyAlignment="1">
      <alignment horizontal="right" vertical="center"/>
    </xf>
    <xf numFmtId="165" fontId="4" fillId="2" borderId="0" xfId="6" applyNumberFormat="1" applyFont="1" applyFill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1" xfId="13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168" fontId="8" fillId="0" borderId="0" xfId="3" applyNumberFormat="1" applyFont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8" fontId="8" fillId="0" borderId="0" xfId="3" applyNumberFormat="1" applyFont="1" applyAlignment="1">
      <alignment horizontal="right" vertical="center"/>
    </xf>
    <xf numFmtId="166" fontId="3" fillId="0" borderId="0" xfId="2" applyNumberFormat="1" applyFont="1" applyAlignment="1">
      <alignment vertical="center"/>
    </xf>
    <xf numFmtId="0" fontId="8" fillId="0" borderId="0" xfId="5" applyNumberFormat="1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6" fontId="4" fillId="2" borderId="0" xfId="14" applyNumberFormat="1" applyFont="1" applyFill="1" applyAlignment="1">
      <alignment horizontal="right" vertical="center"/>
    </xf>
    <xf numFmtId="166" fontId="4" fillId="0" borderId="0" xfId="14" applyNumberFormat="1" applyFont="1" applyAlignment="1">
      <alignment horizontal="right" vertical="center"/>
    </xf>
    <xf numFmtId="166" fontId="4" fillId="2" borderId="1" xfId="14" applyNumberFormat="1" applyFont="1" applyFill="1" applyBorder="1" applyAlignment="1">
      <alignment horizontal="right" vertical="center"/>
    </xf>
    <xf numFmtId="166" fontId="4" fillId="0" borderId="1" xfId="14" applyNumberFormat="1" applyFont="1" applyBorder="1" applyAlignment="1">
      <alignment horizontal="right" vertical="center"/>
    </xf>
    <xf numFmtId="0" fontId="8" fillId="0" borderId="0" xfId="15" applyFont="1" applyAlignment="1">
      <alignment vertical="center"/>
    </xf>
    <xf numFmtId="0" fontId="7" fillId="0" borderId="0" xfId="15" applyFont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vertical="center"/>
    </xf>
    <xf numFmtId="166" fontId="4" fillId="0" borderId="0" xfId="7" applyNumberFormat="1" applyFont="1" applyAlignment="1">
      <alignment vertical="center"/>
    </xf>
    <xf numFmtId="0" fontId="3" fillId="0" borderId="0" xfId="15" applyFont="1" applyAlignment="1">
      <alignment vertical="center"/>
    </xf>
    <xf numFmtId="166" fontId="4" fillId="2" borderId="2" xfId="14" applyNumberFormat="1" applyFont="1" applyFill="1" applyBorder="1" applyAlignment="1">
      <alignment horizontal="right" vertical="center"/>
    </xf>
    <xf numFmtId="166" fontId="4" fillId="0" borderId="2" xfId="14" applyNumberFormat="1" applyFont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0" fontId="4" fillId="0" borderId="0" xfId="16" applyFont="1" applyAlignment="1">
      <alignment vertical="center"/>
    </xf>
    <xf numFmtId="166" fontId="4" fillId="0" borderId="0" xfId="17" applyNumberFormat="1" applyFont="1" applyFill="1" applyBorder="1" applyAlignment="1">
      <alignment horizontal="right" vertical="center"/>
    </xf>
    <xf numFmtId="166" fontId="4" fillId="2" borderId="0" xfId="16" applyNumberFormat="1" applyFont="1" applyFill="1" applyAlignment="1">
      <alignment horizontal="center" vertical="center"/>
    </xf>
    <xf numFmtId="166" fontId="4" fillId="0" borderId="0" xfId="16" applyNumberFormat="1" applyFont="1" applyAlignment="1">
      <alignment horizontal="center" vertical="center"/>
    </xf>
    <xf numFmtId="0" fontId="4" fillId="0" borderId="0" xfId="15" applyFont="1" applyAlignment="1">
      <alignment horizontal="left" vertical="center"/>
    </xf>
    <xf numFmtId="166" fontId="4" fillId="0" borderId="0" xfId="16" applyNumberFormat="1" applyFont="1" applyAlignment="1">
      <alignment vertical="center"/>
    </xf>
    <xf numFmtId="166" fontId="4" fillId="2" borderId="0" xfId="17" applyNumberFormat="1" applyFont="1" applyFill="1" applyBorder="1" applyAlignment="1">
      <alignment horizontal="right" vertical="center"/>
    </xf>
    <xf numFmtId="166" fontId="4" fillId="2" borderId="2" xfId="17" applyNumberFormat="1" applyFont="1" applyFill="1" applyBorder="1" applyAlignment="1">
      <alignment vertical="center"/>
    </xf>
    <xf numFmtId="166" fontId="4" fillId="0" borderId="2" xfId="17" applyNumberFormat="1" applyFont="1" applyFill="1" applyBorder="1" applyAlignment="1">
      <alignment vertical="center"/>
    </xf>
    <xf numFmtId="0" fontId="3" fillId="0" borderId="0" xfId="16" applyFont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2" borderId="0" xfId="0" applyNumberFormat="1" applyFont="1" applyFill="1" applyAlignment="1">
      <alignment vertical="center"/>
    </xf>
    <xf numFmtId="166" fontId="11" fillId="0" borderId="0" xfId="0" applyNumberFormat="1" applyFont="1" applyAlignment="1">
      <alignment vertical="center"/>
    </xf>
    <xf numFmtId="169" fontId="4" fillId="2" borderId="2" xfId="14" applyNumberFormat="1" applyFont="1" applyFill="1" applyBorder="1" applyAlignment="1">
      <alignment horizontal="right" vertical="center"/>
    </xf>
    <xf numFmtId="169" fontId="4" fillId="0" borderId="0" xfId="16" applyNumberFormat="1" applyFont="1" applyAlignment="1">
      <alignment vertical="center"/>
    </xf>
    <xf numFmtId="169" fontId="4" fillId="0" borderId="2" xfId="14" applyNumberFormat="1" applyFont="1" applyBorder="1" applyAlignment="1">
      <alignment horizontal="right" vertical="center"/>
    </xf>
    <xf numFmtId="169" fontId="4" fillId="2" borderId="2" xfId="17" applyNumberFormat="1" applyFont="1" applyFill="1" applyBorder="1" applyAlignment="1">
      <alignment vertical="center"/>
    </xf>
    <xf numFmtId="169" fontId="4" fillId="0" borderId="2" xfId="17" applyNumberFormat="1" applyFont="1" applyFill="1" applyBorder="1" applyAlignment="1">
      <alignment vertical="center"/>
    </xf>
    <xf numFmtId="169" fontId="4" fillId="2" borderId="0" xfId="14" applyNumberFormat="1" applyFont="1" applyFill="1" applyAlignment="1">
      <alignment horizontal="right" vertical="center"/>
    </xf>
    <xf numFmtId="169" fontId="4" fillId="0" borderId="0" xfId="14" applyNumberFormat="1" applyFont="1" applyAlignment="1">
      <alignment horizontal="right" vertical="center"/>
    </xf>
    <xf numFmtId="169" fontId="4" fillId="2" borderId="0" xfId="17" applyNumberFormat="1" applyFont="1" applyFill="1" applyBorder="1" applyAlignment="1">
      <alignment vertical="center"/>
    </xf>
    <xf numFmtId="169" fontId="4" fillId="0" borderId="0" xfId="17" applyNumberFormat="1" applyFont="1" applyFill="1" applyBorder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horizontal="right" vertical="center"/>
    </xf>
    <xf numFmtId="170" fontId="4" fillId="0" borderId="1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/>
    <xf numFmtId="170" fontId="12" fillId="0" borderId="0" xfId="0" applyNumberFormat="1" applyFont="1" applyAlignment="1">
      <alignment vertical="center"/>
    </xf>
    <xf numFmtId="170" fontId="14" fillId="0" borderId="0" xfId="0" applyNumberFormat="1" applyFont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66" fontId="15" fillId="0" borderId="0" xfId="5" applyNumberFormat="1" applyFont="1" applyFill="1" applyBorder="1" applyAlignment="1">
      <alignment horizontal="right" vertical="center" wrapText="1"/>
    </xf>
    <xf numFmtId="167" fontId="12" fillId="0" borderId="0" xfId="18" applyNumberFormat="1" applyFont="1" applyAlignment="1">
      <alignment horizontal="right" vertical="center"/>
    </xf>
    <xf numFmtId="168" fontId="15" fillId="0" borderId="0" xfId="3" applyNumberFormat="1" applyFont="1" applyAlignment="1">
      <alignment horizontal="right" vertical="center"/>
    </xf>
    <xf numFmtId="168" fontId="12" fillId="0" borderId="0" xfId="3" applyNumberFormat="1" applyFont="1" applyAlignment="1">
      <alignment horizontal="right" vertical="center"/>
    </xf>
    <xf numFmtId="170" fontId="12" fillId="0" borderId="0" xfId="0" applyNumberFormat="1" applyFont="1" applyAlignment="1">
      <alignment horizontal="right" vertical="center"/>
    </xf>
    <xf numFmtId="168" fontId="15" fillId="0" borderId="0" xfId="12" applyNumberFormat="1" applyFont="1" applyAlignment="1">
      <alignment horizontal="right" vertical="center"/>
    </xf>
    <xf numFmtId="166" fontId="15" fillId="0" borderId="0" xfId="5" applyNumberFormat="1" applyFont="1" applyFill="1" applyBorder="1" applyAlignment="1">
      <alignment horizontal="center" vertical="center" wrapText="1"/>
    </xf>
    <xf numFmtId="168" fontId="15" fillId="0" borderId="0" xfId="12" quotePrefix="1" applyNumberFormat="1" applyFont="1" applyAlignment="1">
      <alignment horizontal="right" vertical="center"/>
    </xf>
    <xf numFmtId="168" fontId="15" fillId="0" borderId="1" xfId="3" applyNumberFormat="1" applyFont="1" applyBorder="1" applyAlignment="1">
      <alignment horizontal="right" vertical="center"/>
    </xf>
    <xf numFmtId="168" fontId="12" fillId="0" borderId="1" xfId="3" applyNumberFormat="1" applyFont="1" applyBorder="1" applyAlignment="1">
      <alignment horizontal="right" vertical="center"/>
    </xf>
    <xf numFmtId="0" fontId="15" fillId="0" borderId="0" xfId="3" applyFont="1" applyAlignment="1">
      <alignment horizontal="left" vertical="center"/>
    </xf>
    <xf numFmtId="0" fontId="12" fillId="0" borderId="0" xfId="0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0" fontId="13" fillId="0" borderId="0" xfId="3" applyFont="1" applyAlignment="1">
      <alignment vertical="center"/>
    </xf>
    <xf numFmtId="168" fontId="14" fillId="0" borderId="1" xfId="0" applyNumberFormat="1" applyFont="1" applyBorder="1" applyAlignment="1">
      <alignment horizontal="right" vertical="center"/>
    </xf>
    <xf numFmtId="166" fontId="14" fillId="0" borderId="1" xfId="1" applyNumberFormat="1" applyFont="1" applyFill="1" applyBorder="1" applyAlignment="1">
      <alignment horizontal="right" vertical="center"/>
    </xf>
    <xf numFmtId="168" fontId="14" fillId="0" borderId="2" xfId="0" applyNumberFormat="1" applyFont="1" applyBorder="1" applyAlignment="1">
      <alignment horizontal="right" vertical="center"/>
    </xf>
    <xf numFmtId="168" fontId="14" fillId="2" borderId="0" xfId="0" applyNumberFormat="1" applyFont="1" applyFill="1" applyAlignment="1">
      <alignment horizontal="right" vertical="center"/>
    </xf>
    <xf numFmtId="168" fontId="14" fillId="2" borderId="1" xfId="0" applyNumberFormat="1" applyFont="1" applyFill="1" applyBorder="1" applyAlignment="1">
      <alignment horizontal="right" vertical="center"/>
    </xf>
    <xf numFmtId="168" fontId="14" fillId="2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7" fontId="3" fillId="0" borderId="0" xfId="12" applyNumberFormat="1" applyFont="1" applyAlignment="1">
      <alignment vertical="center" wrapText="1"/>
    </xf>
    <xf numFmtId="166" fontId="3" fillId="0" borderId="3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horizontal="right" vertical="center"/>
    </xf>
    <xf numFmtId="166" fontId="8" fillId="0" borderId="1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7" fontId="3" fillId="2" borderId="0" xfId="4" applyNumberFormat="1" applyFont="1" applyFill="1" applyAlignment="1">
      <alignment horizontal="right" vertical="center" wrapText="1"/>
    </xf>
    <xf numFmtId="167" fontId="3" fillId="0" borderId="0" xfId="4" applyNumberFormat="1" applyFont="1" applyAlignment="1">
      <alignment horizontal="right" vertical="center" wrapText="1"/>
    </xf>
    <xf numFmtId="168" fontId="3" fillId="2" borderId="0" xfId="4" applyNumberFormat="1" applyFont="1" applyFill="1" applyAlignment="1">
      <alignment horizontal="right" vertical="center" wrapText="1"/>
    </xf>
    <xf numFmtId="168" fontId="3" fillId="0" borderId="0" xfId="4" applyNumberFormat="1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166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165" fontId="7" fillId="0" borderId="0" xfId="0" applyNumberFormat="1" applyFont="1" applyAlignment="1">
      <alignment horizontal="right" vertical="center"/>
    </xf>
    <xf numFmtId="166" fontId="7" fillId="2" borderId="0" xfId="0" applyNumberFormat="1" applyFont="1" applyFill="1" applyAlignment="1" applyProtection="1">
      <alignment horizontal="right" vertical="center"/>
      <protection locked="0"/>
    </xf>
    <xf numFmtId="166" fontId="7" fillId="0" borderId="0" xfId="0" applyNumberFormat="1" applyFont="1" applyAlignment="1" applyProtection="1">
      <alignment horizontal="right" vertical="center"/>
      <protection locked="0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6" fontId="7" fillId="2" borderId="1" xfId="0" applyNumberFormat="1" applyFont="1" applyFill="1" applyBorder="1" applyAlignment="1" applyProtection="1">
      <alignment horizontal="right" vertical="center"/>
      <protection locked="0"/>
    </xf>
    <xf numFmtId="166" fontId="7" fillId="0" borderId="1" xfId="0" applyNumberFormat="1" applyFont="1" applyBorder="1" applyAlignment="1" applyProtection="1">
      <alignment horizontal="right" vertical="center"/>
      <protection locked="0"/>
    </xf>
    <xf numFmtId="0" fontId="7" fillId="0" borderId="0" xfId="19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66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38" fontId="7" fillId="0" borderId="1" xfId="0" applyNumberFormat="1" applyFont="1" applyBorder="1" applyAlignment="1">
      <alignment vertical="center"/>
    </xf>
    <xf numFmtId="167" fontId="8" fillId="0" borderId="1" xfId="5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horizontal="right" vertical="center"/>
    </xf>
    <xf numFmtId="167" fontId="8" fillId="0" borderId="0" xfId="5" applyNumberFormat="1" applyFont="1" applyFill="1" applyBorder="1" applyAlignment="1">
      <alignment horizontal="right" vertical="center" wrapText="1"/>
    </xf>
    <xf numFmtId="37" fontId="8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3" fontId="7" fillId="2" borderId="0" xfId="0" applyNumberFormat="1" applyFont="1" applyFill="1" applyAlignment="1">
      <alignment vertical="center"/>
    </xf>
    <xf numFmtId="0" fontId="7" fillId="0" borderId="0" xfId="0" quotePrefix="1" applyFont="1" applyAlignment="1">
      <alignment vertical="center"/>
    </xf>
    <xf numFmtId="166" fontId="7" fillId="2" borderId="2" xfId="0" applyNumberFormat="1" applyFont="1" applyFill="1" applyBorder="1" applyAlignment="1">
      <alignment horizontal="right" vertical="center"/>
    </xf>
    <xf numFmtId="166" fontId="7" fillId="0" borderId="2" xfId="0" applyNumberFormat="1" applyFont="1" applyBorder="1" applyAlignment="1">
      <alignment horizontal="right" vertical="center"/>
    </xf>
    <xf numFmtId="166" fontId="4" fillId="2" borderId="0" xfId="14" applyNumberFormat="1" applyFont="1" applyFill="1" applyAlignment="1">
      <alignment horizontal="right" vertical="center" wrapText="1"/>
    </xf>
    <xf numFmtId="166" fontId="4" fillId="0" borderId="0" xfId="14" applyNumberFormat="1" applyFont="1" applyAlignment="1">
      <alignment horizontal="right" vertical="center" wrapText="1"/>
    </xf>
    <xf numFmtId="166" fontId="4" fillId="0" borderId="1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8" fontId="8" fillId="0" borderId="0" xfId="12" applyNumberFormat="1" applyFont="1" applyAlignment="1">
      <alignment horizontal="right" vertical="center"/>
    </xf>
    <xf numFmtId="168" fontId="8" fillId="0" borderId="0" xfId="12" quotePrefix="1" applyNumberFormat="1" applyFont="1" applyAlignment="1">
      <alignment horizontal="right" vertical="center"/>
    </xf>
    <xf numFmtId="167" fontId="8" fillId="0" borderId="0" xfId="12" applyNumberFormat="1" applyFont="1" applyAlignment="1">
      <alignment horizontal="right" vertical="center"/>
    </xf>
    <xf numFmtId="168" fontId="8" fillId="0" borderId="1" xfId="3" applyNumberFormat="1" applyFont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168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168" fontId="4" fillId="0" borderId="1" xfId="0" applyNumberFormat="1" applyFont="1" applyBorder="1" applyAlignment="1">
      <alignment horizontal="right" vertical="center"/>
    </xf>
    <xf numFmtId="166" fontId="17" fillId="0" borderId="0" xfId="0" applyNumberFormat="1" applyFont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168" fontId="4" fillId="2" borderId="0" xfId="0" applyNumberFormat="1" applyFont="1" applyFill="1" applyAlignment="1">
      <alignment horizontal="right" vertical="center"/>
    </xf>
    <xf numFmtId="168" fontId="4" fillId="2" borderId="1" xfId="0" applyNumberFormat="1" applyFont="1" applyFill="1" applyBorder="1" applyAlignment="1">
      <alignment horizontal="right" vertical="center"/>
    </xf>
    <xf numFmtId="168" fontId="4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/>
    <xf numFmtId="0" fontId="7" fillId="0" borderId="1" xfId="0" applyFont="1" applyBorder="1" applyAlignment="1">
      <alignment vertical="center"/>
    </xf>
    <xf numFmtId="166" fontId="8" fillId="0" borderId="1" xfId="0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68" fontId="8" fillId="0" borderId="0" xfId="3" applyNumberFormat="1" applyFont="1" applyAlignment="1">
      <alignment horizontal="center" vertical="center"/>
    </xf>
    <xf numFmtId="168" fontId="8" fillId="0" borderId="1" xfId="3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70" fontId="12" fillId="0" borderId="1" xfId="0" applyNumberFormat="1" applyFont="1" applyBorder="1" applyAlignment="1">
      <alignment horizontal="center" vertical="center"/>
    </xf>
    <xf numFmtId="168" fontId="15" fillId="0" borderId="1" xfId="3" applyNumberFormat="1" applyFont="1" applyBorder="1" applyAlignment="1">
      <alignment horizontal="center" vertical="center"/>
    </xf>
    <xf numFmtId="170" fontId="16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8" fontId="8" fillId="0" borderId="1" xfId="3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167" fontId="3" fillId="0" borderId="1" xfId="12" quotePrefix="1" applyNumberFormat="1" applyFont="1" applyBorder="1" applyAlignment="1">
      <alignment horizontal="center" vertical="center" wrapText="1"/>
    </xf>
    <xf numFmtId="168" fontId="3" fillId="0" borderId="0" xfId="3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20">
    <cellStyle name="Comma" xfId="1" builtinId="3"/>
    <cellStyle name="Comma 2" xfId="5"/>
    <cellStyle name="Comma 2 2 2" xfId="8"/>
    <cellStyle name="Comma 2 2 2 20 2" xfId="9"/>
    <cellStyle name="Comma 2 2 2 20 3" xfId="10"/>
    <cellStyle name="Comma 3" xfId="17"/>
    <cellStyle name="Comma 3 28" xfId="11"/>
    <cellStyle name="Comma_Noble-47t" xfId="13"/>
    <cellStyle name="Normal" xfId="0" builtinId="0"/>
    <cellStyle name="Normal 12 2" xfId="15"/>
    <cellStyle name="Normal 176 2" xfId="12"/>
    <cellStyle name="Normal 2 2 18" xfId="6"/>
    <cellStyle name="Normal 2 2 2 17" xfId="3"/>
    <cellStyle name="Normal 2 2 21" xfId="7"/>
    <cellStyle name="Normal 3" xfId="16"/>
    <cellStyle name="Normal 4 2" xfId="18"/>
    <cellStyle name="Normal 9 2" xfId="4"/>
    <cellStyle name="Normal 9 22" xfId="19"/>
    <cellStyle name="Normal_EGCO_June10 TE" xfId="14"/>
    <cellStyle name="Normal_Noble-47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0"/>
  <sheetViews>
    <sheetView topLeftCell="A43" zoomScaleNormal="100" zoomScaleSheetLayoutView="100" workbookViewId="0">
      <selection activeCell="O50" sqref="O50"/>
    </sheetView>
  </sheetViews>
  <sheetFormatPr defaultColWidth="9.109375" defaultRowHeight="16.5" customHeight="1" x14ac:dyDescent="0.3"/>
  <cols>
    <col min="1" max="1" width="1.109375" style="25" customWidth="1"/>
    <col min="2" max="2" width="30.6640625" style="25" customWidth="1"/>
    <col min="3" max="3" width="7.33203125" style="67" customWidth="1"/>
    <col min="4" max="4" width="0.5546875" style="77" customWidth="1"/>
    <col min="5" max="5" width="12.33203125" style="22" customWidth="1"/>
    <col min="6" max="6" width="0.5546875" style="22" customWidth="1"/>
    <col min="7" max="7" width="12.33203125" style="81" customWidth="1"/>
    <col min="8" max="8" width="0.5546875" style="22" customWidth="1"/>
    <col min="9" max="9" width="12.33203125" style="22" customWidth="1"/>
    <col min="10" max="10" width="0.5546875" style="22" customWidth="1"/>
    <col min="11" max="11" width="12.33203125" style="81" customWidth="1"/>
    <col min="12" max="12" width="9.109375" style="7"/>
    <col min="13" max="13" width="9.6640625" style="7" bestFit="1" customWidth="1"/>
    <col min="14" max="16384" width="9.109375" style="7"/>
  </cols>
  <sheetData>
    <row r="1" spans="1:11" ht="16.5" customHeight="1" x14ac:dyDescent="0.3">
      <c r="A1" s="1" t="s">
        <v>0</v>
      </c>
      <c r="B1" s="2"/>
      <c r="C1" s="3"/>
      <c r="D1" s="4"/>
      <c r="E1" s="5"/>
      <c r="F1" s="5"/>
      <c r="G1" s="6"/>
      <c r="H1" s="5"/>
      <c r="I1" s="5"/>
      <c r="J1" s="5"/>
      <c r="K1" s="6"/>
    </row>
    <row r="2" spans="1:11" ht="16.5" customHeight="1" x14ac:dyDescent="0.3">
      <c r="A2" s="8" t="s">
        <v>1</v>
      </c>
      <c r="B2" s="2"/>
      <c r="C2" s="3"/>
      <c r="D2" s="4"/>
      <c r="E2" s="5"/>
      <c r="F2" s="5"/>
      <c r="G2" s="6"/>
      <c r="H2" s="5"/>
      <c r="I2" s="5"/>
      <c r="J2" s="5"/>
      <c r="K2" s="6"/>
    </row>
    <row r="3" spans="1:11" ht="16.5" customHeight="1" x14ac:dyDescent="0.3">
      <c r="A3" s="9" t="s">
        <v>2</v>
      </c>
      <c r="B3" s="9"/>
      <c r="C3" s="10"/>
      <c r="D3" s="11"/>
      <c r="E3" s="12"/>
      <c r="F3" s="12"/>
      <c r="G3" s="13"/>
      <c r="H3" s="12"/>
      <c r="I3" s="12"/>
      <c r="J3" s="12"/>
      <c r="K3" s="13"/>
    </row>
    <row r="4" spans="1:11" ht="16.5" customHeight="1" x14ac:dyDescent="0.3">
      <c r="A4" s="1"/>
      <c r="B4" s="2"/>
      <c r="C4" s="3"/>
      <c r="D4" s="4"/>
      <c r="E4" s="5"/>
      <c r="F4" s="5"/>
      <c r="G4" s="6"/>
      <c r="H4" s="5"/>
      <c r="I4" s="5"/>
      <c r="J4" s="5"/>
      <c r="K4" s="6"/>
    </row>
    <row r="5" spans="1:11" ht="16.5" customHeight="1" x14ac:dyDescent="0.3">
      <c r="A5" s="14"/>
      <c r="B5" s="14"/>
      <c r="C5" s="3"/>
      <c r="D5" s="4"/>
      <c r="E5" s="5"/>
      <c r="F5" s="5"/>
      <c r="G5" s="6"/>
      <c r="H5" s="5"/>
      <c r="I5" s="5"/>
      <c r="J5" s="5"/>
      <c r="K5" s="6"/>
    </row>
    <row r="6" spans="1:11" ht="16.5" customHeight="1" x14ac:dyDescent="0.3">
      <c r="A6" s="14"/>
      <c r="B6" s="14"/>
      <c r="C6" s="3"/>
      <c r="D6" s="4"/>
      <c r="E6" s="261" t="s">
        <v>3</v>
      </c>
      <c r="F6" s="261"/>
      <c r="G6" s="261"/>
      <c r="H6" s="5"/>
      <c r="I6" s="261" t="s">
        <v>4</v>
      </c>
      <c r="J6" s="261"/>
      <c r="K6" s="261"/>
    </row>
    <row r="7" spans="1:11" ht="16.5" customHeight="1" x14ac:dyDescent="0.3">
      <c r="A7" s="14"/>
      <c r="B7" s="14"/>
      <c r="C7" s="3"/>
      <c r="D7" s="4"/>
      <c r="E7" s="262" t="s">
        <v>5</v>
      </c>
      <c r="F7" s="262"/>
      <c r="G7" s="262"/>
      <c r="H7" s="5"/>
      <c r="I7" s="262" t="s">
        <v>5</v>
      </c>
      <c r="J7" s="262"/>
      <c r="K7" s="262"/>
    </row>
    <row r="8" spans="1:11" ht="16.5" customHeight="1" x14ac:dyDescent="0.3">
      <c r="A8" s="14"/>
      <c r="B8" s="14"/>
      <c r="C8" s="3"/>
      <c r="D8" s="4"/>
      <c r="E8" s="15" t="s">
        <v>6</v>
      </c>
      <c r="F8" s="15"/>
      <c r="G8" s="16" t="s">
        <v>7</v>
      </c>
      <c r="H8" s="15"/>
      <c r="I8" s="15" t="s">
        <v>6</v>
      </c>
      <c r="J8" s="15"/>
      <c r="K8" s="16" t="s">
        <v>7</v>
      </c>
    </row>
    <row r="9" spans="1:11" ht="16.5" customHeight="1" x14ac:dyDescent="0.3">
      <c r="A9" s="14"/>
      <c r="B9" s="14"/>
      <c r="C9" s="3"/>
      <c r="D9" s="4"/>
      <c r="E9" s="17" t="s">
        <v>8</v>
      </c>
      <c r="F9" s="18"/>
      <c r="G9" s="19" t="s">
        <v>9</v>
      </c>
      <c r="H9" s="18"/>
      <c r="I9" s="17" t="s">
        <v>8</v>
      </c>
      <c r="J9" s="20"/>
      <c r="K9" s="19" t="s">
        <v>9</v>
      </c>
    </row>
    <row r="10" spans="1:11" ht="16.5" customHeight="1" x14ac:dyDescent="0.3">
      <c r="A10" s="14"/>
      <c r="B10" s="14"/>
      <c r="C10" s="3"/>
      <c r="D10" s="4"/>
      <c r="E10" s="21">
        <v>2022</v>
      </c>
      <c r="G10" s="23">
        <v>2021</v>
      </c>
      <c r="H10" s="18"/>
      <c r="I10" s="21">
        <v>2022</v>
      </c>
      <c r="J10" s="18"/>
      <c r="K10" s="23">
        <v>2021</v>
      </c>
    </row>
    <row r="11" spans="1:11" ht="16.5" customHeight="1" x14ac:dyDescent="0.3">
      <c r="A11" s="14"/>
      <c r="B11" s="14"/>
      <c r="C11" s="24" t="s">
        <v>10</v>
      </c>
      <c r="D11" s="25"/>
      <c r="E11" s="26" t="s">
        <v>11</v>
      </c>
      <c r="F11" s="20"/>
      <c r="G11" s="27" t="s">
        <v>11</v>
      </c>
      <c r="H11" s="20"/>
      <c r="I11" s="28" t="s">
        <v>11</v>
      </c>
      <c r="J11" s="29"/>
      <c r="K11" s="27" t="s">
        <v>11</v>
      </c>
    </row>
    <row r="12" spans="1:11" ht="6" customHeight="1" x14ac:dyDescent="0.3">
      <c r="A12" s="7"/>
      <c r="B12" s="7"/>
      <c r="C12" s="30"/>
      <c r="D12" s="31"/>
      <c r="E12" s="32"/>
      <c r="F12" s="33"/>
      <c r="G12" s="34"/>
      <c r="H12" s="33"/>
      <c r="I12" s="32"/>
      <c r="J12" s="33"/>
      <c r="K12" s="34"/>
    </row>
    <row r="13" spans="1:11" ht="16.5" customHeight="1" x14ac:dyDescent="0.3">
      <c r="A13" s="35" t="s">
        <v>12</v>
      </c>
      <c r="B13" s="36"/>
      <c r="C13" s="37"/>
      <c r="D13" s="38"/>
      <c r="E13" s="32"/>
      <c r="F13" s="39"/>
      <c r="G13" s="40"/>
      <c r="H13" s="39"/>
      <c r="I13" s="32"/>
      <c r="J13" s="39"/>
      <c r="K13" s="40"/>
    </row>
    <row r="14" spans="1:11" ht="6" customHeight="1" x14ac:dyDescent="0.3">
      <c r="A14" s="7"/>
      <c r="B14" s="7"/>
      <c r="C14" s="30"/>
      <c r="D14" s="31"/>
      <c r="E14" s="32"/>
      <c r="F14" s="33"/>
      <c r="G14" s="34"/>
      <c r="H14" s="33"/>
      <c r="I14" s="32"/>
      <c r="J14" s="33"/>
      <c r="K14" s="34"/>
    </row>
    <row r="15" spans="1:11" ht="16.5" customHeight="1" x14ac:dyDescent="0.3">
      <c r="A15" s="35" t="s">
        <v>13</v>
      </c>
      <c r="B15" s="36"/>
      <c r="C15" s="30"/>
      <c r="D15" s="31"/>
      <c r="E15" s="32"/>
      <c r="F15" s="33"/>
      <c r="G15" s="34"/>
      <c r="H15" s="33"/>
      <c r="I15" s="32"/>
      <c r="J15" s="33"/>
      <c r="K15" s="34"/>
    </row>
    <row r="16" spans="1:11" ht="6" customHeight="1" x14ac:dyDescent="0.3">
      <c r="A16" s="7"/>
      <c r="B16" s="7"/>
      <c r="C16" s="30"/>
      <c r="D16" s="31"/>
      <c r="E16" s="32"/>
      <c r="F16" s="33"/>
      <c r="G16" s="34"/>
      <c r="H16" s="33"/>
      <c r="I16" s="32"/>
      <c r="J16" s="33"/>
      <c r="K16" s="34"/>
    </row>
    <row r="17" spans="1:16" ht="16.5" customHeight="1" x14ac:dyDescent="0.3">
      <c r="A17" s="41" t="s">
        <v>14</v>
      </c>
      <c r="B17" s="42"/>
      <c r="C17" s="43"/>
      <c r="D17" s="31"/>
      <c r="E17" s="44">
        <v>155937970</v>
      </c>
      <c r="F17" s="45"/>
      <c r="G17" s="34">
        <v>125655339</v>
      </c>
      <c r="H17" s="45"/>
      <c r="I17" s="46">
        <v>125198022</v>
      </c>
      <c r="J17" s="47"/>
      <c r="K17" s="34">
        <v>117855994</v>
      </c>
      <c r="N17" s="48"/>
      <c r="P17" s="48"/>
    </row>
    <row r="18" spans="1:16" ht="16.5" customHeight="1" x14ac:dyDescent="0.3">
      <c r="A18" s="41" t="s">
        <v>15</v>
      </c>
      <c r="B18" s="42"/>
      <c r="C18" s="43">
        <v>6</v>
      </c>
      <c r="D18" s="31"/>
      <c r="E18" s="44">
        <v>7029437</v>
      </c>
      <c r="F18" s="45"/>
      <c r="G18" s="34">
        <v>34798394</v>
      </c>
      <c r="H18" s="45"/>
      <c r="I18" s="46">
        <v>6831567</v>
      </c>
      <c r="J18" s="47"/>
      <c r="K18" s="34">
        <v>34557465</v>
      </c>
      <c r="N18" s="48"/>
      <c r="P18" s="48"/>
    </row>
    <row r="19" spans="1:16" ht="16.5" customHeight="1" x14ac:dyDescent="0.3">
      <c r="A19" s="7" t="s">
        <v>16</v>
      </c>
      <c r="B19" s="42"/>
      <c r="C19" s="43"/>
      <c r="D19" s="31"/>
      <c r="E19" s="44"/>
      <c r="F19" s="45"/>
      <c r="G19" s="34"/>
      <c r="H19" s="45"/>
      <c r="I19" s="46"/>
      <c r="J19" s="47"/>
      <c r="K19" s="34"/>
      <c r="N19" s="48"/>
      <c r="P19" s="48"/>
    </row>
    <row r="20" spans="1:16" ht="16.5" customHeight="1" x14ac:dyDescent="0.3">
      <c r="A20" s="7"/>
      <c r="B20" s="42" t="s">
        <v>17</v>
      </c>
      <c r="C20" s="43" t="s">
        <v>18</v>
      </c>
      <c r="D20" s="31"/>
      <c r="E20" s="32">
        <v>0</v>
      </c>
      <c r="F20" s="45"/>
      <c r="G20" s="34">
        <v>0</v>
      </c>
      <c r="H20" s="45"/>
      <c r="I20" s="46">
        <v>911087</v>
      </c>
      <c r="J20" s="47"/>
      <c r="K20" s="34">
        <v>358160</v>
      </c>
      <c r="N20" s="48"/>
      <c r="P20" s="48"/>
    </row>
    <row r="21" spans="1:16" ht="16.5" customHeight="1" x14ac:dyDescent="0.3">
      <c r="A21" s="42" t="s">
        <v>19</v>
      </c>
      <c r="B21" s="42"/>
      <c r="C21" s="43">
        <v>7</v>
      </c>
      <c r="D21" s="31"/>
      <c r="E21" s="44">
        <v>1345274735</v>
      </c>
      <c r="F21" s="45"/>
      <c r="G21" s="34">
        <v>1360586761</v>
      </c>
      <c r="H21" s="45"/>
      <c r="I21" s="49">
        <v>1194629907</v>
      </c>
      <c r="J21" s="34"/>
      <c r="K21" s="34">
        <v>1229139498</v>
      </c>
      <c r="N21" s="48"/>
      <c r="P21" s="48"/>
    </row>
    <row r="22" spans="1:16" ht="16.5" customHeight="1" x14ac:dyDescent="0.3">
      <c r="A22" s="41" t="s">
        <v>20</v>
      </c>
      <c r="B22" s="42"/>
      <c r="C22" s="30">
        <v>8</v>
      </c>
      <c r="D22" s="31"/>
      <c r="E22" s="50">
        <v>54770139</v>
      </c>
      <c r="F22" s="45"/>
      <c r="G22" s="51">
        <v>538119</v>
      </c>
      <c r="H22" s="45"/>
      <c r="I22" s="52">
        <v>54009335</v>
      </c>
      <c r="J22" s="34"/>
      <c r="K22" s="51">
        <v>9335</v>
      </c>
      <c r="N22" s="48"/>
      <c r="P22" s="48"/>
    </row>
    <row r="23" spans="1:16" ht="6" customHeight="1" x14ac:dyDescent="0.3">
      <c r="A23" s="7"/>
      <c r="B23" s="7"/>
      <c r="C23" s="30"/>
      <c r="D23" s="31"/>
      <c r="E23" s="32"/>
      <c r="F23" s="33"/>
      <c r="G23" s="34"/>
      <c r="H23" s="33"/>
      <c r="I23" s="53"/>
      <c r="J23" s="33"/>
      <c r="K23" s="34"/>
    </row>
    <row r="24" spans="1:16" ht="16.5" customHeight="1" x14ac:dyDescent="0.3">
      <c r="A24" s="35" t="s">
        <v>21</v>
      </c>
      <c r="B24" s="7"/>
      <c r="C24" s="30"/>
      <c r="D24" s="31"/>
      <c r="E24" s="54">
        <f>SUM(E17:E22)</f>
        <v>1563012281</v>
      </c>
      <c r="F24" s="34"/>
      <c r="G24" s="51">
        <f>SUM(G17:G22)</f>
        <v>1521578613</v>
      </c>
      <c r="H24" s="34"/>
      <c r="I24" s="55">
        <f>SUM(I17:I22)</f>
        <v>1381579918</v>
      </c>
      <c r="J24" s="47"/>
      <c r="K24" s="51">
        <f>SUM(K17:K22)</f>
        <v>1381920452</v>
      </c>
    </row>
    <row r="25" spans="1:16" ht="16.5" customHeight="1" x14ac:dyDescent="0.3">
      <c r="A25" s="56"/>
      <c r="B25" s="56"/>
      <c r="C25" s="30"/>
      <c r="D25" s="31"/>
      <c r="E25" s="32"/>
      <c r="F25" s="34"/>
      <c r="G25" s="34"/>
      <c r="H25" s="34"/>
      <c r="I25" s="32"/>
      <c r="J25" s="34"/>
      <c r="K25" s="34"/>
    </row>
    <row r="26" spans="1:16" ht="16.5" customHeight="1" x14ac:dyDescent="0.3">
      <c r="A26" s="35" t="s">
        <v>22</v>
      </c>
      <c r="B26" s="36"/>
      <c r="C26" s="30"/>
      <c r="D26" s="31"/>
      <c r="E26" s="32"/>
      <c r="F26" s="34"/>
      <c r="G26" s="34"/>
      <c r="H26" s="34"/>
      <c r="I26" s="32"/>
      <c r="J26" s="34"/>
      <c r="K26" s="34"/>
    </row>
    <row r="27" spans="1:16" ht="6" customHeight="1" x14ac:dyDescent="0.3">
      <c r="A27" s="7"/>
      <c r="B27" s="7"/>
      <c r="C27" s="30"/>
      <c r="D27" s="31"/>
      <c r="E27" s="32"/>
      <c r="F27" s="33"/>
      <c r="G27" s="34"/>
      <c r="H27" s="33"/>
      <c r="I27" s="53"/>
      <c r="J27" s="33"/>
      <c r="K27" s="34"/>
    </row>
    <row r="28" spans="1:16" ht="16.5" customHeight="1" x14ac:dyDescent="0.3">
      <c r="A28" s="57" t="s">
        <v>23</v>
      </c>
      <c r="B28" s="7"/>
      <c r="C28" s="43"/>
      <c r="D28" s="31"/>
      <c r="E28" s="44">
        <v>20316210</v>
      </c>
      <c r="F28" s="47"/>
      <c r="G28" s="34">
        <v>20316210</v>
      </c>
      <c r="H28" s="47"/>
      <c r="I28" s="58">
        <v>20316210</v>
      </c>
      <c r="J28" s="47"/>
      <c r="K28" s="34">
        <v>20316210</v>
      </c>
      <c r="N28" s="48"/>
      <c r="P28" s="48"/>
    </row>
    <row r="29" spans="1:16" ht="16.5" customHeight="1" x14ac:dyDescent="0.3">
      <c r="A29" s="57" t="s">
        <v>24</v>
      </c>
      <c r="B29" s="7"/>
      <c r="C29" s="43"/>
      <c r="D29" s="31"/>
      <c r="E29" s="32"/>
      <c r="F29" s="47"/>
      <c r="G29" s="34"/>
      <c r="H29" s="47"/>
      <c r="I29" s="49"/>
      <c r="J29" s="47"/>
      <c r="K29" s="34"/>
      <c r="N29" s="48"/>
      <c r="P29" s="48"/>
    </row>
    <row r="30" spans="1:16" ht="16.5" customHeight="1" x14ac:dyDescent="0.3">
      <c r="A30" s="57"/>
      <c r="B30" s="7" t="s">
        <v>25</v>
      </c>
      <c r="C30" s="43"/>
      <c r="D30" s="31"/>
      <c r="E30" s="32">
        <v>0</v>
      </c>
      <c r="F30" s="47"/>
      <c r="G30" s="34">
        <v>0</v>
      </c>
      <c r="H30" s="47"/>
      <c r="I30" s="49">
        <v>80760000</v>
      </c>
      <c r="J30" s="47"/>
      <c r="K30" s="34">
        <v>80760000</v>
      </c>
      <c r="N30" s="48"/>
      <c r="P30" s="48"/>
    </row>
    <row r="31" spans="1:16" ht="16.5" customHeight="1" x14ac:dyDescent="0.3">
      <c r="A31" s="57" t="s">
        <v>16</v>
      </c>
      <c r="B31" s="36"/>
      <c r="C31" s="59" t="s">
        <v>18</v>
      </c>
      <c r="D31" s="31"/>
      <c r="E31" s="32">
        <v>0</v>
      </c>
      <c r="F31" s="47"/>
      <c r="G31" s="34">
        <v>0</v>
      </c>
      <c r="H31" s="47"/>
      <c r="I31" s="49">
        <v>93500000</v>
      </c>
      <c r="J31" s="47"/>
      <c r="K31" s="34">
        <v>68500000</v>
      </c>
      <c r="N31" s="48"/>
      <c r="P31" s="48"/>
    </row>
    <row r="32" spans="1:16" ht="16.5" customHeight="1" x14ac:dyDescent="0.3">
      <c r="A32" s="60" t="s">
        <v>26</v>
      </c>
      <c r="B32" s="42"/>
      <c r="C32" s="43"/>
      <c r="D32" s="31"/>
      <c r="E32" s="44">
        <v>119966290</v>
      </c>
      <c r="F32" s="47"/>
      <c r="G32" s="34">
        <v>119966290</v>
      </c>
      <c r="H32" s="47"/>
      <c r="I32" s="49">
        <v>27563733</v>
      </c>
      <c r="J32" s="47"/>
      <c r="K32" s="34">
        <v>27563733</v>
      </c>
      <c r="N32" s="48"/>
      <c r="P32" s="48"/>
    </row>
    <row r="33" spans="1:16" ht="16.5" customHeight="1" x14ac:dyDescent="0.3">
      <c r="A33" s="41" t="s">
        <v>27</v>
      </c>
      <c r="B33" s="36"/>
      <c r="C33" s="43"/>
      <c r="D33" s="31"/>
      <c r="E33" s="44">
        <v>19701103</v>
      </c>
      <c r="F33" s="47"/>
      <c r="G33" s="34">
        <v>20067124</v>
      </c>
      <c r="H33" s="47"/>
      <c r="I33" s="49">
        <v>19701103</v>
      </c>
      <c r="J33" s="47"/>
      <c r="K33" s="34">
        <v>20067124</v>
      </c>
      <c r="N33" s="48"/>
      <c r="P33" s="48"/>
    </row>
    <row r="34" spans="1:16" ht="16.5" customHeight="1" x14ac:dyDescent="0.3">
      <c r="A34" s="57" t="s">
        <v>28</v>
      </c>
      <c r="B34" s="42"/>
      <c r="C34" s="43">
        <v>9</v>
      </c>
      <c r="D34" s="31"/>
      <c r="E34" s="44">
        <v>94174571</v>
      </c>
      <c r="F34" s="47"/>
      <c r="G34" s="34">
        <v>94396132</v>
      </c>
      <c r="H34" s="47"/>
      <c r="I34" s="49">
        <v>94169673</v>
      </c>
      <c r="J34" s="47"/>
      <c r="K34" s="34">
        <v>94390622</v>
      </c>
      <c r="N34" s="48"/>
      <c r="P34" s="48"/>
    </row>
    <row r="35" spans="1:16" ht="16.5" customHeight="1" x14ac:dyDescent="0.3">
      <c r="A35" s="42" t="s">
        <v>29</v>
      </c>
      <c r="B35" s="36"/>
      <c r="C35" s="43">
        <v>9</v>
      </c>
      <c r="D35" s="31"/>
      <c r="E35" s="44">
        <v>3422411</v>
      </c>
      <c r="F35" s="47"/>
      <c r="G35" s="34">
        <v>3515904</v>
      </c>
      <c r="H35" s="47"/>
      <c r="I35" s="49">
        <v>3167682</v>
      </c>
      <c r="J35" s="47"/>
      <c r="K35" s="34">
        <v>3515904</v>
      </c>
      <c r="N35" s="48"/>
      <c r="P35" s="48"/>
    </row>
    <row r="36" spans="1:16" ht="16.5" customHeight="1" x14ac:dyDescent="0.3">
      <c r="A36" s="57" t="s">
        <v>30</v>
      </c>
      <c r="B36" s="42"/>
      <c r="C36" s="43"/>
      <c r="D36" s="31"/>
      <c r="E36" s="44">
        <v>821298</v>
      </c>
      <c r="F36" s="47"/>
      <c r="G36" s="34">
        <v>1178148</v>
      </c>
      <c r="H36" s="47"/>
      <c r="I36" s="49">
        <v>821298</v>
      </c>
      <c r="J36" s="47"/>
      <c r="K36" s="34">
        <v>1178148</v>
      </c>
      <c r="N36" s="48"/>
      <c r="P36" s="48"/>
    </row>
    <row r="37" spans="1:16" ht="16.5" customHeight="1" x14ac:dyDescent="0.3">
      <c r="A37" s="57" t="s">
        <v>31</v>
      </c>
      <c r="B37" s="42"/>
      <c r="C37" s="43"/>
      <c r="D37" s="31"/>
      <c r="E37" s="44">
        <v>3432455</v>
      </c>
      <c r="F37" s="47"/>
      <c r="G37" s="34">
        <v>3696380</v>
      </c>
      <c r="H37" s="47"/>
      <c r="I37" s="49">
        <v>2156444</v>
      </c>
      <c r="J37" s="47"/>
      <c r="K37" s="34">
        <v>1897464</v>
      </c>
      <c r="N37" s="48"/>
      <c r="P37" s="48"/>
    </row>
    <row r="38" spans="1:16" ht="16.5" customHeight="1" x14ac:dyDescent="0.3">
      <c r="A38" s="57" t="s">
        <v>32</v>
      </c>
      <c r="B38" s="42"/>
      <c r="C38" s="30">
        <v>10</v>
      </c>
      <c r="D38" s="31"/>
      <c r="E38" s="50">
        <v>19732584</v>
      </c>
      <c r="F38" s="47"/>
      <c r="G38" s="51">
        <v>37759068</v>
      </c>
      <c r="H38" s="47"/>
      <c r="I38" s="61">
        <v>19573541</v>
      </c>
      <c r="J38" s="47"/>
      <c r="K38" s="51">
        <v>37583494</v>
      </c>
      <c r="N38" s="48"/>
      <c r="P38" s="48"/>
    </row>
    <row r="39" spans="1:16" ht="6" customHeight="1" x14ac:dyDescent="0.3">
      <c r="A39" s="7"/>
      <c r="B39" s="7"/>
      <c r="C39" s="30"/>
      <c r="D39" s="31"/>
      <c r="E39" s="32"/>
      <c r="F39" s="33"/>
      <c r="G39" s="34"/>
      <c r="H39" s="33"/>
      <c r="I39" s="53"/>
      <c r="J39" s="33"/>
      <c r="K39" s="34"/>
    </row>
    <row r="40" spans="1:16" ht="16.5" customHeight="1" x14ac:dyDescent="0.3">
      <c r="A40" s="35" t="s">
        <v>33</v>
      </c>
      <c r="B40" s="7"/>
      <c r="C40" s="30"/>
      <c r="D40" s="31"/>
      <c r="E40" s="54">
        <f>SUM(E28:E39)</f>
        <v>281566922</v>
      </c>
      <c r="F40" s="62"/>
      <c r="G40" s="51">
        <f>SUM(G28:G39)</f>
        <v>300895256</v>
      </c>
      <c r="H40" s="62"/>
      <c r="I40" s="55">
        <f>SUM(I28:I39)</f>
        <v>361729684</v>
      </c>
      <c r="J40" s="47"/>
      <c r="K40" s="51">
        <f>SUM(K28:K39)</f>
        <v>355772699</v>
      </c>
    </row>
    <row r="41" spans="1:16" ht="6" customHeight="1" x14ac:dyDescent="0.3">
      <c r="A41" s="7"/>
      <c r="B41" s="7"/>
      <c r="C41" s="30"/>
      <c r="D41" s="31"/>
      <c r="E41" s="32"/>
      <c r="F41" s="33"/>
      <c r="G41" s="34"/>
      <c r="H41" s="33"/>
      <c r="I41" s="53"/>
      <c r="J41" s="33"/>
      <c r="K41" s="34"/>
    </row>
    <row r="42" spans="1:16" ht="16.5" customHeight="1" thickBot="1" x14ac:dyDescent="0.35">
      <c r="A42" s="35" t="s">
        <v>34</v>
      </c>
      <c r="B42" s="36"/>
      <c r="C42" s="30"/>
      <c r="D42" s="31"/>
      <c r="E42" s="63">
        <f>SUM(E24+E40)</f>
        <v>1844579203</v>
      </c>
      <c r="F42" s="47"/>
      <c r="G42" s="64">
        <f>SUM(G24+G40)</f>
        <v>1822473869</v>
      </c>
      <c r="H42" s="47"/>
      <c r="I42" s="65">
        <f>SUM(I24+I40)</f>
        <v>1743309602</v>
      </c>
      <c r="J42" s="47"/>
      <c r="K42" s="64">
        <f>SUM(K24+K40)</f>
        <v>1737693151</v>
      </c>
    </row>
    <row r="43" spans="1:16" ht="16.5" customHeight="1" thickTop="1" x14ac:dyDescent="0.3">
      <c r="A43" s="35"/>
      <c r="B43" s="36"/>
      <c r="C43" s="30"/>
      <c r="D43" s="31"/>
      <c r="E43" s="34"/>
      <c r="F43" s="47"/>
      <c r="G43" s="34"/>
      <c r="H43" s="47"/>
      <c r="I43" s="66"/>
      <c r="J43" s="47"/>
      <c r="K43" s="34"/>
    </row>
    <row r="44" spans="1:16" ht="16.5" customHeight="1" x14ac:dyDescent="0.3">
      <c r="A44" s="35"/>
      <c r="B44" s="36"/>
      <c r="C44" s="30"/>
      <c r="D44" s="31"/>
      <c r="E44" s="34"/>
      <c r="F44" s="47"/>
      <c r="G44" s="34"/>
      <c r="H44" s="47"/>
      <c r="I44" s="66"/>
      <c r="J44" s="47"/>
      <c r="K44" s="34"/>
    </row>
    <row r="45" spans="1:16" ht="16.5" customHeight="1" x14ac:dyDescent="0.3">
      <c r="A45" s="35"/>
      <c r="B45" s="36"/>
      <c r="C45" s="30"/>
      <c r="D45" s="31"/>
      <c r="E45" s="34"/>
      <c r="F45" s="47"/>
      <c r="G45" s="34"/>
      <c r="H45" s="47"/>
      <c r="I45" s="66"/>
      <c r="J45" s="47"/>
      <c r="K45" s="34"/>
    </row>
    <row r="46" spans="1:16" ht="14.25" customHeight="1" x14ac:dyDescent="0.3">
      <c r="A46" s="36"/>
      <c r="B46" s="36"/>
      <c r="C46" s="30"/>
      <c r="D46" s="31"/>
      <c r="E46" s="47"/>
      <c r="F46" s="47"/>
      <c r="G46" s="47"/>
      <c r="H46" s="47"/>
      <c r="I46" s="47"/>
      <c r="J46" s="47"/>
      <c r="K46" s="47"/>
    </row>
    <row r="47" spans="1:16" ht="15.75" customHeight="1" x14ac:dyDescent="0.3">
      <c r="A47" s="36"/>
      <c r="B47" s="36"/>
      <c r="C47" s="30"/>
      <c r="D47" s="31"/>
      <c r="E47" s="47"/>
      <c r="F47" s="47"/>
      <c r="G47" s="47"/>
      <c r="H47" s="47"/>
      <c r="I47" s="47"/>
      <c r="J47" s="47"/>
      <c r="K47" s="47"/>
    </row>
    <row r="48" spans="1:16" ht="15" customHeight="1" x14ac:dyDescent="0.3">
      <c r="A48" s="36"/>
      <c r="B48" s="36"/>
      <c r="C48" s="30"/>
      <c r="D48" s="31"/>
      <c r="E48" s="47"/>
      <c r="F48" s="47"/>
      <c r="G48" s="47"/>
      <c r="H48" s="47"/>
      <c r="I48" s="47"/>
      <c r="J48" s="47"/>
      <c r="K48" s="47"/>
    </row>
    <row r="49" spans="1:11" ht="14.25" customHeight="1" x14ac:dyDescent="0.3">
      <c r="A49" s="36"/>
      <c r="B49" s="36"/>
      <c r="C49" s="30"/>
      <c r="D49" s="31"/>
      <c r="E49" s="47"/>
      <c r="F49" s="47"/>
      <c r="G49" s="47"/>
      <c r="H49" s="47"/>
      <c r="I49" s="47"/>
      <c r="J49" s="47"/>
      <c r="K49" s="47"/>
    </row>
    <row r="50" spans="1:11" ht="16.5" customHeight="1" x14ac:dyDescent="0.3">
      <c r="A50" s="263" t="s">
        <v>35</v>
      </c>
      <c r="B50" s="263"/>
      <c r="C50" s="263"/>
      <c r="D50" s="263"/>
      <c r="E50" s="263"/>
      <c r="F50" s="263"/>
      <c r="G50" s="263"/>
      <c r="H50" s="263"/>
      <c r="I50" s="263"/>
      <c r="J50" s="263"/>
      <c r="K50" s="263"/>
    </row>
    <row r="52" spans="1:11" ht="15" customHeight="1" x14ac:dyDescent="0.3">
      <c r="A52" s="67"/>
      <c r="B52" s="67"/>
      <c r="D52" s="67"/>
      <c r="E52" s="67"/>
      <c r="F52" s="67"/>
      <c r="G52" s="68"/>
      <c r="H52" s="67"/>
      <c r="I52" s="67"/>
      <c r="J52" s="67"/>
      <c r="K52" s="68"/>
    </row>
    <row r="53" spans="1:11" ht="21.9" customHeight="1" x14ac:dyDescent="0.3">
      <c r="A53" s="69" t="s">
        <v>36</v>
      </c>
      <c r="B53" s="70"/>
      <c r="C53" s="71"/>
      <c r="D53" s="71"/>
      <c r="E53" s="72"/>
      <c r="F53" s="72"/>
      <c r="G53" s="73"/>
      <c r="H53" s="72"/>
      <c r="I53" s="72"/>
      <c r="J53" s="72"/>
      <c r="K53" s="74"/>
    </row>
    <row r="54" spans="1:11" ht="16.5" customHeight="1" x14ac:dyDescent="0.3">
      <c r="A54" s="1" t="str">
        <f>A1</f>
        <v>Villa Kunalai Public Company Limited</v>
      </c>
      <c r="B54" s="2"/>
      <c r="C54" s="3"/>
      <c r="D54" s="4"/>
      <c r="E54" s="5"/>
      <c r="F54" s="5"/>
      <c r="G54" s="6"/>
      <c r="H54" s="5"/>
      <c r="I54" s="5"/>
      <c r="J54" s="5"/>
      <c r="K54" s="6"/>
    </row>
    <row r="55" spans="1:11" ht="16.5" customHeight="1" x14ac:dyDescent="0.3">
      <c r="A55" s="8" t="s">
        <v>37</v>
      </c>
      <c r="B55" s="2"/>
      <c r="C55" s="3"/>
      <c r="D55" s="4"/>
      <c r="E55" s="5"/>
      <c r="F55" s="5"/>
      <c r="G55" s="6"/>
      <c r="H55" s="5"/>
      <c r="I55" s="5"/>
      <c r="J55" s="5"/>
      <c r="K55" s="6"/>
    </row>
    <row r="56" spans="1:11" ht="16.5" customHeight="1" x14ac:dyDescent="0.3">
      <c r="A56" s="9" t="str">
        <f>A3</f>
        <v>As at 31 March 2022</v>
      </c>
      <c r="B56" s="75"/>
      <c r="C56" s="10"/>
      <c r="D56" s="11"/>
      <c r="E56" s="12"/>
      <c r="F56" s="12"/>
      <c r="G56" s="13"/>
      <c r="H56" s="12"/>
      <c r="I56" s="12"/>
      <c r="J56" s="12"/>
      <c r="K56" s="13"/>
    </row>
    <row r="57" spans="1:11" ht="16.5" customHeight="1" x14ac:dyDescent="0.3">
      <c r="A57" s="1"/>
      <c r="B57" s="2"/>
      <c r="C57" s="3"/>
      <c r="D57" s="4"/>
      <c r="E57" s="5"/>
      <c r="F57" s="5"/>
      <c r="G57" s="6"/>
      <c r="H57" s="5"/>
      <c r="I57" s="5"/>
      <c r="J57" s="5"/>
      <c r="K57" s="6"/>
    </row>
    <row r="58" spans="1:11" ht="16.5" customHeight="1" x14ac:dyDescent="0.3">
      <c r="A58" s="14"/>
      <c r="B58" s="14"/>
      <c r="C58" s="3"/>
      <c r="D58" s="4"/>
      <c r="E58" s="5"/>
      <c r="F58" s="5"/>
      <c r="G58" s="6"/>
      <c r="H58" s="5"/>
      <c r="I58" s="5"/>
      <c r="J58" s="5"/>
      <c r="K58" s="6"/>
    </row>
    <row r="59" spans="1:11" ht="16.5" customHeight="1" x14ac:dyDescent="0.3">
      <c r="A59" s="14"/>
      <c r="B59" s="14"/>
      <c r="C59" s="3"/>
      <c r="D59" s="4"/>
      <c r="E59" s="261" t="s">
        <v>3</v>
      </c>
      <c r="F59" s="261"/>
      <c r="G59" s="261"/>
      <c r="H59" s="5"/>
      <c r="I59" s="261" t="s">
        <v>4</v>
      </c>
      <c r="J59" s="261"/>
      <c r="K59" s="261"/>
    </row>
    <row r="60" spans="1:11" ht="16.5" customHeight="1" x14ac:dyDescent="0.3">
      <c r="A60" s="14"/>
      <c r="B60" s="14"/>
      <c r="C60" s="3"/>
      <c r="D60" s="4"/>
      <c r="E60" s="262" t="s">
        <v>5</v>
      </c>
      <c r="F60" s="262"/>
      <c r="G60" s="262"/>
      <c r="H60" s="5"/>
      <c r="I60" s="262" t="s">
        <v>5</v>
      </c>
      <c r="J60" s="262"/>
      <c r="K60" s="262"/>
    </row>
    <row r="61" spans="1:11" ht="16.5" customHeight="1" x14ac:dyDescent="0.3">
      <c r="A61" s="14"/>
      <c r="B61" s="14"/>
      <c r="C61" s="3"/>
      <c r="D61" s="4"/>
      <c r="E61" s="15" t="s">
        <v>6</v>
      </c>
      <c r="F61" s="15"/>
      <c r="G61" s="16" t="s">
        <v>7</v>
      </c>
      <c r="H61" s="15"/>
      <c r="I61" s="15" t="s">
        <v>6</v>
      </c>
      <c r="J61" s="20"/>
      <c r="K61" s="16" t="s">
        <v>7</v>
      </c>
    </row>
    <row r="62" spans="1:11" ht="16.5" customHeight="1" x14ac:dyDescent="0.3">
      <c r="A62" s="14"/>
      <c r="B62" s="14"/>
      <c r="C62" s="3"/>
      <c r="D62" s="4"/>
      <c r="E62" s="17" t="s">
        <v>8</v>
      </c>
      <c r="F62" s="18"/>
      <c r="G62" s="19" t="s">
        <v>9</v>
      </c>
      <c r="H62" s="18"/>
      <c r="I62" s="17" t="s">
        <v>8</v>
      </c>
      <c r="J62" s="20"/>
      <c r="K62" s="19" t="s">
        <v>9</v>
      </c>
    </row>
    <row r="63" spans="1:11" ht="16.5" customHeight="1" x14ac:dyDescent="0.3">
      <c r="A63" s="14"/>
      <c r="B63" s="14"/>
      <c r="C63" s="3"/>
      <c r="D63" s="4"/>
      <c r="E63" s="21">
        <v>2022</v>
      </c>
      <c r="F63" s="18"/>
      <c r="G63" s="23">
        <v>2021</v>
      </c>
      <c r="H63" s="18"/>
      <c r="I63" s="21">
        <v>2022</v>
      </c>
      <c r="J63" s="18"/>
      <c r="K63" s="23">
        <v>2021</v>
      </c>
    </row>
    <row r="64" spans="1:11" ht="16.5" customHeight="1" x14ac:dyDescent="0.3">
      <c r="A64" s="14"/>
      <c r="B64" s="14"/>
      <c r="C64" s="24" t="s">
        <v>10</v>
      </c>
      <c r="D64" s="25"/>
      <c r="E64" s="26" t="s">
        <v>11</v>
      </c>
      <c r="F64" s="20"/>
      <c r="G64" s="27" t="s">
        <v>11</v>
      </c>
      <c r="H64" s="20"/>
      <c r="I64" s="28" t="s">
        <v>11</v>
      </c>
      <c r="J64" s="29"/>
      <c r="K64" s="27" t="s">
        <v>11</v>
      </c>
    </row>
    <row r="65" spans="1:11" ht="16.5" customHeight="1" x14ac:dyDescent="0.3">
      <c r="A65" s="7"/>
      <c r="B65" s="7"/>
      <c r="C65" s="57"/>
      <c r="D65" s="31"/>
      <c r="E65" s="32"/>
      <c r="F65" s="33"/>
      <c r="G65" s="34"/>
      <c r="H65" s="33"/>
      <c r="I65" s="32"/>
      <c r="J65" s="33"/>
      <c r="K65" s="34"/>
    </row>
    <row r="66" spans="1:11" ht="16.5" customHeight="1" x14ac:dyDescent="0.3">
      <c r="A66" s="35" t="s">
        <v>38</v>
      </c>
      <c r="B66" s="36"/>
      <c r="C66" s="42"/>
      <c r="D66" s="38"/>
      <c r="E66" s="32"/>
      <c r="F66" s="39"/>
      <c r="G66" s="40"/>
      <c r="H66" s="39"/>
      <c r="I66" s="32"/>
      <c r="J66" s="39"/>
      <c r="K66" s="40"/>
    </row>
    <row r="67" spans="1:11" ht="16.5" customHeight="1" x14ac:dyDescent="0.3">
      <c r="A67" s="7"/>
      <c r="B67" s="7"/>
      <c r="C67" s="60"/>
      <c r="D67" s="31"/>
      <c r="E67" s="32"/>
      <c r="F67" s="33"/>
      <c r="G67" s="34"/>
      <c r="H67" s="33"/>
      <c r="I67" s="32"/>
      <c r="J67" s="33"/>
      <c r="K67" s="34"/>
    </row>
    <row r="68" spans="1:11" ht="16.5" customHeight="1" x14ac:dyDescent="0.3">
      <c r="A68" s="35" t="s">
        <v>39</v>
      </c>
      <c r="B68" s="36"/>
      <c r="C68" s="30"/>
      <c r="D68" s="31"/>
      <c r="E68" s="32"/>
      <c r="F68" s="33"/>
      <c r="G68" s="34"/>
      <c r="H68" s="33"/>
      <c r="I68" s="32"/>
      <c r="J68" s="33"/>
      <c r="K68" s="34"/>
    </row>
    <row r="69" spans="1:11" ht="16.5" customHeight="1" x14ac:dyDescent="0.3">
      <c r="A69" s="36"/>
      <c r="B69" s="36"/>
      <c r="C69" s="30"/>
      <c r="D69" s="31"/>
      <c r="E69" s="32"/>
      <c r="F69" s="33"/>
      <c r="G69" s="34"/>
      <c r="H69" s="33"/>
      <c r="I69" s="32"/>
      <c r="J69" s="33"/>
      <c r="K69" s="34"/>
    </row>
    <row r="70" spans="1:11" ht="16.5" customHeight="1" x14ac:dyDescent="0.3">
      <c r="A70" s="57" t="s">
        <v>40</v>
      </c>
      <c r="B70" s="42"/>
      <c r="C70" s="7"/>
      <c r="D70" s="7"/>
      <c r="E70" s="76">
        <v>256985400</v>
      </c>
      <c r="F70" s="7"/>
      <c r="G70" s="48">
        <v>249030396</v>
      </c>
      <c r="H70" s="7"/>
      <c r="I70" s="76">
        <v>229916623</v>
      </c>
      <c r="J70" s="7"/>
      <c r="K70" s="48">
        <v>231911596</v>
      </c>
    </row>
    <row r="71" spans="1:11" ht="16.5" customHeight="1" x14ac:dyDescent="0.3">
      <c r="A71" s="60" t="s">
        <v>41</v>
      </c>
      <c r="B71" s="36"/>
      <c r="C71" s="43"/>
      <c r="E71" s="32"/>
      <c r="F71" s="78"/>
      <c r="G71" s="34"/>
      <c r="H71" s="78"/>
      <c r="I71" s="46"/>
      <c r="J71" s="79"/>
      <c r="K71" s="34"/>
    </row>
    <row r="72" spans="1:11" ht="16.5" customHeight="1" x14ac:dyDescent="0.3">
      <c r="A72" s="7"/>
      <c r="B72" s="60" t="s">
        <v>42</v>
      </c>
      <c r="C72" s="43">
        <v>11</v>
      </c>
      <c r="D72" s="31"/>
      <c r="E72" s="44">
        <v>40000000</v>
      </c>
      <c r="F72" s="78"/>
      <c r="G72" s="34">
        <v>89747945</v>
      </c>
      <c r="H72" s="78"/>
      <c r="I72" s="46">
        <v>40000000</v>
      </c>
      <c r="J72" s="79"/>
      <c r="K72" s="34">
        <v>89747945</v>
      </c>
    </row>
    <row r="73" spans="1:11" ht="16.5" customHeight="1" x14ac:dyDescent="0.3">
      <c r="A73" s="42" t="s">
        <v>43</v>
      </c>
      <c r="B73" s="42"/>
      <c r="C73" s="43"/>
      <c r="D73" s="31"/>
      <c r="E73" s="44">
        <v>8062537</v>
      </c>
      <c r="F73" s="78"/>
      <c r="G73" s="34">
        <v>6261020</v>
      </c>
      <c r="H73" s="78"/>
      <c r="I73" s="46">
        <v>7479561</v>
      </c>
      <c r="J73" s="79"/>
      <c r="K73" s="34">
        <v>6201020</v>
      </c>
    </row>
    <row r="74" spans="1:11" ht="16.5" customHeight="1" x14ac:dyDescent="0.3">
      <c r="A74" s="42" t="s">
        <v>44</v>
      </c>
      <c r="B74" s="42"/>
      <c r="C74" s="43"/>
      <c r="D74" s="31"/>
      <c r="E74" s="44">
        <v>13500000</v>
      </c>
      <c r="F74" s="78"/>
      <c r="G74" s="34">
        <v>13500000</v>
      </c>
      <c r="H74" s="78"/>
      <c r="I74" s="46">
        <v>13500000</v>
      </c>
      <c r="J74" s="79"/>
      <c r="K74" s="34">
        <v>13500000</v>
      </c>
    </row>
    <row r="75" spans="1:11" ht="16.5" customHeight="1" x14ac:dyDescent="0.3">
      <c r="A75" s="57" t="s">
        <v>45</v>
      </c>
      <c r="B75" s="57"/>
      <c r="C75" s="43"/>
      <c r="D75" s="31"/>
      <c r="E75" s="44">
        <v>1518963</v>
      </c>
      <c r="F75" s="78"/>
      <c r="G75" s="34">
        <v>1432018</v>
      </c>
      <c r="H75" s="78"/>
      <c r="I75" s="46">
        <v>1443346</v>
      </c>
      <c r="J75" s="79"/>
      <c r="K75" s="34">
        <v>1432018</v>
      </c>
    </row>
    <row r="76" spans="1:11" ht="16.5" customHeight="1" x14ac:dyDescent="0.3">
      <c r="A76" s="57" t="s">
        <v>46</v>
      </c>
      <c r="B76" s="57"/>
      <c r="C76" s="43">
        <v>11</v>
      </c>
      <c r="D76" s="31"/>
      <c r="E76" s="44">
        <v>93130685</v>
      </c>
      <c r="F76" s="78"/>
      <c r="G76" s="34">
        <v>93216164</v>
      </c>
      <c r="H76" s="78"/>
      <c r="I76" s="46">
        <v>93130685</v>
      </c>
      <c r="J76" s="79"/>
      <c r="K76" s="34">
        <v>93216164</v>
      </c>
    </row>
    <row r="77" spans="1:11" ht="16.5" customHeight="1" x14ac:dyDescent="0.3">
      <c r="A77" s="57" t="s">
        <v>47</v>
      </c>
      <c r="B77" s="57"/>
      <c r="C77" s="43"/>
      <c r="D77" s="31"/>
      <c r="E77" s="32"/>
      <c r="F77" s="78"/>
      <c r="G77" s="34"/>
      <c r="H77" s="78"/>
      <c r="I77" s="46"/>
      <c r="J77" s="79"/>
      <c r="K77" s="34"/>
    </row>
    <row r="78" spans="1:11" ht="16.5" customHeight="1" x14ac:dyDescent="0.3">
      <c r="A78" s="57"/>
      <c r="B78" s="80" t="s">
        <v>48</v>
      </c>
      <c r="C78" s="43">
        <v>11</v>
      </c>
      <c r="D78" s="31"/>
      <c r="E78" s="32">
        <v>1775343</v>
      </c>
      <c r="F78" s="78"/>
      <c r="G78" s="34">
        <v>1814795</v>
      </c>
      <c r="H78" s="78"/>
      <c r="I78" s="46">
        <v>1775343</v>
      </c>
      <c r="J78" s="79"/>
      <c r="K78" s="34">
        <v>1814795</v>
      </c>
    </row>
    <row r="79" spans="1:11" ht="16.5" customHeight="1" x14ac:dyDescent="0.3">
      <c r="A79" s="57" t="s">
        <v>49</v>
      </c>
      <c r="B79" s="57"/>
      <c r="C79" s="7"/>
      <c r="D79" s="31"/>
      <c r="E79" s="32"/>
      <c r="F79" s="62"/>
      <c r="G79" s="34"/>
      <c r="H79" s="62"/>
      <c r="I79" s="46"/>
      <c r="J79" s="47"/>
      <c r="K79" s="34"/>
    </row>
    <row r="80" spans="1:11" ht="16.5" customHeight="1" x14ac:dyDescent="0.3">
      <c r="A80" s="57"/>
      <c r="B80" s="57" t="s">
        <v>50</v>
      </c>
      <c r="C80" s="43">
        <v>11</v>
      </c>
      <c r="D80" s="31"/>
      <c r="E80" s="44">
        <v>241136717</v>
      </c>
      <c r="F80" s="78"/>
      <c r="G80" s="34">
        <v>193982960</v>
      </c>
      <c r="H80" s="78"/>
      <c r="I80" s="46">
        <v>169222899</v>
      </c>
      <c r="J80" s="79"/>
      <c r="K80" s="34">
        <v>125675592</v>
      </c>
    </row>
    <row r="81" spans="1:11" ht="16.5" customHeight="1" x14ac:dyDescent="0.3">
      <c r="A81" s="57" t="s">
        <v>51</v>
      </c>
      <c r="B81" s="60"/>
      <c r="C81" s="43"/>
      <c r="D81" s="31"/>
      <c r="E81" s="50">
        <v>24216089</v>
      </c>
      <c r="F81" s="78"/>
      <c r="G81" s="51">
        <v>17489852</v>
      </c>
      <c r="H81" s="78"/>
      <c r="I81" s="52">
        <v>24216089</v>
      </c>
      <c r="J81" s="79"/>
      <c r="K81" s="51">
        <v>17489852</v>
      </c>
    </row>
    <row r="82" spans="1:11" ht="16.5" customHeight="1" x14ac:dyDescent="0.3">
      <c r="A82" s="36"/>
      <c r="B82" s="36"/>
      <c r="C82" s="43"/>
      <c r="D82" s="31"/>
      <c r="E82" s="44"/>
      <c r="F82" s="34"/>
      <c r="G82" s="34"/>
      <c r="H82" s="34"/>
      <c r="I82" s="32"/>
      <c r="J82" s="81"/>
      <c r="K82" s="34"/>
    </row>
    <row r="83" spans="1:11" ht="16.5" customHeight="1" x14ac:dyDescent="0.3">
      <c r="A83" s="35" t="s">
        <v>52</v>
      </c>
      <c r="B83" s="7"/>
      <c r="C83" s="43"/>
      <c r="D83" s="31"/>
      <c r="E83" s="54">
        <f>SUM(E70:E81)</f>
        <v>680325734</v>
      </c>
      <c r="F83" s="47"/>
      <c r="G83" s="51">
        <f>SUM(G70:G81)</f>
        <v>666475150</v>
      </c>
      <c r="H83" s="47"/>
      <c r="I83" s="54">
        <f>SUM(I70:I81)</f>
        <v>580684546</v>
      </c>
      <c r="J83" s="47"/>
      <c r="K83" s="51">
        <f>SUM(K70:K81)</f>
        <v>580988982</v>
      </c>
    </row>
    <row r="84" spans="1:11" ht="16.5" customHeight="1" x14ac:dyDescent="0.3">
      <c r="A84" s="7"/>
      <c r="B84" s="7"/>
      <c r="C84" s="43"/>
      <c r="D84" s="31"/>
      <c r="E84" s="32"/>
      <c r="F84" s="34"/>
      <c r="G84" s="34"/>
      <c r="H84" s="34"/>
      <c r="I84" s="32"/>
      <c r="J84" s="34"/>
      <c r="K84" s="34"/>
    </row>
    <row r="85" spans="1:11" ht="16.5" customHeight="1" x14ac:dyDescent="0.3">
      <c r="A85" s="35" t="s">
        <v>53</v>
      </c>
      <c r="B85" s="36"/>
      <c r="C85" s="43"/>
      <c r="D85" s="31"/>
      <c r="E85" s="32"/>
      <c r="F85" s="34"/>
      <c r="G85" s="34"/>
      <c r="H85" s="34"/>
      <c r="I85" s="32"/>
      <c r="J85" s="34"/>
      <c r="K85" s="34"/>
    </row>
    <row r="86" spans="1:11" ht="16.5" customHeight="1" x14ac:dyDescent="0.3">
      <c r="A86" s="7"/>
      <c r="B86" s="7"/>
      <c r="C86" s="43"/>
      <c r="D86" s="31"/>
      <c r="E86" s="32"/>
      <c r="F86" s="34"/>
      <c r="G86" s="34"/>
      <c r="H86" s="34"/>
      <c r="I86" s="32"/>
      <c r="J86" s="34"/>
      <c r="K86" s="34"/>
    </row>
    <row r="87" spans="1:11" ht="16.5" customHeight="1" x14ac:dyDescent="0.3">
      <c r="A87" s="41" t="s">
        <v>54</v>
      </c>
      <c r="B87" s="60"/>
      <c r="C87" s="43"/>
      <c r="D87" s="31"/>
      <c r="E87" s="32">
        <v>1225013</v>
      </c>
      <c r="F87" s="62"/>
      <c r="G87" s="34">
        <v>1407522</v>
      </c>
      <c r="H87" s="62"/>
      <c r="I87" s="46">
        <v>1044285</v>
      </c>
      <c r="J87" s="47"/>
      <c r="K87" s="34">
        <v>1407522</v>
      </c>
    </row>
    <row r="88" spans="1:11" ht="16.5" customHeight="1" x14ac:dyDescent="0.3">
      <c r="A88" s="41" t="s">
        <v>55</v>
      </c>
      <c r="B88" s="60"/>
      <c r="C88" s="43">
        <v>11</v>
      </c>
      <c r="D88" s="31"/>
      <c r="E88" s="32">
        <v>146335917</v>
      </c>
      <c r="F88" s="62"/>
      <c r="G88" s="34">
        <v>145323419</v>
      </c>
      <c r="H88" s="62"/>
      <c r="I88" s="46">
        <v>146335917</v>
      </c>
      <c r="J88" s="47"/>
      <c r="K88" s="34">
        <v>145323419</v>
      </c>
    </row>
    <row r="89" spans="1:11" ht="16.5" customHeight="1" x14ac:dyDescent="0.3">
      <c r="A89" s="41" t="s">
        <v>56</v>
      </c>
      <c r="B89" s="60"/>
      <c r="C89" s="43">
        <v>11</v>
      </c>
      <c r="D89" s="31"/>
      <c r="E89" s="32">
        <v>111228358</v>
      </c>
      <c r="F89" s="62"/>
      <c r="G89" s="34">
        <v>110122167</v>
      </c>
      <c r="H89" s="62"/>
      <c r="I89" s="46">
        <v>111228358</v>
      </c>
      <c r="J89" s="47"/>
      <c r="K89" s="34">
        <v>110122167</v>
      </c>
    </row>
    <row r="90" spans="1:11" ht="16.5" customHeight="1" x14ac:dyDescent="0.3">
      <c r="A90" s="41" t="s">
        <v>57</v>
      </c>
      <c r="B90" s="60"/>
      <c r="C90" s="7"/>
      <c r="D90" s="31"/>
      <c r="E90" s="32"/>
      <c r="F90" s="62"/>
      <c r="G90" s="34"/>
      <c r="H90" s="62"/>
      <c r="I90" s="46"/>
      <c r="J90" s="47"/>
      <c r="K90" s="34"/>
    </row>
    <row r="91" spans="1:11" ht="16.5" customHeight="1" x14ac:dyDescent="0.3">
      <c r="A91" s="41"/>
      <c r="B91" s="57" t="s">
        <v>50</v>
      </c>
      <c r="C91" s="43">
        <v>11</v>
      </c>
      <c r="D91" s="31"/>
      <c r="E91" s="32">
        <v>234710576</v>
      </c>
      <c r="F91" s="62"/>
      <c r="G91" s="34">
        <v>267350768</v>
      </c>
      <c r="H91" s="62"/>
      <c r="I91" s="46">
        <v>234710576</v>
      </c>
      <c r="J91" s="47"/>
      <c r="K91" s="34">
        <v>267350768</v>
      </c>
    </row>
    <row r="92" spans="1:11" ht="16.5" customHeight="1" x14ac:dyDescent="0.3">
      <c r="A92" s="57" t="s">
        <v>58</v>
      </c>
      <c r="B92" s="60"/>
      <c r="C92" s="43"/>
      <c r="D92" s="31"/>
      <c r="E92" s="54">
        <v>8585639</v>
      </c>
      <c r="F92" s="82"/>
      <c r="G92" s="51">
        <v>8295652</v>
      </c>
      <c r="H92" s="82"/>
      <c r="I92" s="52">
        <v>7116806</v>
      </c>
      <c r="J92" s="47"/>
      <c r="K92" s="51">
        <v>6880432</v>
      </c>
    </row>
    <row r="93" spans="1:11" ht="16.5" customHeight="1" x14ac:dyDescent="0.3">
      <c r="A93" s="7"/>
      <c r="B93" s="7"/>
      <c r="C93" s="7"/>
      <c r="D93" s="31"/>
      <c r="E93" s="32"/>
      <c r="F93" s="33"/>
      <c r="G93" s="34"/>
      <c r="H93" s="33"/>
      <c r="I93" s="53"/>
      <c r="J93" s="33"/>
      <c r="K93" s="34"/>
    </row>
    <row r="94" spans="1:11" ht="16.5" customHeight="1" x14ac:dyDescent="0.3">
      <c r="A94" s="35" t="s">
        <v>59</v>
      </c>
      <c r="B94" s="7"/>
      <c r="C94" s="30"/>
      <c r="D94" s="31"/>
      <c r="E94" s="54">
        <f>SUM(E87:E92)</f>
        <v>502085503</v>
      </c>
      <c r="F94" s="47"/>
      <c r="G94" s="51">
        <f>SUM(G87:G92)</f>
        <v>532499528</v>
      </c>
      <c r="H94" s="47"/>
      <c r="I94" s="55">
        <f>SUM(I87:I92)</f>
        <v>500435942</v>
      </c>
      <c r="J94" s="47"/>
      <c r="K94" s="51">
        <f>SUM(K87:K92)</f>
        <v>531084308</v>
      </c>
    </row>
    <row r="95" spans="1:11" ht="16.5" customHeight="1" x14ac:dyDescent="0.3">
      <c r="A95" s="7"/>
      <c r="B95" s="7"/>
      <c r="C95" s="30"/>
      <c r="D95" s="31"/>
      <c r="E95" s="32"/>
      <c r="F95" s="33"/>
      <c r="G95" s="34"/>
      <c r="H95" s="33"/>
      <c r="I95" s="53"/>
      <c r="J95" s="33"/>
      <c r="K95" s="34"/>
    </row>
    <row r="96" spans="1:11" ht="16.5" customHeight="1" x14ac:dyDescent="0.3">
      <c r="A96" s="35" t="s">
        <v>60</v>
      </c>
      <c r="B96" s="36"/>
      <c r="C96" s="30"/>
      <c r="D96" s="31"/>
      <c r="E96" s="54">
        <f>E83+E94</f>
        <v>1182411237</v>
      </c>
      <c r="F96" s="47"/>
      <c r="G96" s="51">
        <f>G83+G94</f>
        <v>1198974678</v>
      </c>
      <c r="H96" s="47"/>
      <c r="I96" s="55">
        <f>I83+I94</f>
        <v>1081120488</v>
      </c>
      <c r="J96" s="47"/>
      <c r="K96" s="51">
        <f>K83+K94</f>
        <v>1112073290</v>
      </c>
    </row>
    <row r="97" spans="1:11" ht="16.5" customHeight="1" x14ac:dyDescent="0.3">
      <c r="A97" s="42"/>
      <c r="B97" s="42"/>
      <c r="C97" s="30"/>
      <c r="D97" s="31"/>
      <c r="E97" s="83"/>
      <c r="F97" s="62"/>
      <c r="G97" s="83"/>
      <c r="H97" s="47"/>
      <c r="I97" s="47"/>
      <c r="J97" s="47"/>
      <c r="K97" s="47"/>
    </row>
    <row r="98" spans="1:11" ht="16.5" customHeight="1" x14ac:dyDescent="0.3">
      <c r="A98" s="42"/>
      <c r="B98" s="42"/>
      <c r="C98" s="30"/>
      <c r="D98" s="31"/>
      <c r="E98" s="83"/>
      <c r="F98" s="62"/>
      <c r="G98" s="83"/>
      <c r="H98" s="47"/>
      <c r="I98" s="47"/>
      <c r="J98" s="47"/>
      <c r="K98" s="47"/>
    </row>
    <row r="99" spans="1:11" ht="16.5" customHeight="1" x14ac:dyDescent="0.3">
      <c r="A99" s="42"/>
      <c r="B99" s="42"/>
      <c r="C99" s="30"/>
      <c r="D99" s="31"/>
      <c r="E99" s="83"/>
      <c r="F99" s="62"/>
      <c r="G99" s="83"/>
      <c r="H99" s="47"/>
      <c r="I99" s="47"/>
      <c r="J99" s="47"/>
      <c r="K99" s="47"/>
    </row>
    <row r="100" spans="1:11" ht="14.25" customHeight="1" x14ac:dyDescent="0.3">
      <c r="A100" s="42"/>
      <c r="B100" s="42"/>
      <c r="C100" s="30"/>
      <c r="D100" s="31"/>
      <c r="E100" s="83"/>
      <c r="F100" s="62"/>
      <c r="G100" s="83"/>
      <c r="H100" s="47"/>
      <c r="I100" s="47"/>
      <c r="J100" s="47"/>
      <c r="K100" s="47"/>
    </row>
    <row r="101" spans="1:11" ht="3.75" customHeight="1" x14ac:dyDescent="0.3">
      <c r="A101" s="42"/>
      <c r="B101" s="42"/>
      <c r="C101" s="30"/>
      <c r="D101" s="31"/>
      <c r="E101" s="83"/>
      <c r="F101" s="62"/>
      <c r="G101" s="83"/>
      <c r="H101" s="47"/>
      <c r="I101" s="47"/>
      <c r="J101" s="47"/>
      <c r="K101" s="47"/>
    </row>
    <row r="102" spans="1:11" ht="21.9" customHeight="1" x14ac:dyDescent="0.3">
      <c r="A102" s="69" t="str">
        <f>+A53</f>
        <v>The accompanying notes form part of this interim financial information.</v>
      </c>
      <c r="B102" s="84"/>
      <c r="C102" s="85"/>
      <c r="D102" s="86"/>
      <c r="E102" s="87"/>
      <c r="F102" s="87"/>
      <c r="G102" s="51"/>
      <c r="H102" s="87"/>
      <c r="I102" s="87"/>
      <c r="J102" s="87"/>
      <c r="K102" s="51"/>
    </row>
    <row r="103" spans="1:11" ht="16.5" customHeight="1" x14ac:dyDescent="0.3">
      <c r="A103" s="1" t="str">
        <f>A1</f>
        <v>Villa Kunalai Public Company Limited</v>
      </c>
      <c r="B103" s="2"/>
      <c r="C103" s="3"/>
      <c r="D103" s="4"/>
      <c r="E103" s="5"/>
      <c r="F103" s="5"/>
      <c r="G103" s="6"/>
      <c r="H103" s="5"/>
      <c r="I103" s="5"/>
      <c r="J103" s="5"/>
      <c r="K103" s="6"/>
    </row>
    <row r="104" spans="1:11" ht="16.5" customHeight="1" x14ac:dyDescent="0.3">
      <c r="A104" s="8" t="s">
        <v>37</v>
      </c>
      <c r="B104" s="2"/>
      <c r="C104" s="3"/>
      <c r="D104" s="4"/>
      <c r="E104" s="5"/>
      <c r="F104" s="5"/>
      <c r="G104" s="6"/>
      <c r="H104" s="5"/>
      <c r="I104" s="5"/>
      <c r="J104" s="5"/>
      <c r="K104" s="6"/>
    </row>
    <row r="105" spans="1:11" ht="16.5" customHeight="1" x14ac:dyDescent="0.3">
      <c r="A105" s="9" t="str">
        <f>A56</f>
        <v>As at 31 March 2022</v>
      </c>
      <c r="B105" s="75"/>
      <c r="C105" s="10"/>
      <c r="D105" s="11"/>
      <c r="E105" s="12"/>
      <c r="F105" s="12"/>
      <c r="G105" s="13"/>
      <c r="H105" s="12"/>
      <c r="I105" s="12"/>
      <c r="J105" s="12"/>
      <c r="K105" s="13"/>
    </row>
    <row r="106" spans="1:11" ht="16.5" customHeight="1" x14ac:dyDescent="0.3">
      <c r="A106" s="1"/>
      <c r="B106" s="2"/>
      <c r="C106" s="3"/>
      <c r="D106" s="4"/>
      <c r="E106" s="5"/>
      <c r="F106" s="5"/>
      <c r="G106" s="6"/>
      <c r="H106" s="5"/>
      <c r="I106" s="5"/>
      <c r="J106" s="5"/>
      <c r="K106" s="6"/>
    </row>
    <row r="107" spans="1:11" ht="16.5" customHeight="1" x14ac:dyDescent="0.3">
      <c r="A107" s="14"/>
      <c r="B107" s="14"/>
      <c r="C107" s="3"/>
      <c r="D107" s="4"/>
      <c r="E107" s="5"/>
      <c r="F107" s="5"/>
      <c r="G107" s="6"/>
      <c r="H107" s="5"/>
      <c r="I107" s="5"/>
      <c r="J107" s="5"/>
      <c r="K107" s="6"/>
    </row>
    <row r="108" spans="1:11" ht="16.5" customHeight="1" x14ac:dyDescent="0.3">
      <c r="A108" s="14"/>
      <c r="B108" s="14"/>
      <c r="C108" s="3"/>
      <c r="D108" s="4"/>
      <c r="E108" s="261" t="s">
        <v>3</v>
      </c>
      <c r="F108" s="261"/>
      <c r="G108" s="261"/>
      <c r="H108" s="5"/>
      <c r="I108" s="261" t="s">
        <v>4</v>
      </c>
      <c r="J108" s="261"/>
      <c r="K108" s="261"/>
    </row>
    <row r="109" spans="1:11" ht="16.5" customHeight="1" x14ac:dyDescent="0.3">
      <c r="A109" s="14"/>
      <c r="B109" s="14"/>
      <c r="C109" s="3"/>
      <c r="D109" s="4"/>
      <c r="E109" s="262" t="s">
        <v>5</v>
      </c>
      <c r="F109" s="262"/>
      <c r="G109" s="262"/>
      <c r="H109" s="5"/>
      <c r="I109" s="262" t="s">
        <v>5</v>
      </c>
      <c r="J109" s="262"/>
      <c r="K109" s="262"/>
    </row>
    <row r="110" spans="1:11" ht="16.5" customHeight="1" x14ac:dyDescent="0.3">
      <c r="A110" s="14"/>
      <c r="B110" s="14"/>
      <c r="C110" s="3"/>
      <c r="D110" s="4"/>
      <c r="E110" s="15" t="s">
        <v>6</v>
      </c>
      <c r="F110" s="15"/>
      <c r="G110" s="16" t="s">
        <v>7</v>
      </c>
      <c r="H110" s="15"/>
      <c r="I110" s="15" t="s">
        <v>6</v>
      </c>
      <c r="J110" s="15"/>
      <c r="K110" s="16" t="s">
        <v>7</v>
      </c>
    </row>
    <row r="111" spans="1:11" ht="16.5" customHeight="1" x14ac:dyDescent="0.3">
      <c r="A111" s="14"/>
      <c r="B111" s="14"/>
      <c r="C111" s="3"/>
      <c r="D111" s="4"/>
      <c r="E111" s="17" t="s">
        <v>8</v>
      </c>
      <c r="F111" s="18"/>
      <c r="G111" s="19" t="s">
        <v>9</v>
      </c>
      <c r="H111" s="18"/>
      <c r="I111" s="17" t="s">
        <v>8</v>
      </c>
      <c r="J111" s="20"/>
      <c r="K111" s="19" t="s">
        <v>9</v>
      </c>
    </row>
    <row r="112" spans="1:11" ht="16.5" customHeight="1" x14ac:dyDescent="0.3">
      <c r="A112" s="14"/>
      <c r="B112" s="14"/>
      <c r="C112" s="3"/>
      <c r="D112" s="4"/>
      <c r="E112" s="21">
        <v>2022</v>
      </c>
      <c r="F112" s="18"/>
      <c r="G112" s="88" t="s">
        <v>61</v>
      </c>
      <c r="H112" s="18"/>
      <c r="I112" s="21">
        <v>2022</v>
      </c>
      <c r="J112" s="18"/>
      <c r="K112" s="88" t="s">
        <v>61</v>
      </c>
    </row>
    <row r="113" spans="1:11" ht="16.5" customHeight="1" x14ac:dyDescent="0.3">
      <c r="A113" s="14"/>
      <c r="B113" s="14"/>
      <c r="C113" s="89"/>
      <c r="D113" s="25"/>
      <c r="E113" s="26" t="s">
        <v>11</v>
      </c>
      <c r="F113" s="20"/>
      <c r="G113" s="27" t="s">
        <v>11</v>
      </c>
      <c r="H113" s="20"/>
      <c r="I113" s="28" t="s">
        <v>11</v>
      </c>
      <c r="J113" s="29"/>
      <c r="K113" s="27" t="s">
        <v>11</v>
      </c>
    </row>
    <row r="114" spans="1:11" ht="16.5" customHeight="1" x14ac:dyDescent="0.3">
      <c r="A114" s="7"/>
      <c r="B114" s="7"/>
      <c r="C114" s="37"/>
      <c r="D114" s="38"/>
      <c r="E114" s="32"/>
      <c r="F114" s="39"/>
      <c r="G114" s="40"/>
      <c r="H114" s="39"/>
      <c r="I114" s="32"/>
      <c r="J114" s="39"/>
      <c r="K114" s="40"/>
    </row>
    <row r="115" spans="1:11" ht="16.5" customHeight="1" x14ac:dyDescent="0.3">
      <c r="A115" s="35" t="s">
        <v>62</v>
      </c>
      <c r="B115" s="36"/>
      <c r="C115" s="37"/>
      <c r="D115" s="38"/>
      <c r="E115" s="32"/>
      <c r="F115" s="39"/>
      <c r="G115" s="40"/>
      <c r="H115" s="39"/>
      <c r="I115" s="32"/>
      <c r="J115" s="39"/>
      <c r="K115" s="40"/>
    </row>
    <row r="116" spans="1:11" ht="16.5" customHeight="1" x14ac:dyDescent="0.3">
      <c r="A116" s="36"/>
      <c r="B116" s="36"/>
      <c r="C116" s="30"/>
      <c r="D116" s="31"/>
      <c r="E116" s="32"/>
      <c r="F116" s="33"/>
      <c r="G116" s="34"/>
      <c r="H116" s="33"/>
      <c r="I116" s="32"/>
      <c r="J116" s="33"/>
      <c r="K116" s="34"/>
    </row>
    <row r="117" spans="1:11" ht="16.5" customHeight="1" x14ac:dyDescent="0.3">
      <c r="A117" s="8" t="s">
        <v>63</v>
      </c>
      <c r="B117" s="36"/>
      <c r="C117" s="30"/>
      <c r="D117" s="31"/>
      <c r="E117" s="32"/>
      <c r="F117" s="33"/>
      <c r="G117" s="34"/>
      <c r="H117" s="33"/>
      <c r="I117" s="32"/>
      <c r="J117" s="33"/>
      <c r="K117" s="34"/>
    </row>
    <row r="118" spans="1:11" ht="16.5" customHeight="1" x14ac:dyDescent="0.3">
      <c r="A118" s="36"/>
      <c r="B118" s="36"/>
      <c r="C118" s="30"/>
      <c r="D118" s="31"/>
      <c r="E118" s="32"/>
      <c r="F118" s="33"/>
      <c r="G118" s="34"/>
      <c r="H118" s="33"/>
      <c r="I118" s="32"/>
      <c r="J118" s="33"/>
      <c r="K118" s="34"/>
    </row>
    <row r="119" spans="1:11" ht="16.5" customHeight="1" x14ac:dyDescent="0.3">
      <c r="A119" s="57" t="s">
        <v>64</v>
      </c>
      <c r="B119" s="42"/>
      <c r="C119" s="90"/>
      <c r="D119" s="25"/>
      <c r="E119" s="32"/>
      <c r="F119" s="25"/>
      <c r="G119" s="91"/>
      <c r="H119" s="25"/>
      <c r="I119" s="32"/>
      <c r="J119" s="25"/>
      <c r="K119" s="91"/>
    </row>
    <row r="120" spans="1:11" ht="16.5" customHeight="1" x14ac:dyDescent="0.3">
      <c r="A120" s="42"/>
      <c r="B120" s="57" t="s">
        <v>65</v>
      </c>
      <c r="C120" s="90"/>
      <c r="D120" s="25"/>
      <c r="E120" s="32"/>
      <c r="F120" s="25"/>
      <c r="G120" s="91"/>
      <c r="H120" s="25"/>
      <c r="I120" s="32"/>
      <c r="J120" s="25"/>
      <c r="K120" s="91"/>
    </row>
    <row r="121" spans="1:11" ht="16.5" customHeight="1" x14ac:dyDescent="0.3">
      <c r="A121" s="42"/>
      <c r="B121" s="60" t="s">
        <v>66</v>
      </c>
      <c r="C121" s="90"/>
      <c r="D121" s="25"/>
      <c r="E121" s="32"/>
      <c r="F121" s="25"/>
      <c r="G121" s="91"/>
      <c r="H121" s="25"/>
      <c r="I121" s="32"/>
      <c r="J121" s="25"/>
      <c r="K121" s="91"/>
    </row>
    <row r="122" spans="1:11" ht="16.5" customHeight="1" x14ac:dyDescent="0.3">
      <c r="A122" s="42"/>
      <c r="B122" s="60" t="s">
        <v>67</v>
      </c>
      <c r="C122" s="90"/>
      <c r="D122" s="25"/>
      <c r="E122" s="32"/>
      <c r="F122" s="25"/>
      <c r="G122" s="91"/>
      <c r="H122" s="25"/>
      <c r="I122" s="32"/>
      <c r="J122" s="25"/>
      <c r="K122" s="91"/>
    </row>
    <row r="123" spans="1:11" ht="16.5" customHeight="1" thickBot="1" x14ac:dyDescent="0.35">
      <c r="A123" s="42"/>
      <c r="B123" s="60" t="s">
        <v>68</v>
      </c>
      <c r="C123" s="90"/>
      <c r="D123" s="92"/>
      <c r="E123" s="63">
        <v>423199997</v>
      </c>
      <c r="F123" s="47"/>
      <c r="G123" s="93">
        <v>423199997</v>
      </c>
      <c r="H123" s="47"/>
      <c r="I123" s="63">
        <v>423199997</v>
      </c>
      <c r="J123" s="47"/>
      <c r="K123" s="93">
        <v>423199997</v>
      </c>
    </row>
    <row r="124" spans="1:11" ht="16.5" customHeight="1" thickTop="1" x14ac:dyDescent="0.3">
      <c r="A124" s="36"/>
      <c r="B124" s="36"/>
      <c r="C124" s="30"/>
      <c r="D124" s="31"/>
      <c r="E124" s="32"/>
      <c r="F124" s="33"/>
      <c r="G124" s="34"/>
      <c r="H124" s="33"/>
      <c r="I124" s="53"/>
      <c r="J124" s="33"/>
      <c r="K124" s="34"/>
    </row>
    <row r="125" spans="1:11" ht="16.5" customHeight="1" x14ac:dyDescent="0.3">
      <c r="A125" s="36"/>
      <c r="B125" s="57" t="s">
        <v>69</v>
      </c>
      <c r="C125" s="30"/>
      <c r="D125" s="31"/>
      <c r="E125" s="32"/>
      <c r="F125" s="33"/>
      <c r="G125" s="34"/>
      <c r="H125" s="33"/>
      <c r="I125" s="53"/>
      <c r="J125" s="33"/>
      <c r="K125" s="34"/>
    </row>
    <row r="126" spans="1:11" ht="16.5" customHeight="1" x14ac:dyDescent="0.3">
      <c r="A126" s="36"/>
      <c r="B126" s="94" t="s">
        <v>70</v>
      </c>
      <c r="C126" s="30"/>
      <c r="D126" s="31"/>
      <c r="E126" s="32"/>
      <c r="F126" s="33"/>
      <c r="G126" s="34"/>
      <c r="H126" s="33"/>
      <c r="I126" s="53"/>
      <c r="J126" s="33"/>
      <c r="K126" s="34"/>
    </row>
    <row r="127" spans="1:11" ht="16.5" customHeight="1" x14ac:dyDescent="0.3">
      <c r="A127" s="36"/>
      <c r="B127" s="94" t="s">
        <v>71</v>
      </c>
      <c r="C127" s="30"/>
      <c r="D127" s="31"/>
      <c r="E127" s="32"/>
      <c r="F127" s="33"/>
      <c r="G127" s="34"/>
      <c r="H127" s="33"/>
      <c r="I127" s="53"/>
      <c r="J127" s="33"/>
      <c r="K127" s="34"/>
    </row>
    <row r="128" spans="1:11" ht="16.5" customHeight="1" x14ac:dyDescent="0.3">
      <c r="A128" s="42"/>
      <c r="B128" s="94" t="s">
        <v>72</v>
      </c>
      <c r="C128" s="90"/>
      <c r="D128" s="92"/>
      <c r="E128" s="32">
        <v>343199962</v>
      </c>
      <c r="F128" s="47"/>
      <c r="G128" s="34">
        <v>343199962</v>
      </c>
      <c r="H128" s="47"/>
      <c r="I128" s="49">
        <v>343199962</v>
      </c>
      <c r="J128" s="47"/>
      <c r="K128" s="34">
        <v>343199962</v>
      </c>
    </row>
    <row r="129" spans="1:11" ht="16.5" customHeight="1" x14ac:dyDescent="0.3">
      <c r="A129" s="94" t="s">
        <v>73</v>
      </c>
      <c r="B129" s="94"/>
      <c r="C129" s="90"/>
      <c r="D129" s="92"/>
      <c r="E129" s="32">
        <v>123546680</v>
      </c>
      <c r="F129" s="47"/>
      <c r="G129" s="34">
        <v>123546680</v>
      </c>
      <c r="H129" s="47"/>
      <c r="I129" s="49">
        <v>123546680</v>
      </c>
      <c r="J129" s="47"/>
      <c r="K129" s="34">
        <v>123546680</v>
      </c>
    </row>
    <row r="130" spans="1:11" ht="16.5" customHeight="1" x14ac:dyDescent="0.3">
      <c r="A130" s="94" t="s">
        <v>74</v>
      </c>
      <c r="B130" s="94"/>
      <c r="C130" s="90"/>
      <c r="D130" s="92"/>
      <c r="E130" s="32">
        <v>2028369</v>
      </c>
      <c r="F130" s="47"/>
      <c r="G130" s="34">
        <v>2028369</v>
      </c>
      <c r="H130" s="47"/>
      <c r="I130" s="49">
        <v>2028369</v>
      </c>
      <c r="J130" s="47"/>
      <c r="K130" s="34">
        <v>2028369</v>
      </c>
    </row>
    <row r="131" spans="1:11" ht="16.5" customHeight="1" x14ac:dyDescent="0.3">
      <c r="A131" s="94" t="s">
        <v>75</v>
      </c>
      <c r="B131" s="94"/>
      <c r="C131" s="90"/>
      <c r="D131" s="92"/>
      <c r="E131" s="32">
        <v>6794219</v>
      </c>
      <c r="F131" s="47"/>
      <c r="G131" s="34">
        <v>6794219</v>
      </c>
      <c r="H131" s="47"/>
      <c r="I131" s="49">
        <v>6794219</v>
      </c>
      <c r="J131" s="47"/>
      <c r="K131" s="34">
        <v>6794219</v>
      </c>
    </row>
    <row r="132" spans="1:11" ht="16.5" customHeight="1" x14ac:dyDescent="0.3">
      <c r="A132" s="41" t="s">
        <v>76</v>
      </c>
      <c r="B132" s="42"/>
      <c r="C132" s="30"/>
      <c r="D132" s="31"/>
      <c r="E132" s="32"/>
      <c r="F132" s="47"/>
      <c r="G132" s="34"/>
      <c r="H132" s="47"/>
      <c r="I132" s="49"/>
      <c r="J132" s="47"/>
      <c r="K132" s="34"/>
    </row>
    <row r="133" spans="1:11" ht="16.5" customHeight="1" x14ac:dyDescent="0.3">
      <c r="A133" s="7"/>
      <c r="B133" s="41" t="s">
        <v>77</v>
      </c>
      <c r="C133" s="30"/>
      <c r="D133" s="31"/>
      <c r="E133" s="32">
        <v>21023019</v>
      </c>
      <c r="F133" s="47"/>
      <c r="G133" s="34">
        <v>21023019</v>
      </c>
      <c r="H133" s="47"/>
      <c r="I133" s="49">
        <v>21023019</v>
      </c>
      <c r="J133" s="47"/>
      <c r="K133" s="34">
        <v>21023019</v>
      </c>
    </row>
    <row r="134" spans="1:11" ht="16.5" customHeight="1" x14ac:dyDescent="0.3">
      <c r="A134" s="7"/>
      <c r="B134" s="95" t="s">
        <v>78</v>
      </c>
      <c r="C134" s="30"/>
      <c r="D134" s="31"/>
      <c r="E134" s="32">
        <v>178010704</v>
      </c>
      <c r="F134" s="47"/>
      <c r="G134" s="34">
        <v>139381449</v>
      </c>
      <c r="H134" s="47"/>
      <c r="I134" s="49">
        <v>165596865</v>
      </c>
      <c r="J134" s="47"/>
      <c r="K134" s="34">
        <v>129027612</v>
      </c>
    </row>
    <row r="135" spans="1:11" ht="16.5" customHeight="1" x14ac:dyDescent="0.3">
      <c r="A135" s="95" t="s">
        <v>79</v>
      </c>
      <c r="B135" s="42"/>
      <c r="C135" s="30"/>
      <c r="D135" s="31"/>
      <c r="E135" s="54">
        <v>-13671990</v>
      </c>
      <c r="F135" s="47"/>
      <c r="G135" s="51">
        <v>-13671990</v>
      </c>
      <c r="H135" s="47"/>
      <c r="I135" s="54">
        <v>0</v>
      </c>
      <c r="J135" s="7"/>
      <c r="K135" s="51">
        <v>0</v>
      </c>
    </row>
    <row r="136" spans="1:11" ht="16.5" customHeight="1" x14ac:dyDescent="0.3">
      <c r="A136" s="36"/>
      <c r="B136" s="36"/>
      <c r="C136" s="30"/>
      <c r="D136" s="31"/>
      <c r="E136" s="32"/>
      <c r="F136" s="33"/>
      <c r="G136" s="34"/>
      <c r="H136" s="33"/>
      <c r="I136" s="96"/>
      <c r="K136" s="34"/>
    </row>
    <row r="137" spans="1:11" ht="16.5" customHeight="1" x14ac:dyDescent="0.3">
      <c r="A137" s="42" t="s">
        <v>80</v>
      </c>
      <c r="B137" s="36"/>
      <c r="C137" s="30"/>
      <c r="D137" s="31"/>
      <c r="E137" s="32"/>
      <c r="F137" s="33"/>
      <c r="G137" s="34"/>
      <c r="H137" s="33"/>
      <c r="I137" s="96"/>
      <c r="K137" s="34"/>
    </row>
    <row r="138" spans="1:11" ht="16.5" customHeight="1" x14ac:dyDescent="0.3">
      <c r="A138" s="7"/>
      <c r="B138" s="95" t="s">
        <v>81</v>
      </c>
      <c r="C138" s="30"/>
      <c r="D138" s="31"/>
      <c r="E138" s="32">
        <f>SUM(E126:E136)</f>
        <v>660930963</v>
      </c>
      <c r="F138" s="47"/>
      <c r="G138" s="34">
        <f>SUM(G126:G136)</f>
        <v>622301708</v>
      </c>
      <c r="H138" s="47"/>
      <c r="I138" s="49">
        <f>SUM(I128:I135)</f>
        <v>662189114</v>
      </c>
      <c r="J138" s="47"/>
      <c r="K138" s="34">
        <f>SUM(K126:K136)</f>
        <v>625619861</v>
      </c>
    </row>
    <row r="139" spans="1:11" ht="16.5" customHeight="1" x14ac:dyDescent="0.3">
      <c r="A139" s="95" t="s">
        <v>82</v>
      </c>
      <c r="B139" s="60"/>
      <c r="C139" s="30"/>
      <c r="D139" s="31"/>
      <c r="E139" s="54">
        <v>1237003</v>
      </c>
      <c r="F139" s="47"/>
      <c r="G139" s="51">
        <v>1197483</v>
      </c>
      <c r="H139" s="47"/>
      <c r="I139" s="54">
        <v>0</v>
      </c>
      <c r="J139" s="33"/>
      <c r="K139" s="51">
        <v>0</v>
      </c>
    </row>
    <row r="140" spans="1:11" ht="16.5" customHeight="1" x14ac:dyDescent="0.3">
      <c r="A140" s="60"/>
      <c r="B140" s="60"/>
      <c r="C140" s="30"/>
      <c r="D140" s="31"/>
      <c r="E140" s="32"/>
      <c r="F140" s="47"/>
      <c r="G140" s="34"/>
      <c r="H140" s="47"/>
      <c r="I140" s="97"/>
      <c r="J140" s="47"/>
      <c r="K140" s="34"/>
    </row>
    <row r="141" spans="1:11" ht="16.5" customHeight="1" x14ac:dyDescent="0.3">
      <c r="A141" s="8" t="s">
        <v>83</v>
      </c>
      <c r="B141" s="36"/>
      <c r="C141" s="30"/>
      <c r="D141" s="31"/>
      <c r="E141" s="54">
        <f>SUM(E136:E139)</f>
        <v>662167966</v>
      </c>
      <c r="F141" s="47"/>
      <c r="G141" s="51">
        <f>SUM(G136:G139)</f>
        <v>623499191</v>
      </c>
      <c r="H141" s="47"/>
      <c r="I141" s="61">
        <f>SUM(I138:I139)</f>
        <v>662189114</v>
      </c>
      <c r="J141" s="47"/>
      <c r="K141" s="51">
        <f>SUM(K138:K139)</f>
        <v>625619861</v>
      </c>
    </row>
    <row r="142" spans="1:11" ht="16.5" customHeight="1" x14ac:dyDescent="0.3">
      <c r="A142" s="36"/>
      <c r="B142" s="36"/>
      <c r="C142" s="30"/>
      <c r="D142" s="31"/>
      <c r="E142" s="32"/>
      <c r="F142" s="33"/>
      <c r="G142" s="34"/>
      <c r="H142" s="33"/>
      <c r="I142" s="53"/>
      <c r="J142" s="33"/>
      <c r="K142" s="34"/>
    </row>
    <row r="143" spans="1:11" ht="16.5" customHeight="1" thickBot="1" x14ac:dyDescent="0.35">
      <c r="A143" s="8" t="s">
        <v>84</v>
      </c>
      <c r="B143" s="36"/>
      <c r="C143" s="30"/>
      <c r="D143" s="31"/>
      <c r="E143" s="63">
        <f>SUM(E141,E96)</f>
        <v>1844579203</v>
      </c>
      <c r="F143" s="47"/>
      <c r="G143" s="64">
        <f>SUM(G141,G96)</f>
        <v>1822473869</v>
      </c>
      <c r="H143" s="47"/>
      <c r="I143" s="65">
        <f>SUM(I141,I96)</f>
        <v>1743309602</v>
      </c>
      <c r="J143" s="47"/>
      <c r="K143" s="64">
        <f>SUM(K141,K96)</f>
        <v>1737693151</v>
      </c>
    </row>
    <row r="144" spans="1:11" ht="16.5" customHeight="1" thickTop="1" x14ac:dyDescent="0.3">
      <c r="A144" s="8"/>
      <c r="B144" s="36"/>
      <c r="C144" s="30"/>
      <c r="D144" s="31"/>
      <c r="E144" s="34"/>
      <c r="F144" s="47"/>
      <c r="G144" s="47"/>
      <c r="H144" s="47"/>
      <c r="I144" s="34"/>
      <c r="J144" s="47"/>
      <c r="K144" s="47"/>
    </row>
    <row r="145" spans="1:11" ht="16.5" customHeight="1" x14ac:dyDescent="0.3">
      <c r="A145" s="8"/>
      <c r="B145" s="36"/>
      <c r="C145" s="30"/>
      <c r="D145" s="31"/>
      <c r="E145" s="34"/>
      <c r="F145" s="47"/>
      <c r="G145" s="47"/>
      <c r="H145" s="47"/>
      <c r="I145" s="34"/>
      <c r="J145" s="47"/>
      <c r="K145" s="47"/>
    </row>
    <row r="146" spans="1:11" ht="16.5" customHeight="1" x14ac:dyDescent="0.3">
      <c r="A146" s="8"/>
      <c r="B146" s="36"/>
      <c r="C146" s="30"/>
      <c r="D146" s="31"/>
      <c r="E146" s="34"/>
      <c r="F146" s="47"/>
      <c r="G146" s="47"/>
      <c r="H146" s="47"/>
      <c r="I146" s="34"/>
      <c r="J146" s="47"/>
      <c r="K146" s="47"/>
    </row>
    <row r="147" spans="1:11" ht="16.5" customHeight="1" x14ac:dyDescent="0.3">
      <c r="A147" s="8"/>
      <c r="B147" s="36"/>
      <c r="C147" s="30"/>
      <c r="D147" s="31"/>
      <c r="E147" s="34"/>
      <c r="F147" s="47"/>
      <c r="G147" s="47"/>
      <c r="H147" s="47"/>
      <c r="I147" s="34"/>
      <c r="J147" s="47"/>
      <c r="K147" s="47"/>
    </row>
    <row r="148" spans="1:11" ht="16.5" customHeight="1" x14ac:dyDescent="0.3">
      <c r="A148" s="8"/>
      <c r="B148" s="36"/>
      <c r="C148" s="30"/>
      <c r="D148" s="31"/>
      <c r="E148" s="34"/>
      <c r="F148" s="47"/>
      <c r="G148" s="47"/>
      <c r="H148" s="47"/>
      <c r="I148" s="34"/>
      <c r="J148" s="47"/>
      <c r="K148" s="47"/>
    </row>
    <row r="149" spans="1:11" ht="18" customHeight="1" x14ac:dyDescent="0.3">
      <c r="A149" s="8"/>
      <c r="B149" s="36"/>
      <c r="C149" s="30"/>
      <c r="D149" s="31"/>
      <c r="E149" s="34"/>
      <c r="F149" s="47"/>
      <c r="G149" s="47"/>
      <c r="H149" s="47"/>
      <c r="I149" s="34"/>
      <c r="J149" s="47"/>
      <c r="K149" s="47"/>
    </row>
    <row r="150" spans="1:11" ht="21.9" customHeight="1" x14ac:dyDescent="0.3">
      <c r="A150" s="69" t="str">
        <f>+A53</f>
        <v>The accompanying notes form part of this interim financial information.</v>
      </c>
      <c r="B150" s="98"/>
      <c r="C150" s="71"/>
      <c r="D150" s="99"/>
      <c r="E150" s="100"/>
      <c r="F150" s="101"/>
      <c r="G150" s="102"/>
      <c r="H150" s="101"/>
      <c r="I150" s="101"/>
      <c r="J150" s="101"/>
      <c r="K150" s="103"/>
    </row>
  </sheetData>
  <mergeCells count="13">
    <mergeCell ref="E60:G60"/>
    <mergeCell ref="I60:K60"/>
    <mergeCell ref="E108:G108"/>
    <mergeCell ref="I108:K108"/>
    <mergeCell ref="E109:G109"/>
    <mergeCell ref="I109:K109"/>
    <mergeCell ref="E59:G59"/>
    <mergeCell ref="I59:K59"/>
    <mergeCell ref="E6:G6"/>
    <mergeCell ref="I6:K6"/>
    <mergeCell ref="E7:G7"/>
    <mergeCell ref="I7:K7"/>
    <mergeCell ref="A50:K50"/>
  </mergeCells>
  <pageMargins left="0.8" right="0.5" top="0.5" bottom="0.6" header="0.49" footer="0.4"/>
  <pageSetup paperSize="9" scale="99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3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opLeftCell="A34" zoomScaleNormal="100" zoomScaleSheetLayoutView="90" workbookViewId="0">
      <selection activeCell="D58" sqref="D58:D59"/>
    </sheetView>
  </sheetViews>
  <sheetFormatPr defaultColWidth="9.109375" defaultRowHeight="19.350000000000001" customHeight="1" x14ac:dyDescent="0.3"/>
  <cols>
    <col min="1" max="2" width="1.44140625" style="7" customWidth="1"/>
    <col min="3" max="3" width="31.6640625" style="7" customWidth="1"/>
    <col min="4" max="4" width="5.88671875" style="30" customWidth="1"/>
    <col min="5" max="5" width="0.5546875" style="7" customWidth="1"/>
    <col min="6" max="6" width="11.6640625" style="62" customWidth="1"/>
    <col min="7" max="7" width="0.5546875" style="48" customWidth="1"/>
    <col min="8" max="8" width="11.6640625" style="62" customWidth="1"/>
    <col min="9" max="9" width="0.5546875" style="48" customWidth="1"/>
    <col min="10" max="10" width="11.6640625" style="34" customWidth="1"/>
    <col min="11" max="11" width="0.5546875" style="48" customWidth="1"/>
    <col min="12" max="12" width="11.6640625" style="34" customWidth="1"/>
    <col min="13" max="16384" width="9.109375" style="108"/>
  </cols>
  <sheetData>
    <row r="1" spans="1:12" ht="16.5" customHeight="1" x14ac:dyDescent="0.3">
      <c r="A1" s="1" t="s">
        <v>0</v>
      </c>
      <c r="B1" s="56"/>
      <c r="C1" s="56"/>
    </row>
    <row r="2" spans="1:12" ht="16.5" customHeight="1" x14ac:dyDescent="0.3">
      <c r="A2" s="104" t="s">
        <v>85</v>
      </c>
      <c r="B2" s="56"/>
      <c r="C2" s="56"/>
      <c r="F2" s="120"/>
      <c r="H2" s="120"/>
    </row>
    <row r="3" spans="1:12" ht="16.5" customHeight="1" x14ac:dyDescent="0.3">
      <c r="A3" s="105" t="s">
        <v>86</v>
      </c>
      <c r="B3" s="84"/>
      <c r="C3" s="84"/>
      <c r="D3" s="85"/>
      <c r="E3" s="84"/>
      <c r="F3" s="242"/>
      <c r="G3" s="73"/>
      <c r="H3" s="242"/>
      <c r="I3" s="73"/>
      <c r="J3" s="51"/>
      <c r="K3" s="73"/>
      <c r="L3" s="51"/>
    </row>
    <row r="4" spans="1:12" ht="16.5" customHeight="1" x14ac:dyDescent="0.3">
      <c r="A4" s="104"/>
      <c r="F4" s="120"/>
      <c r="H4" s="120"/>
    </row>
    <row r="5" spans="1:12" ht="16.5" customHeight="1" x14ac:dyDescent="0.3">
      <c r="A5" s="56"/>
      <c r="F5" s="120"/>
      <c r="H5" s="120"/>
    </row>
    <row r="6" spans="1:12" ht="16.5" customHeight="1" x14ac:dyDescent="0.3">
      <c r="A6" s="56"/>
      <c r="F6" s="264" t="s">
        <v>3</v>
      </c>
      <c r="G6" s="264"/>
      <c r="H6" s="264"/>
      <c r="I6" s="107"/>
      <c r="J6" s="264" t="s">
        <v>4</v>
      </c>
      <c r="K6" s="264"/>
      <c r="L6" s="264"/>
    </row>
    <row r="7" spans="1:12" ht="16.5" customHeight="1" x14ac:dyDescent="0.3">
      <c r="A7" s="56"/>
      <c r="F7" s="265" t="s">
        <v>5</v>
      </c>
      <c r="G7" s="265"/>
      <c r="H7" s="265"/>
      <c r="I7" s="109"/>
      <c r="J7" s="265" t="s">
        <v>5</v>
      </c>
      <c r="K7" s="265"/>
      <c r="L7" s="265"/>
    </row>
    <row r="8" spans="1:12" ht="16.5" customHeight="1" x14ac:dyDescent="0.3">
      <c r="D8" s="37"/>
      <c r="E8" s="56"/>
      <c r="F8" s="6" t="s">
        <v>6</v>
      </c>
      <c r="G8" s="110"/>
      <c r="H8" s="6" t="s">
        <v>6</v>
      </c>
      <c r="I8" s="40"/>
      <c r="J8" s="6" t="s">
        <v>6</v>
      </c>
      <c r="K8" s="110"/>
      <c r="L8" s="6" t="s">
        <v>6</v>
      </c>
    </row>
    <row r="9" spans="1:12" ht="16.5" customHeight="1" x14ac:dyDescent="0.3">
      <c r="D9" s="37"/>
      <c r="E9" s="56"/>
      <c r="F9" s="111">
        <v>2022</v>
      </c>
      <c r="G9" s="112"/>
      <c r="H9" s="111">
        <v>2021</v>
      </c>
      <c r="I9" s="113"/>
      <c r="J9" s="111">
        <v>2022</v>
      </c>
      <c r="K9" s="112"/>
      <c r="L9" s="111">
        <v>2021</v>
      </c>
    </row>
    <row r="10" spans="1:12" ht="16.5" customHeight="1" x14ac:dyDescent="0.3">
      <c r="D10" s="24" t="s">
        <v>10</v>
      </c>
      <c r="E10" s="56"/>
      <c r="F10" s="26" t="s">
        <v>11</v>
      </c>
      <c r="G10" s="20"/>
      <c r="H10" s="26" t="s">
        <v>11</v>
      </c>
      <c r="I10" s="20"/>
      <c r="J10" s="28" t="s">
        <v>11</v>
      </c>
      <c r="K10" s="29"/>
      <c r="L10" s="26" t="s">
        <v>11</v>
      </c>
    </row>
    <row r="11" spans="1:12" ht="8.1" customHeight="1" x14ac:dyDescent="0.3">
      <c r="A11" s="36"/>
      <c r="B11" s="36"/>
      <c r="F11" s="114"/>
      <c r="G11" s="34"/>
      <c r="H11" s="34"/>
      <c r="I11" s="34"/>
      <c r="J11" s="114"/>
      <c r="K11" s="34"/>
    </row>
    <row r="12" spans="1:12" ht="16.5" customHeight="1" x14ac:dyDescent="0.3">
      <c r="A12" s="42" t="s">
        <v>87</v>
      </c>
      <c r="B12" s="42"/>
      <c r="D12" s="30">
        <v>4</v>
      </c>
      <c r="F12" s="114">
        <v>266553715</v>
      </c>
      <c r="G12" s="34"/>
      <c r="H12" s="115">
        <v>189739657</v>
      </c>
      <c r="I12" s="34"/>
      <c r="J12" s="32">
        <v>247224421</v>
      </c>
      <c r="K12" s="34"/>
      <c r="L12" s="34">
        <v>189715572</v>
      </c>
    </row>
    <row r="13" spans="1:12" ht="16.5" customHeight="1" x14ac:dyDescent="0.3">
      <c r="A13" s="42" t="s">
        <v>88</v>
      </c>
      <c r="B13" s="36"/>
      <c r="F13" s="116">
        <v>-184102033</v>
      </c>
      <c r="G13" s="45"/>
      <c r="H13" s="117">
        <v>-128797146</v>
      </c>
      <c r="I13" s="45"/>
      <c r="J13" s="54">
        <v>-170909580</v>
      </c>
      <c r="K13" s="45"/>
      <c r="L13" s="51">
        <v>-128938009</v>
      </c>
    </row>
    <row r="14" spans="1:12" ht="8.1" customHeight="1" x14ac:dyDescent="0.3">
      <c r="A14" s="36"/>
      <c r="B14" s="36"/>
      <c r="F14" s="114"/>
      <c r="G14" s="34"/>
      <c r="H14" s="115"/>
      <c r="I14" s="34"/>
      <c r="J14" s="32"/>
      <c r="K14" s="34"/>
    </row>
    <row r="15" spans="1:12" ht="16.5" customHeight="1" x14ac:dyDescent="0.3">
      <c r="A15" s="118" t="s">
        <v>89</v>
      </c>
      <c r="B15" s="36"/>
      <c r="F15" s="114">
        <f>SUM(F12:F13)</f>
        <v>82451682</v>
      </c>
      <c r="G15" s="34"/>
      <c r="H15" s="115">
        <v>60942511</v>
      </c>
      <c r="I15" s="34"/>
      <c r="J15" s="114">
        <f>SUM(J12:J13)</f>
        <v>76314841</v>
      </c>
      <c r="K15" s="34"/>
      <c r="L15" s="34">
        <v>60777563</v>
      </c>
    </row>
    <row r="16" spans="1:12" ht="8.1" customHeight="1" x14ac:dyDescent="0.3">
      <c r="A16" s="36"/>
      <c r="B16" s="36"/>
      <c r="F16" s="114"/>
      <c r="G16" s="34"/>
      <c r="H16" s="115"/>
      <c r="I16" s="34"/>
      <c r="J16" s="32"/>
      <c r="K16" s="34"/>
    </row>
    <row r="17" spans="1:12" ht="16.5" customHeight="1" x14ac:dyDescent="0.3">
      <c r="A17" s="119" t="s">
        <v>90</v>
      </c>
      <c r="B17" s="42"/>
      <c r="F17" s="114">
        <v>955616</v>
      </c>
      <c r="G17" s="34"/>
      <c r="H17" s="115">
        <v>1253474</v>
      </c>
      <c r="I17" s="34"/>
      <c r="J17" s="32">
        <v>2394993</v>
      </c>
      <c r="K17" s="34"/>
      <c r="L17" s="34">
        <v>1118531</v>
      </c>
    </row>
    <row r="18" spans="1:12" ht="16.5" customHeight="1" x14ac:dyDescent="0.3">
      <c r="A18" s="42" t="s">
        <v>91</v>
      </c>
      <c r="B18" s="36"/>
      <c r="F18" s="114">
        <v>-17963375</v>
      </c>
      <c r="G18" s="34"/>
      <c r="H18" s="115">
        <v>-13824106</v>
      </c>
      <c r="I18" s="34"/>
      <c r="J18" s="32">
        <v>-16815676</v>
      </c>
      <c r="K18" s="34"/>
      <c r="L18" s="34">
        <v>-13822209</v>
      </c>
    </row>
    <row r="19" spans="1:12" ht="16.5" customHeight="1" x14ac:dyDescent="0.3">
      <c r="A19" s="119" t="s">
        <v>92</v>
      </c>
      <c r="B19" s="42"/>
      <c r="F19" s="114">
        <v>-15909211</v>
      </c>
      <c r="G19" s="34"/>
      <c r="H19" s="115">
        <v>-14009736</v>
      </c>
      <c r="I19" s="34"/>
      <c r="J19" s="32">
        <v>-14985169</v>
      </c>
      <c r="K19" s="34"/>
      <c r="L19" s="34">
        <v>-12605087</v>
      </c>
    </row>
    <row r="20" spans="1:12" ht="16.5" customHeight="1" x14ac:dyDescent="0.3">
      <c r="A20" s="119" t="s">
        <v>93</v>
      </c>
      <c r="B20" s="42"/>
      <c r="F20" s="116">
        <v>-1089297</v>
      </c>
      <c r="G20" s="120"/>
      <c r="H20" s="117">
        <v>-44622</v>
      </c>
      <c r="I20" s="120"/>
      <c r="J20" s="54">
        <v>-1086001</v>
      </c>
      <c r="K20" s="120"/>
      <c r="L20" s="51">
        <v>-44622</v>
      </c>
    </row>
    <row r="21" spans="1:12" ht="8.1" customHeight="1" x14ac:dyDescent="0.3">
      <c r="A21" s="42"/>
      <c r="B21" s="42"/>
      <c r="F21" s="114"/>
      <c r="G21" s="34"/>
      <c r="H21" s="115"/>
      <c r="I21" s="34"/>
      <c r="J21" s="46"/>
      <c r="K21" s="34"/>
      <c r="L21" s="83"/>
    </row>
    <row r="22" spans="1:12" ht="16.5" customHeight="1" x14ac:dyDescent="0.3">
      <c r="A22" s="118" t="s">
        <v>94</v>
      </c>
      <c r="B22" s="36"/>
      <c r="F22" s="114">
        <f>SUM(F15:F20)</f>
        <v>48445415</v>
      </c>
      <c r="G22" s="121"/>
      <c r="H22" s="115">
        <f>SUM(H15:H20)</f>
        <v>34317521</v>
      </c>
      <c r="I22" s="121"/>
      <c r="J22" s="32">
        <f>SUM(J15:J20)</f>
        <v>45822988</v>
      </c>
      <c r="K22" s="121"/>
      <c r="L22" s="34">
        <f>SUM(L15:L20)</f>
        <v>35424176</v>
      </c>
    </row>
    <row r="23" spans="1:12" ht="16.5" customHeight="1" x14ac:dyDescent="0.3">
      <c r="A23" s="119" t="s">
        <v>95</v>
      </c>
      <c r="B23" s="42"/>
      <c r="F23" s="116">
        <v>-9776640</v>
      </c>
      <c r="G23" s="120"/>
      <c r="H23" s="117">
        <v>-6924005</v>
      </c>
      <c r="I23" s="120"/>
      <c r="J23" s="54">
        <v>-9253735</v>
      </c>
      <c r="K23" s="120"/>
      <c r="L23" s="51">
        <v>-7055342</v>
      </c>
    </row>
    <row r="24" spans="1:12" ht="8.1" customHeight="1" x14ac:dyDescent="0.3">
      <c r="F24" s="114"/>
      <c r="G24" s="122"/>
      <c r="H24" s="115"/>
      <c r="I24" s="122"/>
      <c r="J24" s="123"/>
      <c r="K24" s="122"/>
      <c r="L24" s="48"/>
    </row>
    <row r="25" spans="1:12" ht="16.5" customHeight="1" x14ac:dyDescent="0.3">
      <c r="A25" s="118" t="s">
        <v>96</v>
      </c>
      <c r="B25" s="36"/>
      <c r="F25" s="114">
        <f>SUM(F22:F24)</f>
        <v>38668775</v>
      </c>
      <c r="G25" s="124"/>
      <c r="H25" s="115">
        <f>SUM(H22:H24)</f>
        <v>27393516</v>
      </c>
      <c r="I25" s="124"/>
      <c r="J25" s="123">
        <f>SUM(J22:J24)</f>
        <v>36569253</v>
      </c>
      <c r="K25" s="124"/>
      <c r="L25" s="48">
        <f>SUM(L22:L24)</f>
        <v>28368834</v>
      </c>
    </row>
    <row r="26" spans="1:12" ht="10.35" customHeight="1" x14ac:dyDescent="0.3">
      <c r="F26" s="114"/>
      <c r="G26" s="122"/>
      <c r="H26" s="115"/>
      <c r="I26" s="122"/>
      <c r="J26" s="123"/>
      <c r="K26" s="122"/>
      <c r="L26" s="48"/>
    </row>
    <row r="27" spans="1:12" ht="16.5" customHeight="1" x14ac:dyDescent="0.3">
      <c r="A27" s="118" t="s">
        <v>97</v>
      </c>
      <c r="B27" s="36"/>
      <c r="F27" s="114"/>
      <c r="H27" s="115"/>
      <c r="J27" s="123"/>
      <c r="L27" s="48"/>
    </row>
    <row r="28" spans="1:12" ht="16.5" customHeight="1" x14ac:dyDescent="0.3">
      <c r="A28" s="119" t="s">
        <v>98</v>
      </c>
      <c r="B28" s="36"/>
      <c r="F28" s="114"/>
      <c r="H28" s="115"/>
      <c r="J28" s="123"/>
      <c r="L28" s="48"/>
    </row>
    <row r="29" spans="1:12" ht="16.5" customHeight="1" x14ac:dyDescent="0.3">
      <c r="A29" s="118"/>
      <c r="B29" s="42" t="s">
        <v>99</v>
      </c>
      <c r="F29" s="114"/>
      <c r="H29" s="115"/>
      <c r="J29" s="123"/>
      <c r="L29" s="48"/>
    </row>
    <row r="30" spans="1:12" ht="16.5" customHeight="1" x14ac:dyDescent="0.3">
      <c r="A30" s="118"/>
      <c r="B30" s="36"/>
      <c r="C30" s="7" t="s">
        <v>100</v>
      </c>
      <c r="F30" s="114">
        <v>0</v>
      </c>
      <c r="H30" s="115">
        <v>-1234471</v>
      </c>
      <c r="J30" s="123">
        <v>0</v>
      </c>
      <c r="L30" s="48">
        <v>-1151565</v>
      </c>
    </row>
    <row r="31" spans="1:12" ht="16.5" customHeight="1" x14ac:dyDescent="0.3">
      <c r="A31" s="118"/>
      <c r="B31" s="42" t="s">
        <v>101</v>
      </c>
      <c r="F31" s="114"/>
      <c r="H31" s="115"/>
      <c r="J31" s="123"/>
      <c r="L31" s="48"/>
    </row>
    <row r="32" spans="1:12" ht="16.5" customHeight="1" x14ac:dyDescent="0.3">
      <c r="A32" s="42"/>
      <c r="B32" s="36"/>
      <c r="C32" s="7" t="s">
        <v>102</v>
      </c>
      <c r="F32" s="116">
        <v>0</v>
      </c>
      <c r="G32" s="122"/>
      <c r="H32" s="117">
        <v>246894</v>
      </c>
      <c r="I32" s="122"/>
      <c r="J32" s="54">
        <v>0</v>
      </c>
      <c r="K32" s="122"/>
      <c r="L32" s="51">
        <v>230313</v>
      </c>
    </row>
    <row r="33" spans="1:12" ht="8.1" customHeight="1" x14ac:dyDescent="0.3">
      <c r="A33" s="42"/>
      <c r="B33" s="36"/>
      <c r="F33" s="114"/>
      <c r="G33" s="122"/>
      <c r="H33" s="115"/>
      <c r="I33" s="122"/>
      <c r="J33" s="125"/>
      <c r="K33" s="122"/>
      <c r="L33" s="126"/>
    </row>
    <row r="34" spans="1:12" ht="16.5" customHeight="1" thickBot="1" x14ac:dyDescent="0.35">
      <c r="A34" s="127" t="s">
        <v>103</v>
      </c>
      <c r="B34" s="56"/>
      <c r="C34" s="56"/>
      <c r="F34" s="128">
        <f>SUM(F25:F32)</f>
        <v>38668775</v>
      </c>
      <c r="G34" s="122"/>
      <c r="H34" s="129">
        <f>SUM(H25:H32)</f>
        <v>26405939</v>
      </c>
      <c r="I34" s="122"/>
      <c r="J34" s="130">
        <f>SUM(J25:J32)</f>
        <v>36569253</v>
      </c>
      <c r="K34" s="122"/>
      <c r="L34" s="131">
        <f>SUM(L25:L32)</f>
        <v>27447582</v>
      </c>
    </row>
    <row r="35" spans="1:12" ht="12.75" customHeight="1" thickTop="1" x14ac:dyDescent="0.3">
      <c r="A35" s="36"/>
      <c r="B35" s="56"/>
      <c r="C35" s="56"/>
      <c r="F35" s="114"/>
      <c r="G35" s="122"/>
      <c r="H35" s="115"/>
      <c r="I35" s="122"/>
      <c r="J35" s="123"/>
      <c r="K35" s="122"/>
      <c r="L35" s="48"/>
    </row>
    <row r="36" spans="1:12" ht="16.5" customHeight="1" x14ac:dyDescent="0.3">
      <c r="A36" s="127" t="s">
        <v>104</v>
      </c>
      <c r="B36" s="132"/>
      <c r="C36" s="132"/>
      <c r="D36" s="132"/>
      <c r="E36" s="132"/>
      <c r="F36" s="114"/>
      <c r="G36" s="133"/>
      <c r="H36" s="115"/>
      <c r="I36" s="133"/>
      <c r="J36" s="134"/>
      <c r="K36" s="133"/>
      <c r="L36" s="135"/>
    </row>
    <row r="37" spans="1:12" ht="16.5" customHeight="1" x14ac:dyDescent="0.3">
      <c r="A37" s="136" t="s">
        <v>105</v>
      </c>
      <c r="B37" s="132"/>
      <c r="C37" s="132"/>
      <c r="D37" s="132"/>
      <c r="E37" s="137"/>
      <c r="F37" s="114">
        <v>38629255</v>
      </c>
      <c r="G37" s="137"/>
      <c r="H37" s="115">
        <v>27408374</v>
      </c>
      <c r="I37" s="137"/>
      <c r="J37" s="32">
        <v>36569253</v>
      </c>
      <c r="K37" s="137"/>
      <c r="L37" s="34">
        <v>28368834</v>
      </c>
    </row>
    <row r="38" spans="1:12" ht="16.5" customHeight="1" x14ac:dyDescent="0.3">
      <c r="A38" s="136" t="s">
        <v>82</v>
      </c>
      <c r="B38" s="132"/>
      <c r="C38" s="132"/>
      <c r="D38" s="132"/>
      <c r="E38" s="83"/>
      <c r="F38" s="116">
        <v>39520</v>
      </c>
      <c r="G38" s="83"/>
      <c r="H38" s="117">
        <v>-14858</v>
      </c>
      <c r="I38" s="83"/>
      <c r="J38" s="54">
        <v>0</v>
      </c>
      <c r="K38" s="83"/>
      <c r="L38" s="51">
        <v>0</v>
      </c>
    </row>
    <row r="39" spans="1:12" ht="8.1" customHeight="1" x14ac:dyDescent="0.3">
      <c r="A39" s="132"/>
      <c r="B39" s="132"/>
      <c r="C39" s="132"/>
      <c r="D39" s="132"/>
      <c r="E39" s="135"/>
      <c r="F39" s="114"/>
      <c r="G39" s="135"/>
      <c r="H39" s="115"/>
      <c r="I39" s="135"/>
      <c r="J39" s="138"/>
      <c r="K39" s="135"/>
      <c r="L39" s="133"/>
    </row>
    <row r="40" spans="1:12" ht="16.5" customHeight="1" thickBot="1" x14ac:dyDescent="0.35">
      <c r="A40" s="132"/>
      <c r="B40" s="132"/>
      <c r="C40" s="132"/>
      <c r="D40" s="132"/>
      <c r="E40" s="137"/>
      <c r="F40" s="128">
        <f>F25</f>
        <v>38668775</v>
      </c>
      <c r="G40" s="137"/>
      <c r="H40" s="129">
        <f>H25</f>
        <v>27393516</v>
      </c>
      <c r="I40" s="137"/>
      <c r="J40" s="139">
        <f>SUM(J37:J39)</f>
        <v>36569253</v>
      </c>
      <c r="K40" s="137"/>
      <c r="L40" s="140">
        <f>SUM(L37:L39)</f>
        <v>28368834</v>
      </c>
    </row>
    <row r="41" spans="1:12" ht="12.75" customHeight="1" thickTop="1" x14ac:dyDescent="0.3">
      <c r="A41" s="132"/>
      <c r="B41" s="132"/>
      <c r="C41" s="132"/>
      <c r="D41" s="132"/>
      <c r="E41" s="135"/>
      <c r="F41" s="114"/>
      <c r="G41" s="135"/>
      <c r="H41" s="115"/>
      <c r="I41" s="135"/>
      <c r="J41" s="138"/>
      <c r="K41" s="135"/>
      <c r="L41" s="133"/>
    </row>
    <row r="42" spans="1:12" ht="16.5" customHeight="1" x14ac:dyDescent="0.3">
      <c r="A42" s="141" t="s">
        <v>106</v>
      </c>
      <c r="B42" s="132"/>
      <c r="C42" s="132"/>
      <c r="D42" s="132"/>
      <c r="E42" s="135"/>
      <c r="F42" s="114"/>
      <c r="G42" s="135"/>
      <c r="H42" s="115"/>
      <c r="I42" s="135"/>
      <c r="J42" s="138"/>
      <c r="K42" s="135"/>
      <c r="L42" s="133"/>
    </row>
    <row r="43" spans="1:12" ht="16.5" customHeight="1" x14ac:dyDescent="0.3">
      <c r="A43" s="141"/>
      <c r="B43" s="141" t="s">
        <v>107</v>
      </c>
      <c r="C43" s="132"/>
      <c r="D43" s="132"/>
      <c r="E43" s="135"/>
      <c r="F43" s="114"/>
      <c r="G43" s="135"/>
      <c r="H43" s="115"/>
      <c r="I43" s="135"/>
      <c r="J43" s="138"/>
      <c r="K43" s="135"/>
      <c r="L43" s="133"/>
    </row>
    <row r="44" spans="1:12" ht="16.5" customHeight="1" x14ac:dyDescent="0.3">
      <c r="A44" s="136" t="s">
        <v>105</v>
      </c>
      <c r="B44" s="132"/>
      <c r="C44" s="132"/>
      <c r="D44" s="132"/>
      <c r="E44" s="137"/>
      <c r="F44" s="114">
        <v>38629255</v>
      </c>
      <c r="G44" s="137"/>
      <c r="H44" s="115">
        <v>26421792</v>
      </c>
      <c r="I44" s="137"/>
      <c r="J44" s="32">
        <v>36569253</v>
      </c>
      <c r="K44" s="137"/>
      <c r="L44" s="34">
        <v>27447582</v>
      </c>
    </row>
    <row r="45" spans="1:12" ht="16.5" customHeight="1" x14ac:dyDescent="0.3">
      <c r="A45" s="136" t="s">
        <v>82</v>
      </c>
      <c r="B45" s="132"/>
      <c r="C45" s="132"/>
      <c r="D45" s="132"/>
      <c r="E45" s="83"/>
      <c r="F45" s="116">
        <v>39520</v>
      </c>
      <c r="G45" s="83"/>
      <c r="H45" s="117">
        <v>-15853</v>
      </c>
      <c r="I45" s="83"/>
      <c r="J45" s="54">
        <v>0</v>
      </c>
      <c r="K45" s="83"/>
      <c r="L45" s="51">
        <v>0</v>
      </c>
    </row>
    <row r="46" spans="1:12" ht="8.1" customHeight="1" x14ac:dyDescent="0.3">
      <c r="A46" s="132"/>
      <c r="B46" s="132"/>
      <c r="C46" s="132"/>
      <c r="D46" s="132"/>
      <c r="E46" s="135"/>
      <c r="F46" s="114"/>
      <c r="G46" s="135"/>
      <c r="H46" s="115"/>
      <c r="I46" s="135"/>
      <c r="J46" s="138"/>
      <c r="K46" s="135"/>
      <c r="L46" s="133"/>
    </row>
    <row r="47" spans="1:12" ht="16.5" customHeight="1" thickBot="1" x14ac:dyDescent="0.35">
      <c r="A47" s="132"/>
      <c r="B47" s="132"/>
      <c r="C47" s="132"/>
      <c r="D47" s="132"/>
      <c r="E47" s="137"/>
      <c r="F47" s="128">
        <f>F34</f>
        <v>38668775</v>
      </c>
      <c r="G47" s="137"/>
      <c r="H47" s="129">
        <f>H34</f>
        <v>26405939</v>
      </c>
      <c r="I47" s="137"/>
      <c r="J47" s="139">
        <f>SUM(J44:J46)</f>
        <v>36569253</v>
      </c>
      <c r="K47" s="137"/>
      <c r="L47" s="140">
        <f>SUM(L44:L46)</f>
        <v>27447582</v>
      </c>
    </row>
    <row r="48" spans="1:12" ht="15" customHeight="1" thickTop="1" x14ac:dyDescent="0.3">
      <c r="A48" s="36"/>
      <c r="B48" s="36"/>
      <c r="C48" s="56"/>
      <c r="F48" s="114"/>
      <c r="G48" s="142"/>
      <c r="H48" s="115"/>
      <c r="I48" s="142"/>
      <c r="J48" s="143"/>
      <c r="K48" s="142"/>
      <c r="L48" s="144"/>
    </row>
    <row r="49" spans="1:12" ht="16.5" customHeight="1" x14ac:dyDescent="0.3">
      <c r="A49" s="36" t="s">
        <v>108</v>
      </c>
      <c r="B49" s="36"/>
      <c r="C49" s="56"/>
      <c r="F49" s="114"/>
      <c r="G49" s="142"/>
      <c r="H49" s="115"/>
      <c r="I49" s="142"/>
      <c r="J49" s="143"/>
      <c r="K49" s="142"/>
      <c r="L49" s="144"/>
    </row>
    <row r="50" spans="1:12" ht="16.5" customHeight="1" thickBot="1" x14ac:dyDescent="0.35">
      <c r="A50" s="42" t="s">
        <v>109</v>
      </c>
      <c r="B50" s="36"/>
      <c r="C50" s="56"/>
      <c r="D50" s="30">
        <v>12</v>
      </c>
      <c r="F50" s="145">
        <v>0.06</v>
      </c>
      <c r="G50" s="146"/>
      <c r="H50" s="147">
        <v>0.04</v>
      </c>
      <c r="I50" s="146"/>
      <c r="J50" s="148">
        <v>0.05</v>
      </c>
      <c r="K50" s="146"/>
      <c r="L50" s="149">
        <v>0.04</v>
      </c>
    </row>
    <row r="51" spans="1:12" ht="7.2" customHeight="1" thickTop="1" x14ac:dyDescent="0.3">
      <c r="A51" s="42"/>
      <c r="B51" s="36"/>
      <c r="C51" s="56"/>
      <c r="F51" s="150"/>
      <c r="G51" s="146"/>
      <c r="H51" s="151"/>
      <c r="I51" s="146"/>
      <c r="J51" s="152"/>
      <c r="K51" s="146"/>
      <c r="L51" s="153"/>
    </row>
    <row r="52" spans="1:12" ht="16.5" customHeight="1" thickBot="1" x14ac:dyDescent="0.35">
      <c r="A52" s="42" t="s">
        <v>110</v>
      </c>
      <c r="B52" s="36"/>
      <c r="C52" s="56"/>
      <c r="D52" s="30">
        <v>12</v>
      </c>
      <c r="F52" s="145">
        <v>0.06</v>
      </c>
      <c r="G52" s="146"/>
      <c r="H52" s="147">
        <v>0.04</v>
      </c>
      <c r="I52" s="146"/>
      <c r="J52" s="148">
        <v>0.05</v>
      </c>
      <c r="K52" s="146"/>
      <c r="L52" s="149">
        <v>0.04</v>
      </c>
    </row>
    <row r="53" spans="1:12" ht="6.75" customHeight="1" thickTop="1" x14ac:dyDescent="0.3">
      <c r="A53" s="36"/>
      <c r="B53" s="36"/>
      <c r="C53" s="56"/>
      <c r="F53" s="154"/>
      <c r="H53" s="155"/>
      <c r="J53" s="154"/>
      <c r="K53" s="155"/>
      <c r="L53" s="155"/>
    </row>
    <row r="54" spans="1:12" ht="21.9" customHeight="1" x14ac:dyDescent="0.3">
      <c r="A54" s="69" t="s">
        <v>36</v>
      </c>
      <c r="B54" s="84"/>
      <c r="C54" s="84"/>
      <c r="D54" s="85"/>
      <c r="E54" s="84"/>
      <c r="F54" s="242"/>
      <c r="G54" s="73"/>
      <c r="H54" s="242"/>
      <c r="I54" s="51"/>
      <c r="J54" s="51"/>
      <c r="K54" s="51"/>
      <c r="L54" s="51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opLeftCell="B1" zoomScaleNormal="100" zoomScaleSheetLayoutView="85" workbookViewId="0">
      <selection activeCell="B8" sqref="B8"/>
    </sheetView>
  </sheetViews>
  <sheetFormatPr defaultColWidth="9.109375" defaultRowHeight="19.350000000000001" customHeight="1" x14ac:dyDescent="0.2"/>
  <cols>
    <col min="1" max="1" width="1.5546875" style="7" customWidth="1"/>
    <col min="2" max="2" width="26.6640625" style="7" customWidth="1"/>
    <col min="3" max="3" width="3.5546875" style="7" customWidth="1"/>
    <col min="4" max="4" width="11.5546875" style="156" bestFit="1" customWidth="1"/>
    <col min="5" max="5" width="0.5546875" style="156" customWidth="1"/>
    <col min="6" max="6" width="10.6640625" style="156" customWidth="1"/>
    <col min="7" max="7" width="0.44140625" style="156" customWidth="1"/>
    <col min="8" max="8" width="11.6640625" style="156" customWidth="1"/>
    <col min="9" max="9" width="0.6640625" style="156" customWidth="1"/>
    <col min="10" max="10" width="9.6640625" style="156" customWidth="1"/>
    <col min="11" max="11" width="0.5546875" style="156" customWidth="1"/>
    <col min="12" max="12" width="12.5546875" style="157" bestFit="1" customWidth="1"/>
    <col min="13" max="13" width="0.5546875" style="157" customWidth="1"/>
    <col min="14" max="14" width="13.6640625" style="7" bestFit="1" customWidth="1"/>
    <col min="15" max="15" width="0.5546875" style="157" customWidth="1"/>
    <col min="16" max="16" width="16.6640625" style="157" bestFit="1" customWidth="1"/>
    <col min="17" max="17" width="0.5546875" style="157" customWidth="1"/>
    <col min="18" max="18" width="17.5546875" style="157" bestFit="1" customWidth="1"/>
    <col min="19" max="19" width="0.5546875" style="157" customWidth="1"/>
    <col min="20" max="20" width="11.6640625" style="157" bestFit="1" customWidth="1"/>
    <col min="21" max="21" width="0.5546875" style="157" customWidth="1"/>
    <col min="22" max="22" width="9.5546875" style="7" bestFit="1" customWidth="1"/>
    <col min="23" max="23" width="0.5546875" style="157" customWidth="1"/>
    <col min="24" max="24" width="10.88671875" style="7" bestFit="1" customWidth="1"/>
    <col min="25" max="16384" width="9.109375" style="158"/>
  </cols>
  <sheetData>
    <row r="1" spans="1:24" ht="16.5" customHeight="1" x14ac:dyDescent="0.2">
      <c r="A1" s="1" t="s">
        <v>0</v>
      </c>
      <c r="B1" s="1"/>
      <c r="C1" s="1"/>
    </row>
    <row r="2" spans="1:24" ht="16.5" customHeight="1" x14ac:dyDescent="0.2">
      <c r="A2" s="266" t="s">
        <v>111</v>
      </c>
      <c r="B2" s="266"/>
      <c r="C2" s="159"/>
      <c r="D2" s="159"/>
      <c r="E2" s="159"/>
      <c r="F2" s="159"/>
      <c r="G2" s="159"/>
      <c r="H2" s="159"/>
      <c r="I2" s="159"/>
      <c r="J2" s="159"/>
      <c r="K2" s="159"/>
    </row>
    <row r="3" spans="1:24" ht="16.5" customHeight="1" x14ac:dyDescent="0.2">
      <c r="A3" s="160" t="str">
        <f>'PL 5'!A3</f>
        <v>For the three-month period ended 31 March 2022</v>
      </c>
      <c r="B3" s="160"/>
      <c r="C3" s="160"/>
      <c r="D3" s="161"/>
      <c r="E3" s="161"/>
      <c r="F3" s="161"/>
      <c r="G3" s="161"/>
      <c r="H3" s="161"/>
      <c r="I3" s="161"/>
      <c r="J3" s="161"/>
      <c r="K3" s="161"/>
      <c r="L3" s="162"/>
      <c r="M3" s="162"/>
      <c r="N3" s="84"/>
      <c r="O3" s="162"/>
      <c r="P3" s="162"/>
      <c r="Q3" s="162"/>
      <c r="R3" s="162"/>
      <c r="S3" s="162"/>
      <c r="T3" s="162"/>
      <c r="U3" s="162"/>
      <c r="V3" s="84"/>
      <c r="W3" s="162"/>
      <c r="X3" s="84"/>
    </row>
    <row r="4" spans="1:24" ht="16.5" customHeight="1" x14ac:dyDescent="0.2">
      <c r="A4" s="159"/>
      <c r="B4" s="159"/>
      <c r="C4" s="159"/>
    </row>
    <row r="5" spans="1:24" ht="16.5" customHeight="1" x14ac:dyDescent="0.2">
      <c r="A5" s="159"/>
      <c r="B5" s="159"/>
      <c r="C5" s="159"/>
      <c r="X5" s="157"/>
    </row>
    <row r="6" spans="1:24" s="164" customFormat="1" ht="16.5" customHeight="1" x14ac:dyDescent="0.2">
      <c r="A6" s="163"/>
      <c r="B6" s="163"/>
      <c r="C6" s="163"/>
      <c r="D6" s="267" t="s">
        <v>112</v>
      </c>
      <c r="E6" s="267"/>
      <c r="F6" s="267"/>
      <c r="G6" s="267"/>
      <c r="H6" s="267"/>
      <c r="I6" s="267"/>
      <c r="J6" s="267"/>
      <c r="K6" s="267"/>
      <c r="L6" s="267"/>
      <c r="M6" s="267"/>
      <c r="N6" s="267"/>
      <c r="O6" s="267"/>
      <c r="P6" s="267"/>
      <c r="Q6" s="267"/>
      <c r="R6" s="267"/>
      <c r="S6" s="267"/>
      <c r="T6" s="267"/>
      <c r="U6" s="267"/>
      <c r="V6" s="267"/>
      <c r="W6" s="267"/>
      <c r="X6" s="267"/>
    </row>
    <row r="7" spans="1:24" s="164" customFormat="1" ht="16.5" customHeight="1" x14ac:dyDescent="0.2">
      <c r="A7" s="163"/>
      <c r="B7" s="163"/>
      <c r="C7" s="163"/>
      <c r="D7" s="267" t="s">
        <v>113</v>
      </c>
      <c r="E7" s="267"/>
      <c r="F7" s="267"/>
      <c r="G7" s="267"/>
      <c r="H7" s="267"/>
      <c r="I7" s="267"/>
      <c r="J7" s="267"/>
      <c r="K7" s="267"/>
      <c r="L7" s="267"/>
      <c r="M7" s="267"/>
      <c r="N7" s="267"/>
      <c r="O7" s="267"/>
      <c r="P7" s="267"/>
      <c r="Q7" s="267"/>
      <c r="R7" s="267"/>
      <c r="S7" s="267"/>
      <c r="T7" s="267"/>
      <c r="U7" s="165"/>
      <c r="V7" s="166"/>
      <c r="W7" s="167"/>
      <c r="X7" s="167"/>
    </row>
    <row r="8" spans="1:24" s="164" customFormat="1" ht="16.5" customHeight="1" x14ac:dyDescent="0.2">
      <c r="A8" s="168"/>
      <c r="B8" s="168"/>
      <c r="C8" s="168"/>
      <c r="D8" s="268" t="s">
        <v>114</v>
      </c>
      <c r="E8" s="268"/>
      <c r="F8" s="268"/>
      <c r="G8" s="268"/>
      <c r="H8" s="268"/>
      <c r="I8" s="268"/>
      <c r="J8" s="268"/>
      <c r="K8" s="169"/>
      <c r="L8" s="268" t="s">
        <v>115</v>
      </c>
      <c r="M8" s="268"/>
      <c r="N8" s="268"/>
      <c r="O8" s="169"/>
      <c r="P8" s="269" t="s">
        <v>79</v>
      </c>
      <c r="Q8" s="269"/>
      <c r="R8" s="269"/>
      <c r="S8" s="170"/>
      <c r="T8" s="170"/>
      <c r="U8" s="170"/>
      <c r="V8" s="168"/>
      <c r="W8" s="169"/>
      <c r="X8" s="169"/>
    </row>
    <row r="9" spans="1:24" s="171" customFormat="1" ht="16.5" customHeight="1" x14ac:dyDescent="0.3">
      <c r="A9" s="168"/>
      <c r="B9" s="168"/>
      <c r="C9" s="168"/>
      <c r="K9" s="169"/>
      <c r="M9" s="172"/>
      <c r="N9" s="172"/>
      <c r="O9" s="172"/>
      <c r="P9" s="173" t="s">
        <v>116</v>
      </c>
      <c r="Q9" s="173"/>
      <c r="R9" s="173"/>
      <c r="S9" s="169"/>
      <c r="T9" s="174"/>
      <c r="U9" s="169"/>
    </row>
    <row r="10" spans="1:24" s="171" customFormat="1" ht="16.5" customHeight="1" x14ac:dyDescent="0.3">
      <c r="A10" s="168"/>
      <c r="B10" s="168"/>
      <c r="C10" s="168"/>
      <c r="D10" s="174" t="s">
        <v>117</v>
      </c>
      <c r="F10" s="174" t="s">
        <v>118</v>
      </c>
      <c r="H10" s="175" t="s">
        <v>119</v>
      </c>
      <c r="I10" s="176"/>
      <c r="J10" s="175"/>
      <c r="K10" s="169"/>
      <c r="L10" s="172"/>
      <c r="M10" s="172"/>
      <c r="N10" s="172"/>
      <c r="O10" s="172"/>
      <c r="P10" s="173" t="s">
        <v>120</v>
      </c>
      <c r="Q10" s="173"/>
      <c r="R10" s="173" t="s">
        <v>121</v>
      </c>
      <c r="S10" s="169"/>
      <c r="T10" s="173"/>
      <c r="U10" s="169"/>
      <c r="V10" s="173" t="s">
        <v>122</v>
      </c>
    </row>
    <row r="11" spans="1:24" s="171" customFormat="1" ht="16.5" customHeight="1" x14ac:dyDescent="0.3">
      <c r="A11" s="168"/>
      <c r="B11" s="168"/>
      <c r="C11" s="168"/>
      <c r="D11" s="174" t="s">
        <v>123</v>
      </c>
      <c r="E11" s="169"/>
      <c r="F11" s="174" t="s">
        <v>124</v>
      </c>
      <c r="G11" s="169"/>
      <c r="H11" s="175" t="s">
        <v>125</v>
      </c>
      <c r="I11" s="176"/>
      <c r="J11" s="175"/>
      <c r="K11" s="169"/>
      <c r="L11" s="177" t="s">
        <v>126</v>
      </c>
      <c r="M11" s="172"/>
      <c r="N11" s="178"/>
      <c r="O11" s="172"/>
      <c r="P11" s="173" t="s">
        <v>127</v>
      </c>
      <c r="Q11" s="173"/>
      <c r="R11" s="173" t="s">
        <v>128</v>
      </c>
      <c r="S11" s="172"/>
      <c r="T11" s="174" t="s">
        <v>129</v>
      </c>
      <c r="U11" s="172"/>
      <c r="V11" s="174" t="s">
        <v>130</v>
      </c>
      <c r="W11" s="172"/>
      <c r="X11" s="174" t="s">
        <v>131</v>
      </c>
    </row>
    <row r="12" spans="1:24" s="171" customFormat="1" ht="16.5" customHeight="1" x14ac:dyDescent="0.3">
      <c r="A12" s="168"/>
      <c r="B12" s="168"/>
      <c r="C12" s="168"/>
      <c r="D12" s="174" t="s">
        <v>132</v>
      </c>
      <c r="E12" s="169"/>
      <c r="F12" s="174" t="s">
        <v>133</v>
      </c>
      <c r="G12" s="169"/>
      <c r="H12" s="175" t="s">
        <v>134</v>
      </c>
      <c r="I12" s="176"/>
      <c r="J12" s="175" t="s">
        <v>75</v>
      </c>
      <c r="K12" s="169"/>
      <c r="L12" s="179" t="s">
        <v>135</v>
      </c>
      <c r="M12" s="172"/>
      <c r="N12" s="177" t="s">
        <v>78</v>
      </c>
      <c r="O12" s="172"/>
      <c r="P12" s="173" t="s">
        <v>136</v>
      </c>
      <c r="Q12" s="173"/>
      <c r="R12" s="172" t="s">
        <v>137</v>
      </c>
      <c r="S12" s="172"/>
      <c r="T12" s="174" t="s">
        <v>81</v>
      </c>
      <c r="U12" s="172"/>
      <c r="V12" s="174" t="s">
        <v>138</v>
      </c>
      <c r="W12" s="172"/>
      <c r="X12" s="174" t="s">
        <v>139</v>
      </c>
    </row>
    <row r="13" spans="1:24" s="171" customFormat="1" ht="16.5" customHeight="1" x14ac:dyDescent="0.3">
      <c r="A13" s="168"/>
      <c r="B13" s="168"/>
      <c r="C13" s="168"/>
      <c r="D13" s="180" t="s">
        <v>11</v>
      </c>
      <c r="E13" s="169"/>
      <c r="F13" s="180" t="s">
        <v>11</v>
      </c>
      <c r="G13" s="169"/>
      <c r="H13" s="181" t="s">
        <v>11</v>
      </c>
      <c r="I13" s="176"/>
      <c r="J13" s="181" t="s">
        <v>11</v>
      </c>
      <c r="K13" s="169"/>
      <c r="L13" s="180" t="s">
        <v>11</v>
      </c>
      <c r="M13" s="172"/>
      <c r="N13" s="180" t="s">
        <v>11</v>
      </c>
      <c r="O13" s="172"/>
      <c r="P13" s="180" t="s">
        <v>11</v>
      </c>
      <c r="Q13" s="173"/>
      <c r="R13" s="180" t="s">
        <v>11</v>
      </c>
      <c r="S13" s="172"/>
      <c r="T13" s="180" t="s">
        <v>11</v>
      </c>
      <c r="U13" s="172"/>
      <c r="V13" s="180" t="s">
        <v>11</v>
      </c>
      <c r="W13" s="172"/>
      <c r="X13" s="180" t="s">
        <v>11</v>
      </c>
    </row>
    <row r="14" spans="1:24" s="164" customFormat="1" ht="16.5" customHeight="1" x14ac:dyDescent="0.2">
      <c r="A14" s="168"/>
      <c r="B14" s="168"/>
      <c r="C14" s="168"/>
      <c r="D14" s="166"/>
      <c r="E14" s="170"/>
      <c r="F14" s="170"/>
      <c r="G14" s="170"/>
      <c r="H14" s="170"/>
      <c r="I14" s="170"/>
      <c r="J14" s="170"/>
      <c r="K14" s="170"/>
      <c r="L14" s="170"/>
      <c r="M14" s="166"/>
      <c r="N14" s="166"/>
      <c r="O14" s="166"/>
      <c r="P14" s="166"/>
      <c r="Q14" s="166"/>
      <c r="R14" s="166"/>
      <c r="S14" s="166"/>
      <c r="T14" s="166"/>
      <c r="U14" s="166"/>
      <c r="V14" s="170"/>
      <c r="W14" s="166"/>
      <c r="X14" s="170"/>
    </row>
    <row r="15" spans="1:24" s="164" customFormat="1" ht="16.5" customHeight="1" x14ac:dyDescent="0.2">
      <c r="A15" s="182" t="s">
        <v>140</v>
      </c>
      <c r="B15" s="183"/>
      <c r="C15" s="183"/>
      <c r="D15" s="184">
        <v>311999997</v>
      </c>
      <c r="E15" s="185"/>
      <c r="F15" s="184">
        <v>123546680</v>
      </c>
      <c r="G15" s="185"/>
      <c r="H15" s="185">
        <v>0</v>
      </c>
      <c r="I15" s="185"/>
      <c r="J15" s="184">
        <v>0</v>
      </c>
      <c r="K15" s="185"/>
      <c r="L15" s="184">
        <v>13032949</v>
      </c>
      <c r="M15" s="185"/>
      <c r="N15" s="184">
        <v>76811979</v>
      </c>
      <c r="O15" s="185"/>
      <c r="P15" s="184">
        <v>-13570353</v>
      </c>
      <c r="Q15" s="185"/>
      <c r="R15" s="184">
        <v>-101637</v>
      </c>
      <c r="S15" s="185"/>
      <c r="T15" s="184">
        <f>SUM(R15:S15,P15,N15,L15,J15,D15,F15,H15)</f>
        <v>511719615</v>
      </c>
      <c r="U15" s="185"/>
      <c r="V15" s="184">
        <v>1244732</v>
      </c>
      <c r="W15" s="170"/>
      <c r="X15" s="184">
        <f t="shared" ref="X15" si="0">+T15+V15</f>
        <v>512964347</v>
      </c>
    </row>
    <row r="16" spans="1:24" s="164" customFormat="1" ht="16.5" customHeight="1" x14ac:dyDescent="0.2">
      <c r="A16" s="182" t="s">
        <v>141</v>
      </c>
      <c r="B16" s="183"/>
      <c r="C16" s="183"/>
      <c r="D16" s="184"/>
      <c r="E16" s="185"/>
      <c r="F16" s="184"/>
      <c r="G16" s="185"/>
      <c r="H16" s="185"/>
      <c r="I16" s="185"/>
      <c r="J16" s="184"/>
      <c r="K16" s="185"/>
      <c r="L16" s="184"/>
      <c r="M16" s="185"/>
      <c r="N16" s="184"/>
      <c r="O16" s="185"/>
      <c r="P16" s="184"/>
      <c r="Q16" s="185"/>
      <c r="R16" s="184"/>
      <c r="S16" s="185"/>
      <c r="T16" s="184"/>
      <c r="U16" s="185"/>
      <c r="V16" s="184"/>
      <c r="W16" s="170"/>
      <c r="X16" s="184"/>
    </row>
    <row r="17" spans="1:24" s="164" customFormat="1" ht="16.5" customHeight="1" x14ac:dyDescent="0.2">
      <c r="A17" s="186" t="s">
        <v>103</v>
      </c>
      <c r="B17" s="168"/>
      <c r="C17" s="168"/>
      <c r="D17" s="187">
        <v>0</v>
      </c>
      <c r="E17" s="185"/>
      <c r="F17" s="187">
        <v>0</v>
      </c>
      <c r="G17" s="185"/>
      <c r="H17" s="188">
        <v>0</v>
      </c>
      <c r="I17" s="185"/>
      <c r="J17" s="187">
        <v>0</v>
      </c>
      <c r="K17" s="185"/>
      <c r="L17" s="187">
        <v>0</v>
      </c>
      <c r="M17" s="185"/>
      <c r="N17" s="187">
        <v>26421792</v>
      </c>
      <c r="O17" s="185"/>
      <c r="P17" s="187">
        <v>0</v>
      </c>
      <c r="Q17" s="185"/>
      <c r="R17" s="187">
        <v>0</v>
      </c>
      <c r="S17" s="185"/>
      <c r="T17" s="187">
        <f>SUM(D17:R17)</f>
        <v>26421792</v>
      </c>
      <c r="U17" s="185"/>
      <c r="V17" s="187">
        <v>-15853</v>
      </c>
      <c r="W17" s="170"/>
      <c r="X17" s="187">
        <v>26405939</v>
      </c>
    </row>
    <row r="18" spans="1:24" s="164" customFormat="1" ht="8.1" customHeight="1" x14ac:dyDescent="0.2">
      <c r="A18" s="168"/>
      <c r="B18" s="168"/>
      <c r="C18" s="168"/>
      <c r="D18" s="184"/>
      <c r="E18" s="170"/>
      <c r="F18" s="184"/>
      <c r="G18" s="170"/>
      <c r="H18" s="170"/>
      <c r="I18" s="170"/>
      <c r="J18" s="184"/>
      <c r="K18" s="170"/>
      <c r="L18" s="184"/>
      <c r="M18" s="166"/>
      <c r="N18" s="184"/>
      <c r="O18" s="166"/>
      <c r="P18" s="184"/>
      <c r="Q18" s="166"/>
      <c r="R18" s="184"/>
      <c r="S18" s="166"/>
      <c r="T18" s="184"/>
      <c r="U18" s="166"/>
      <c r="V18" s="184"/>
      <c r="W18" s="166"/>
      <c r="X18" s="184"/>
    </row>
    <row r="19" spans="1:24" s="164" customFormat="1" ht="16.5" customHeight="1" thickBot="1" x14ac:dyDescent="0.25">
      <c r="A19" s="182" t="s">
        <v>142</v>
      </c>
      <c r="B19" s="183"/>
      <c r="C19" s="183"/>
      <c r="D19" s="189">
        <f>SUM(D15:D17)</f>
        <v>311999997</v>
      </c>
      <c r="E19" s="185"/>
      <c r="F19" s="189">
        <f>SUM(F15:F17)</f>
        <v>123546680</v>
      </c>
      <c r="G19" s="185"/>
      <c r="H19" s="189">
        <f>SUM(H15:H17)</f>
        <v>0</v>
      </c>
      <c r="I19" s="185"/>
      <c r="J19" s="189">
        <f>SUM(J15:J17)</f>
        <v>0</v>
      </c>
      <c r="K19" s="185"/>
      <c r="L19" s="189">
        <f>SUM(L15:L17)</f>
        <v>13032949</v>
      </c>
      <c r="M19" s="185"/>
      <c r="N19" s="189">
        <f>SUM(N15:N17)</f>
        <v>103233771</v>
      </c>
      <c r="O19" s="185"/>
      <c r="P19" s="189">
        <f>SUM(P15:P17)</f>
        <v>-13570353</v>
      </c>
      <c r="Q19" s="185"/>
      <c r="R19" s="189">
        <f>SUM(R15:R17)</f>
        <v>-101637</v>
      </c>
      <c r="S19" s="185"/>
      <c r="T19" s="189">
        <f>SUM(T15:T17)</f>
        <v>538141407</v>
      </c>
      <c r="U19" s="185"/>
      <c r="V19" s="189">
        <f>SUM(V15:V17)</f>
        <v>1228879</v>
      </c>
      <c r="W19" s="170"/>
      <c r="X19" s="189">
        <f>SUM(X15:X17)</f>
        <v>539370286</v>
      </c>
    </row>
    <row r="20" spans="1:24" s="164" customFormat="1" ht="16.5" customHeight="1" thickTop="1" x14ac:dyDescent="0.2">
      <c r="A20" s="183"/>
      <c r="B20" s="183"/>
      <c r="C20" s="183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70"/>
      <c r="X20" s="185"/>
    </row>
    <row r="21" spans="1:24" s="164" customFormat="1" ht="16.5" customHeight="1" x14ac:dyDescent="0.2">
      <c r="A21" s="183"/>
      <c r="B21" s="183"/>
      <c r="C21" s="183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70"/>
      <c r="X21" s="185"/>
    </row>
    <row r="22" spans="1:24" s="164" customFormat="1" ht="16.5" customHeight="1" x14ac:dyDescent="0.2">
      <c r="A22" s="182" t="s">
        <v>143</v>
      </c>
      <c r="B22" s="183"/>
      <c r="C22" s="183"/>
      <c r="D22" s="190">
        <v>343199962</v>
      </c>
      <c r="E22" s="185"/>
      <c r="F22" s="190">
        <v>123546680</v>
      </c>
      <c r="G22" s="185"/>
      <c r="H22" s="190">
        <v>2028369</v>
      </c>
      <c r="I22" s="185"/>
      <c r="J22" s="190">
        <v>6794219</v>
      </c>
      <c r="K22" s="185"/>
      <c r="L22" s="190">
        <v>21023019</v>
      </c>
      <c r="M22" s="185"/>
      <c r="N22" s="190">
        <v>139381449</v>
      </c>
      <c r="O22" s="185"/>
      <c r="P22" s="190">
        <v>-13570353</v>
      </c>
      <c r="Q22" s="185"/>
      <c r="R22" s="190">
        <v>-101637</v>
      </c>
      <c r="S22" s="185"/>
      <c r="T22" s="190">
        <f>SUM(R22:S22,P22,N22,L22,J22,D22,F22,H22)</f>
        <v>622301708</v>
      </c>
      <c r="U22" s="185"/>
      <c r="V22" s="190">
        <v>1197483</v>
      </c>
      <c r="W22" s="170"/>
      <c r="X22" s="190">
        <f t="shared" ref="X22" si="1">+T22+V22</f>
        <v>623499191</v>
      </c>
    </row>
    <row r="23" spans="1:24" s="164" customFormat="1" ht="16.5" customHeight="1" x14ac:dyDescent="0.2">
      <c r="A23" s="182" t="s">
        <v>141</v>
      </c>
      <c r="B23" s="183"/>
      <c r="C23" s="183"/>
      <c r="D23" s="190"/>
      <c r="E23" s="185"/>
      <c r="F23" s="190"/>
      <c r="G23" s="185"/>
      <c r="H23" s="190"/>
      <c r="I23" s="185"/>
      <c r="J23" s="190"/>
      <c r="K23" s="185"/>
      <c r="L23" s="190"/>
      <c r="M23" s="185"/>
      <c r="N23" s="190"/>
      <c r="O23" s="185"/>
      <c r="P23" s="190"/>
      <c r="Q23" s="185"/>
      <c r="R23" s="190"/>
      <c r="S23" s="185"/>
      <c r="T23" s="190"/>
      <c r="U23" s="185"/>
      <c r="V23" s="190"/>
      <c r="W23" s="170"/>
      <c r="X23" s="190"/>
    </row>
    <row r="24" spans="1:24" s="164" customFormat="1" ht="16.5" customHeight="1" x14ac:dyDescent="0.2">
      <c r="A24" s="186" t="s">
        <v>103</v>
      </c>
      <c r="B24" s="168"/>
      <c r="C24" s="168"/>
      <c r="D24" s="191">
        <v>0</v>
      </c>
      <c r="E24" s="185"/>
      <c r="F24" s="191">
        <v>0</v>
      </c>
      <c r="G24" s="185"/>
      <c r="H24" s="191">
        <v>0</v>
      </c>
      <c r="I24" s="185"/>
      <c r="J24" s="191">
        <v>0</v>
      </c>
      <c r="K24" s="185"/>
      <c r="L24" s="191">
        <v>0</v>
      </c>
      <c r="M24" s="185"/>
      <c r="N24" s="191">
        <v>38629255</v>
      </c>
      <c r="O24" s="185"/>
      <c r="P24" s="191">
        <v>0</v>
      </c>
      <c r="Q24" s="185"/>
      <c r="R24" s="191">
        <v>0</v>
      </c>
      <c r="S24" s="185"/>
      <c r="T24" s="191">
        <f>SUM(D24:R24)</f>
        <v>38629255</v>
      </c>
      <c r="U24" s="185"/>
      <c r="V24" s="191">
        <v>39520</v>
      </c>
      <c r="W24" s="170"/>
      <c r="X24" s="191">
        <f t="shared" ref="X24" si="2">+T24+V24</f>
        <v>38668775</v>
      </c>
    </row>
    <row r="25" spans="1:24" s="164" customFormat="1" ht="8.1" customHeight="1" x14ac:dyDescent="0.2">
      <c r="A25" s="168"/>
      <c r="B25" s="168"/>
      <c r="C25" s="168"/>
      <c r="D25" s="190"/>
      <c r="E25" s="170"/>
      <c r="F25" s="190"/>
      <c r="G25" s="170"/>
      <c r="H25" s="190"/>
      <c r="I25" s="170"/>
      <c r="J25" s="190"/>
      <c r="K25" s="170"/>
      <c r="L25" s="190"/>
      <c r="M25" s="166"/>
      <c r="N25" s="190"/>
      <c r="O25" s="166"/>
      <c r="P25" s="190"/>
      <c r="Q25" s="166"/>
      <c r="R25" s="190"/>
      <c r="S25" s="166"/>
      <c r="T25" s="190"/>
      <c r="U25" s="166"/>
      <c r="V25" s="190"/>
      <c r="W25" s="166"/>
      <c r="X25" s="190"/>
    </row>
    <row r="26" spans="1:24" s="164" customFormat="1" ht="16.5" customHeight="1" thickBot="1" x14ac:dyDescent="0.25">
      <c r="A26" s="182" t="s">
        <v>144</v>
      </c>
      <c r="B26" s="183"/>
      <c r="C26" s="183"/>
      <c r="D26" s="192">
        <f>SUM(D22:D24)</f>
        <v>343199962</v>
      </c>
      <c r="E26" s="185"/>
      <c r="F26" s="192">
        <f>SUM(F22:F24)</f>
        <v>123546680</v>
      </c>
      <c r="G26" s="185"/>
      <c r="H26" s="192">
        <f>SUM(H22:H24)</f>
        <v>2028369</v>
      </c>
      <c r="I26" s="185"/>
      <c r="J26" s="192">
        <f>SUM(J22:J24)</f>
        <v>6794219</v>
      </c>
      <c r="K26" s="185"/>
      <c r="L26" s="192">
        <f>SUM(L22:L24)</f>
        <v>21023019</v>
      </c>
      <c r="M26" s="185"/>
      <c r="N26" s="192">
        <f>SUM(N22:N24)</f>
        <v>178010704</v>
      </c>
      <c r="O26" s="185"/>
      <c r="P26" s="192">
        <f>SUM(P22:P24)</f>
        <v>-13570353</v>
      </c>
      <c r="Q26" s="185"/>
      <c r="R26" s="192">
        <f>SUM(R22:R24)</f>
        <v>-101637</v>
      </c>
      <c r="S26" s="185"/>
      <c r="T26" s="192">
        <f>SUM(T22:T24)</f>
        <v>660930963</v>
      </c>
      <c r="U26" s="185"/>
      <c r="V26" s="192">
        <f>SUM(V22:V24)</f>
        <v>1237003</v>
      </c>
      <c r="W26" s="170"/>
      <c r="X26" s="192">
        <f>SUM(X22:X24)</f>
        <v>662167966</v>
      </c>
    </row>
    <row r="27" spans="1:24" ht="16.5" customHeight="1" thickTop="1" x14ac:dyDescent="0.2">
      <c r="A27" s="56"/>
      <c r="B27" s="56"/>
      <c r="C27" s="56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X27" s="120"/>
    </row>
    <row r="28" spans="1:24" ht="16.5" customHeight="1" x14ac:dyDescent="0.2">
      <c r="A28" s="56"/>
      <c r="B28" s="56"/>
      <c r="C28" s="56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X28" s="120"/>
    </row>
    <row r="29" spans="1:24" ht="16.5" customHeight="1" x14ac:dyDescent="0.2">
      <c r="A29" s="56"/>
      <c r="B29" s="56"/>
      <c r="C29" s="56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X29" s="120"/>
    </row>
    <row r="30" spans="1:24" ht="16.5" customHeight="1" x14ac:dyDescent="0.2">
      <c r="A30" s="56"/>
      <c r="B30" s="56"/>
      <c r="C30" s="56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X30" s="120"/>
    </row>
    <row r="31" spans="1:24" ht="16.5" customHeight="1" x14ac:dyDescent="0.2">
      <c r="A31" s="56"/>
      <c r="B31" s="56"/>
      <c r="C31" s="56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X31" s="120"/>
    </row>
    <row r="32" spans="1:24" ht="16.5" customHeight="1" x14ac:dyDescent="0.2">
      <c r="A32" s="56"/>
      <c r="B32" s="56"/>
      <c r="C32" s="56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X32" s="120"/>
    </row>
    <row r="33" spans="1:24" ht="16.5" customHeight="1" x14ac:dyDescent="0.2">
      <c r="A33" s="56"/>
      <c r="B33" s="56"/>
      <c r="C33" s="56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X33" s="120"/>
    </row>
    <row r="34" spans="1:24" ht="21" customHeight="1" x14ac:dyDescent="0.2">
      <c r="A34" s="56"/>
      <c r="B34" s="56"/>
      <c r="C34" s="56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X34" s="120"/>
    </row>
    <row r="40" spans="1:24" ht="21.9" customHeight="1" x14ac:dyDescent="0.2">
      <c r="A40" s="69" t="s">
        <v>36</v>
      </c>
      <c r="B40" s="84"/>
      <c r="C40" s="84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84"/>
      <c r="O40" s="162"/>
      <c r="P40" s="162"/>
      <c r="Q40" s="162"/>
      <c r="R40" s="162"/>
      <c r="S40" s="162"/>
      <c r="T40" s="162"/>
      <c r="U40" s="162"/>
      <c r="V40" s="84"/>
      <c r="W40" s="162"/>
      <c r="X40" s="84"/>
    </row>
  </sheetData>
  <mergeCells count="6">
    <mergeCell ref="A2:B2"/>
    <mergeCell ref="D6:X6"/>
    <mergeCell ref="D7:T7"/>
    <mergeCell ref="D8:J8"/>
    <mergeCell ref="L8:N8"/>
    <mergeCell ref="P8:R8"/>
  </mergeCells>
  <pageMargins left="0.4" right="0.4" top="0.5" bottom="0.6" header="0.49" footer="0.4"/>
  <pageSetup paperSize="9" scale="80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4" zoomScaleNormal="100" zoomScaleSheetLayoutView="90" workbookViewId="0">
      <selection activeCell="T12" sqref="T12"/>
    </sheetView>
  </sheetViews>
  <sheetFormatPr defaultColWidth="9.109375" defaultRowHeight="19.350000000000001" customHeight="1" x14ac:dyDescent="0.2"/>
  <cols>
    <col min="1" max="1" width="1.5546875" style="7" customWidth="1"/>
    <col min="2" max="2" width="27.109375" style="7" customWidth="1"/>
    <col min="3" max="3" width="10.5546875" style="7" customWidth="1"/>
    <col min="4" max="4" width="1.44140625" style="7" customWidth="1"/>
    <col min="5" max="5" width="12.6640625" style="34" customWidth="1"/>
    <col min="6" max="6" width="0.88671875" style="34" customWidth="1"/>
    <col min="7" max="7" width="12.6640625" style="34" customWidth="1"/>
    <col min="8" max="8" width="0.6640625" style="34" customWidth="1"/>
    <col min="9" max="9" width="13.6640625" style="34" customWidth="1"/>
    <col min="10" max="10" width="0.88671875" style="34" customWidth="1"/>
    <col min="11" max="11" width="11.6640625" style="48" customWidth="1"/>
    <col min="12" max="12" width="0.88671875" style="48" customWidth="1"/>
    <col min="13" max="13" width="13.6640625" style="48" customWidth="1"/>
    <col min="14" max="14" width="0.88671875" style="48" customWidth="1"/>
    <col min="15" max="15" width="14.6640625" style="48" customWidth="1"/>
    <col min="16" max="16" width="0.88671875" style="158" customWidth="1"/>
    <col min="17" max="17" width="12.6640625" style="158" customWidth="1"/>
    <col min="18" max="16384" width="9.109375" style="158"/>
  </cols>
  <sheetData>
    <row r="1" spans="1:17" ht="16.5" customHeight="1" x14ac:dyDescent="0.2">
      <c r="A1" s="1" t="s">
        <v>0</v>
      </c>
      <c r="B1" s="1"/>
      <c r="C1" s="1"/>
      <c r="D1" s="1"/>
    </row>
    <row r="2" spans="1:17" ht="16.5" customHeight="1" x14ac:dyDescent="0.2">
      <c r="A2" s="266" t="s">
        <v>207</v>
      </c>
      <c r="B2" s="266"/>
      <c r="C2" s="56"/>
      <c r="D2" s="56"/>
      <c r="E2" s="56"/>
      <c r="F2" s="56"/>
      <c r="G2" s="56"/>
      <c r="H2" s="56"/>
      <c r="I2" s="56"/>
      <c r="J2" s="56"/>
    </row>
    <row r="3" spans="1:17" ht="16.5" customHeight="1" x14ac:dyDescent="0.2">
      <c r="A3" s="160" t="str">
        <f>'PL 5'!A3</f>
        <v>For the three-month period ended 31 March 2022</v>
      </c>
      <c r="B3" s="160"/>
      <c r="C3" s="160"/>
      <c r="D3" s="160"/>
      <c r="E3" s="161"/>
      <c r="F3" s="161"/>
      <c r="G3" s="161"/>
      <c r="H3" s="161"/>
      <c r="I3" s="161"/>
      <c r="J3" s="161"/>
      <c r="K3" s="161"/>
      <c r="L3" s="161"/>
      <c r="M3" s="162"/>
      <c r="N3" s="162"/>
      <c r="O3" s="84"/>
      <c r="P3" s="162"/>
      <c r="Q3" s="84"/>
    </row>
    <row r="4" spans="1:17" ht="16.5" customHeight="1" x14ac:dyDescent="0.2">
      <c r="A4" s="159"/>
      <c r="B4" s="159"/>
      <c r="C4" s="159"/>
      <c r="D4" s="159"/>
      <c r="E4" s="156"/>
      <c r="F4" s="156"/>
      <c r="G4" s="156"/>
      <c r="H4" s="156"/>
      <c r="I4" s="156"/>
      <c r="J4" s="156"/>
      <c r="K4" s="156"/>
      <c r="L4" s="156"/>
      <c r="M4" s="157"/>
      <c r="N4" s="157"/>
      <c r="O4" s="7"/>
      <c r="P4" s="157"/>
      <c r="Q4" s="7"/>
    </row>
    <row r="5" spans="1:17" ht="16.5" customHeight="1" x14ac:dyDescent="0.2">
      <c r="A5" s="159"/>
      <c r="B5" s="159"/>
      <c r="C5" s="159"/>
      <c r="D5" s="159"/>
    </row>
    <row r="6" spans="1:17" ht="16.5" customHeight="1" x14ac:dyDescent="0.2">
      <c r="A6" s="159"/>
      <c r="B6" s="159"/>
      <c r="C6" s="159"/>
      <c r="D6" s="159"/>
      <c r="E6" s="270" t="s">
        <v>145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</row>
    <row r="7" spans="1:17" ht="16.5" customHeight="1" x14ac:dyDescent="0.2">
      <c r="E7" s="271" t="s">
        <v>114</v>
      </c>
      <c r="F7" s="271"/>
      <c r="G7" s="271"/>
      <c r="H7" s="271"/>
      <c r="I7" s="271"/>
      <c r="J7" s="271"/>
      <c r="K7" s="271"/>
      <c r="L7" s="158"/>
      <c r="M7" s="271" t="s">
        <v>115</v>
      </c>
      <c r="N7" s="271"/>
      <c r="O7" s="271"/>
    </row>
    <row r="8" spans="1:17" ht="16.5" customHeight="1" x14ac:dyDescent="0.2">
      <c r="E8" s="109" t="s">
        <v>117</v>
      </c>
      <c r="F8" s="109"/>
      <c r="G8" s="109" t="s">
        <v>118</v>
      </c>
      <c r="H8" s="109"/>
      <c r="I8" s="109" t="s">
        <v>119</v>
      </c>
      <c r="K8" s="109"/>
      <c r="L8" s="158"/>
      <c r="M8" s="106"/>
      <c r="N8" s="106"/>
      <c r="O8" s="106"/>
    </row>
    <row r="9" spans="1:17" ht="16.5" customHeight="1" x14ac:dyDescent="0.2">
      <c r="E9" s="109" t="s">
        <v>123</v>
      </c>
      <c r="F9" s="109"/>
      <c r="G9" s="109" t="s">
        <v>124</v>
      </c>
      <c r="H9" s="109"/>
      <c r="I9" s="109" t="s">
        <v>125</v>
      </c>
      <c r="J9" s="243"/>
      <c r="K9" s="109"/>
      <c r="L9" s="158"/>
      <c r="M9" s="244" t="s">
        <v>126</v>
      </c>
      <c r="N9" s="243"/>
      <c r="O9" s="243"/>
      <c r="Q9" s="109"/>
    </row>
    <row r="10" spans="1:17" ht="16.5" customHeight="1" x14ac:dyDescent="0.2">
      <c r="E10" s="109" t="s">
        <v>132</v>
      </c>
      <c r="F10" s="109"/>
      <c r="G10" s="109" t="s">
        <v>133</v>
      </c>
      <c r="H10" s="109"/>
      <c r="I10" s="109" t="s">
        <v>134</v>
      </c>
      <c r="J10" s="243"/>
      <c r="K10" s="109" t="s">
        <v>75</v>
      </c>
      <c r="L10" s="158"/>
      <c r="M10" s="245" t="s">
        <v>135</v>
      </c>
      <c r="N10" s="243"/>
      <c r="O10" s="246" t="s">
        <v>78</v>
      </c>
      <c r="Q10" s="109" t="s">
        <v>83</v>
      </c>
    </row>
    <row r="11" spans="1:17" ht="16.5" customHeight="1" x14ac:dyDescent="0.2">
      <c r="E11" s="247" t="s">
        <v>11</v>
      </c>
      <c r="F11" s="109"/>
      <c r="G11" s="247" t="s">
        <v>11</v>
      </c>
      <c r="H11" s="109"/>
      <c r="I11" s="247" t="s">
        <v>11</v>
      </c>
      <c r="J11" s="243"/>
      <c r="K11" s="247" t="s">
        <v>11</v>
      </c>
      <c r="L11" s="158"/>
      <c r="M11" s="247" t="s">
        <v>11</v>
      </c>
      <c r="N11" s="243"/>
      <c r="O11" s="247" t="s">
        <v>11</v>
      </c>
      <c r="Q11" s="247" t="s">
        <v>11</v>
      </c>
    </row>
    <row r="12" spans="1:17" ht="16.5" customHeight="1" x14ac:dyDescent="0.2">
      <c r="G12" s="48"/>
      <c r="J12" s="48"/>
      <c r="L12" s="34"/>
      <c r="M12" s="34"/>
      <c r="N12" s="34"/>
    </row>
    <row r="13" spans="1:17" ht="16.5" customHeight="1" x14ac:dyDescent="0.2">
      <c r="A13" s="248" t="s">
        <v>140</v>
      </c>
      <c r="B13" s="56"/>
      <c r="C13" s="56"/>
      <c r="D13" s="56"/>
      <c r="E13" s="249">
        <v>311999997</v>
      </c>
      <c r="F13" s="249"/>
      <c r="G13" s="249">
        <v>123546680</v>
      </c>
      <c r="H13" s="249"/>
      <c r="I13" s="249">
        <v>0</v>
      </c>
      <c r="J13" s="250"/>
      <c r="K13" s="249">
        <v>0</v>
      </c>
      <c r="L13" s="250"/>
      <c r="M13" s="249">
        <v>13032949</v>
      </c>
      <c r="N13" s="34"/>
      <c r="O13" s="249">
        <v>62377484</v>
      </c>
      <c r="Q13" s="249">
        <v>510957110</v>
      </c>
    </row>
    <row r="14" spans="1:17" ht="16.5" customHeight="1" x14ac:dyDescent="0.2">
      <c r="A14" s="248" t="s">
        <v>141</v>
      </c>
      <c r="B14" s="56"/>
      <c r="C14" s="56"/>
      <c r="D14" s="56"/>
      <c r="E14" s="249"/>
      <c r="F14" s="249"/>
      <c r="G14" s="249"/>
      <c r="H14" s="249"/>
      <c r="I14" s="249"/>
      <c r="J14" s="250"/>
      <c r="K14" s="249"/>
      <c r="L14" s="250"/>
      <c r="M14" s="249"/>
      <c r="N14" s="34"/>
      <c r="O14" s="249"/>
      <c r="Q14" s="249"/>
    </row>
    <row r="15" spans="1:17" ht="16.5" customHeight="1" x14ac:dyDescent="0.2">
      <c r="A15" s="251" t="s">
        <v>103</v>
      </c>
      <c r="E15" s="252">
        <v>0</v>
      </c>
      <c r="F15" s="249"/>
      <c r="G15" s="252">
        <v>0</v>
      </c>
      <c r="H15" s="249"/>
      <c r="I15" s="252">
        <v>0</v>
      </c>
      <c r="J15" s="250"/>
      <c r="K15" s="252">
        <v>0</v>
      </c>
      <c r="L15" s="34"/>
      <c r="M15" s="252">
        <v>0</v>
      </c>
      <c r="N15" s="34"/>
      <c r="O15" s="252">
        <v>27447582</v>
      </c>
      <c r="Q15" s="252">
        <v>27447582</v>
      </c>
    </row>
    <row r="16" spans="1:17" ht="16.5" customHeight="1" x14ac:dyDescent="0.2">
      <c r="E16" s="249"/>
      <c r="F16" s="249"/>
      <c r="G16" s="249"/>
      <c r="H16" s="249"/>
      <c r="I16" s="249"/>
      <c r="J16" s="253"/>
      <c r="K16" s="249"/>
      <c r="L16" s="120"/>
      <c r="M16" s="249"/>
      <c r="N16" s="34"/>
      <c r="O16" s="249"/>
      <c r="Q16" s="249"/>
    </row>
    <row r="17" spans="1:17" ht="16.5" customHeight="1" thickBot="1" x14ac:dyDescent="0.25">
      <c r="A17" s="248" t="s">
        <v>142</v>
      </c>
      <c r="B17" s="56"/>
      <c r="C17" s="56"/>
      <c r="D17" s="56"/>
      <c r="E17" s="254">
        <f>SUM(E13:E15)</f>
        <v>311999997</v>
      </c>
      <c r="F17" s="249"/>
      <c r="G17" s="254">
        <f>SUM(G13:G15)</f>
        <v>123546680</v>
      </c>
      <c r="H17" s="249"/>
      <c r="I17" s="254">
        <f>SUM(I13:I15)</f>
        <v>0</v>
      </c>
      <c r="K17" s="254">
        <f>SUM(K13:K15)</f>
        <v>0</v>
      </c>
      <c r="L17" s="34"/>
      <c r="M17" s="254">
        <f>SUM(M13:M15)</f>
        <v>13032949</v>
      </c>
      <c r="N17" s="34"/>
      <c r="O17" s="254">
        <f>SUM(O13:O15)</f>
        <v>89825066</v>
      </c>
      <c r="Q17" s="254">
        <f>SUM(Q13:Q15)</f>
        <v>538404692</v>
      </c>
    </row>
    <row r="18" spans="1:17" ht="16.5" customHeight="1" thickTop="1" x14ac:dyDescent="0.2">
      <c r="A18" s="56"/>
      <c r="B18" s="56"/>
      <c r="C18" s="56"/>
      <c r="D18" s="56"/>
      <c r="K18" s="34"/>
      <c r="L18" s="34"/>
      <c r="M18" s="34"/>
      <c r="N18" s="34"/>
      <c r="O18" s="34"/>
    </row>
    <row r="19" spans="1:17" ht="16.5" customHeight="1" x14ac:dyDescent="0.2">
      <c r="A19" s="56"/>
      <c r="B19" s="56"/>
      <c r="C19" s="56"/>
      <c r="D19" s="56"/>
      <c r="K19" s="34"/>
      <c r="L19" s="34"/>
      <c r="M19" s="34"/>
      <c r="N19" s="34"/>
      <c r="O19" s="34"/>
    </row>
    <row r="20" spans="1:17" ht="16.5" customHeight="1" x14ac:dyDescent="0.2">
      <c r="A20" s="248" t="s">
        <v>143</v>
      </c>
      <c r="B20" s="56"/>
      <c r="C20" s="56"/>
      <c r="D20" s="56"/>
      <c r="E20" s="255">
        <v>343199962</v>
      </c>
      <c r="F20" s="249"/>
      <c r="G20" s="255">
        <v>123546680</v>
      </c>
      <c r="H20" s="249"/>
      <c r="I20" s="255">
        <v>2028369</v>
      </c>
      <c r="J20" s="250"/>
      <c r="K20" s="255">
        <v>6794219</v>
      </c>
      <c r="L20" s="250"/>
      <c r="M20" s="255">
        <v>21023019</v>
      </c>
      <c r="N20" s="34"/>
      <c r="O20" s="255">
        <v>129027612</v>
      </c>
      <c r="Q20" s="255">
        <f>SUM(E20:O20)</f>
        <v>625619861</v>
      </c>
    </row>
    <row r="21" spans="1:17" ht="16.5" customHeight="1" x14ac:dyDescent="0.2">
      <c r="A21" s="248" t="s">
        <v>141</v>
      </c>
      <c r="B21" s="56"/>
      <c r="C21" s="56"/>
      <c r="D21" s="56"/>
      <c r="E21" s="255"/>
      <c r="F21" s="249"/>
      <c r="G21" s="255"/>
      <c r="H21" s="249"/>
      <c r="I21" s="255"/>
      <c r="J21" s="250"/>
      <c r="K21" s="255"/>
      <c r="L21" s="250"/>
      <c r="M21" s="255"/>
      <c r="N21" s="34"/>
      <c r="O21" s="255"/>
      <c r="Q21" s="255"/>
    </row>
    <row r="22" spans="1:17" ht="16.5" customHeight="1" x14ac:dyDescent="0.2">
      <c r="A22" s="251" t="s">
        <v>103</v>
      </c>
      <c r="E22" s="256">
        <v>0</v>
      </c>
      <c r="F22" s="249">
        <v>0</v>
      </c>
      <c r="G22" s="256">
        <v>0</v>
      </c>
      <c r="H22" s="249"/>
      <c r="I22" s="256">
        <v>0</v>
      </c>
      <c r="J22" s="250"/>
      <c r="K22" s="256">
        <v>0</v>
      </c>
      <c r="L22" s="34"/>
      <c r="M22" s="256">
        <v>0</v>
      </c>
      <c r="N22" s="34"/>
      <c r="O22" s="256">
        <v>36569253</v>
      </c>
      <c r="Q22" s="256">
        <f>O22</f>
        <v>36569253</v>
      </c>
    </row>
    <row r="23" spans="1:17" ht="16.5" customHeight="1" x14ac:dyDescent="0.2">
      <c r="E23" s="255"/>
      <c r="F23" s="249"/>
      <c r="G23" s="255"/>
      <c r="H23" s="249"/>
      <c r="I23" s="255"/>
      <c r="J23" s="253"/>
      <c r="K23" s="255"/>
      <c r="L23" s="120"/>
      <c r="M23" s="255"/>
      <c r="N23" s="34"/>
      <c r="O23" s="255"/>
      <c r="Q23" s="255"/>
    </row>
    <row r="24" spans="1:17" ht="16.5" customHeight="1" thickBot="1" x14ac:dyDescent="0.25">
      <c r="A24" s="248" t="s">
        <v>144</v>
      </c>
      <c r="B24" s="56"/>
      <c r="C24" s="56"/>
      <c r="D24" s="56"/>
      <c r="E24" s="257">
        <f>SUM(E20:E22)</f>
        <v>343199962</v>
      </c>
      <c r="F24" s="249"/>
      <c r="G24" s="257">
        <f>SUM(G20:G22)</f>
        <v>123546680</v>
      </c>
      <c r="H24" s="249"/>
      <c r="I24" s="257">
        <f>SUM(I20:I22)</f>
        <v>2028369</v>
      </c>
      <c r="K24" s="257">
        <f>SUM(K20:K22)</f>
        <v>6794219</v>
      </c>
      <c r="L24" s="34"/>
      <c r="M24" s="257">
        <f>SUM(M20:M22)</f>
        <v>21023019</v>
      </c>
      <c r="N24" s="34"/>
      <c r="O24" s="257">
        <f>SUM(O20:O22)</f>
        <v>165596865</v>
      </c>
      <c r="Q24" s="257">
        <f>SUM(Q20:Q22)</f>
        <v>662189114</v>
      </c>
    </row>
    <row r="25" spans="1:17" ht="16.5" customHeight="1" thickTop="1" x14ac:dyDescent="0.2">
      <c r="A25" s="56"/>
      <c r="B25" s="56"/>
      <c r="C25" s="56"/>
      <c r="D25" s="56"/>
      <c r="K25" s="34"/>
      <c r="L25" s="34"/>
      <c r="M25" s="34"/>
      <c r="N25" s="34"/>
      <c r="O25" s="34"/>
    </row>
    <row r="26" spans="1:17" ht="16.5" customHeight="1" x14ac:dyDescent="0.2">
      <c r="A26" s="56"/>
      <c r="B26" s="56"/>
      <c r="C26" s="56"/>
      <c r="D26" s="56"/>
      <c r="K26" s="34"/>
      <c r="L26" s="34"/>
      <c r="M26" s="34"/>
      <c r="N26" s="34"/>
      <c r="O26" s="34"/>
    </row>
    <row r="27" spans="1:17" ht="16.5" customHeight="1" x14ac:dyDescent="0.2">
      <c r="A27" s="56"/>
      <c r="B27" s="56"/>
      <c r="C27" s="56"/>
      <c r="D27" s="56"/>
      <c r="K27" s="34"/>
      <c r="L27" s="34"/>
      <c r="M27" s="34"/>
      <c r="N27" s="34"/>
      <c r="O27" s="34"/>
    </row>
    <row r="28" spans="1:17" ht="16.5" customHeight="1" x14ac:dyDescent="0.2">
      <c r="A28" s="56"/>
      <c r="B28" s="56"/>
      <c r="C28" s="56"/>
      <c r="D28" s="56"/>
      <c r="K28" s="34"/>
      <c r="L28" s="34"/>
      <c r="M28" s="34"/>
      <c r="N28" s="34"/>
      <c r="O28" s="34"/>
    </row>
    <row r="29" spans="1:17" ht="16.5" customHeight="1" x14ac:dyDescent="0.2">
      <c r="A29" s="56"/>
      <c r="B29" s="56"/>
      <c r="C29" s="56"/>
      <c r="D29" s="56"/>
      <c r="K29" s="34"/>
      <c r="L29" s="34"/>
      <c r="M29" s="34"/>
      <c r="N29" s="34"/>
      <c r="O29" s="34"/>
    </row>
    <row r="30" spans="1:17" ht="16.5" customHeight="1" x14ac:dyDescent="0.2">
      <c r="A30" s="56"/>
      <c r="B30" s="56"/>
      <c r="C30" s="56"/>
      <c r="D30" s="56"/>
      <c r="K30" s="34"/>
      <c r="L30" s="34"/>
      <c r="M30" s="34"/>
      <c r="N30" s="34"/>
      <c r="O30" s="34"/>
    </row>
    <row r="31" spans="1:17" ht="17.25" customHeight="1" x14ac:dyDescent="0.2"/>
    <row r="32" spans="1:17" ht="21.9" customHeight="1" x14ac:dyDescent="0.2">
      <c r="A32" s="69" t="s">
        <v>36</v>
      </c>
      <c r="B32" s="84"/>
      <c r="C32" s="84"/>
      <c r="D32" s="84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258"/>
      <c r="Q32" s="73"/>
    </row>
  </sheetData>
  <mergeCells count="4">
    <mergeCell ref="A2:B2"/>
    <mergeCell ref="E6:Q6"/>
    <mergeCell ref="E7:K7"/>
    <mergeCell ref="M7:O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abSelected="1" topLeftCell="A88" zoomScaleNormal="100" zoomScaleSheetLayoutView="100" zoomScalePageLayoutView="110" workbookViewId="0">
      <selection activeCell="J109" sqref="J109"/>
    </sheetView>
  </sheetViews>
  <sheetFormatPr defaultColWidth="9.109375" defaultRowHeight="19.350000000000001" customHeight="1" x14ac:dyDescent="0.3"/>
  <cols>
    <col min="1" max="3" width="1.5546875" style="108" customWidth="1"/>
    <col min="4" max="4" width="9.109375" style="108"/>
    <col min="5" max="5" width="25.109375" style="108" customWidth="1"/>
    <col min="6" max="6" width="5.44140625" style="108" customWidth="1"/>
    <col min="7" max="7" width="0.5546875" style="108" customWidth="1"/>
    <col min="8" max="8" width="12" style="206" customWidth="1"/>
    <col min="9" max="9" width="0.5546875" style="206" customWidth="1"/>
    <col min="10" max="10" width="12" style="206" customWidth="1"/>
    <col min="11" max="11" width="0.5546875" style="206" customWidth="1"/>
    <col min="12" max="12" width="12" style="206" customWidth="1"/>
    <col min="13" max="13" width="0.5546875" style="206" customWidth="1"/>
    <col min="14" max="14" width="12" style="206" customWidth="1"/>
    <col min="15" max="16384" width="9.109375" style="108"/>
  </cols>
  <sheetData>
    <row r="1" spans="1:14" ht="16.5" customHeight="1" x14ac:dyDescent="0.3">
      <c r="A1" s="1" t="s">
        <v>0</v>
      </c>
      <c r="B1" s="193"/>
      <c r="C1" s="193"/>
      <c r="D1" s="193"/>
    </row>
    <row r="2" spans="1:14" ht="16.5" customHeight="1" x14ac:dyDescent="0.3">
      <c r="A2" s="193" t="s">
        <v>146</v>
      </c>
      <c r="B2" s="193"/>
      <c r="C2" s="193"/>
      <c r="D2" s="193"/>
    </row>
    <row r="3" spans="1:14" ht="16.5" customHeight="1" x14ac:dyDescent="0.3">
      <c r="A3" s="194" t="str">
        <f>'PL 5'!A3</f>
        <v>For the three-month period ended 31 March 2022</v>
      </c>
      <c r="B3" s="194"/>
      <c r="C3" s="194"/>
      <c r="D3" s="194"/>
      <c r="E3" s="259"/>
      <c r="F3" s="259"/>
      <c r="G3" s="259"/>
      <c r="H3" s="225"/>
      <c r="I3" s="225"/>
      <c r="J3" s="225"/>
      <c r="K3" s="225"/>
      <c r="L3" s="225"/>
      <c r="M3" s="225"/>
      <c r="N3" s="225"/>
    </row>
    <row r="4" spans="1:14" ht="16.5" customHeight="1" x14ac:dyDescent="0.3">
      <c r="A4" s="193"/>
      <c r="B4" s="193"/>
      <c r="C4" s="193"/>
      <c r="D4" s="193"/>
    </row>
    <row r="5" spans="1:14" ht="16.5" customHeight="1" x14ac:dyDescent="0.3"/>
    <row r="6" spans="1:14" ht="16.5" customHeight="1" x14ac:dyDescent="0.3">
      <c r="H6" s="275" t="s">
        <v>3</v>
      </c>
      <c r="I6" s="275"/>
      <c r="J6" s="275"/>
      <c r="K6" s="195"/>
      <c r="L6" s="275" t="s">
        <v>4</v>
      </c>
      <c r="M6" s="275"/>
      <c r="N6" s="275"/>
    </row>
    <row r="7" spans="1:14" ht="16.5" customHeight="1" x14ac:dyDescent="0.3">
      <c r="H7" s="274" t="s">
        <v>5</v>
      </c>
      <c r="I7" s="274"/>
      <c r="J7" s="274"/>
      <c r="K7" s="196"/>
      <c r="L7" s="274" t="s">
        <v>5</v>
      </c>
      <c r="M7" s="274"/>
      <c r="N7" s="274"/>
    </row>
    <row r="8" spans="1:14" ht="16.5" customHeight="1" x14ac:dyDescent="0.3">
      <c r="H8" s="6" t="s">
        <v>6</v>
      </c>
      <c r="I8" s="197"/>
      <c r="J8" s="6" t="s">
        <v>6</v>
      </c>
      <c r="K8" s="40"/>
      <c r="L8" s="198" t="s">
        <v>6</v>
      </c>
      <c r="M8" s="110"/>
      <c r="N8" s="198" t="s">
        <v>6</v>
      </c>
    </row>
    <row r="9" spans="1:14" ht="16.5" customHeight="1" x14ac:dyDescent="0.3">
      <c r="H9" s="111">
        <v>2022</v>
      </c>
      <c r="I9" s="112"/>
      <c r="J9" s="111">
        <v>2021</v>
      </c>
      <c r="K9" s="113"/>
      <c r="L9" s="111">
        <v>2022</v>
      </c>
      <c r="M9" s="112"/>
      <c r="N9" s="111">
        <v>2021</v>
      </c>
    </row>
    <row r="10" spans="1:14" ht="16.5" customHeight="1" x14ac:dyDescent="0.3">
      <c r="F10" s="199" t="s">
        <v>147</v>
      </c>
      <c r="H10" s="26" t="s">
        <v>11</v>
      </c>
      <c r="I10" s="20"/>
      <c r="J10" s="26" t="s">
        <v>11</v>
      </c>
      <c r="K10" s="20"/>
      <c r="L10" s="28" t="s">
        <v>11</v>
      </c>
      <c r="M10" s="29"/>
      <c r="N10" s="28" t="s">
        <v>11</v>
      </c>
    </row>
    <row r="11" spans="1:14" ht="16.5" customHeight="1" x14ac:dyDescent="0.3">
      <c r="F11" s="200"/>
      <c r="H11" s="201"/>
      <c r="I11" s="20"/>
      <c r="J11" s="202"/>
      <c r="K11" s="20"/>
      <c r="L11" s="203"/>
      <c r="M11" s="29"/>
      <c r="N11" s="204"/>
    </row>
    <row r="12" spans="1:14" ht="16.5" customHeight="1" x14ac:dyDescent="0.3">
      <c r="A12" s="272" t="s">
        <v>148</v>
      </c>
      <c r="B12" s="272"/>
      <c r="C12" s="272"/>
      <c r="D12" s="272"/>
      <c r="E12" s="272"/>
      <c r="F12" s="205"/>
      <c r="G12" s="205"/>
      <c r="H12" s="114"/>
      <c r="J12" s="115"/>
      <c r="L12" s="114"/>
      <c r="N12" s="115"/>
    </row>
    <row r="13" spans="1:14" ht="16.5" customHeight="1" x14ac:dyDescent="0.3">
      <c r="A13" s="273" t="s">
        <v>149</v>
      </c>
      <c r="B13" s="273"/>
      <c r="C13" s="273"/>
      <c r="D13" s="273"/>
      <c r="E13" s="273"/>
      <c r="F13" s="207"/>
      <c r="G13" s="207"/>
      <c r="H13" s="114">
        <v>48445415</v>
      </c>
      <c r="J13" s="115">
        <v>34317521</v>
      </c>
      <c r="L13" s="208">
        <v>45822988</v>
      </c>
      <c r="N13" s="206">
        <v>35424176</v>
      </c>
    </row>
    <row r="14" spans="1:14" ht="16.5" customHeight="1" x14ac:dyDescent="0.3">
      <c r="A14" s="276" t="s">
        <v>150</v>
      </c>
      <c r="B14" s="276"/>
      <c r="C14" s="276"/>
      <c r="D14" s="276"/>
      <c r="E14" s="276"/>
      <c r="F14" s="209"/>
      <c r="G14" s="209"/>
      <c r="H14" s="114"/>
      <c r="J14" s="115"/>
      <c r="L14" s="208"/>
    </row>
    <row r="15" spans="1:14" ht="16.5" customHeight="1" x14ac:dyDescent="0.3">
      <c r="B15" s="108" t="s">
        <v>151</v>
      </c>
      <c r="F15" s="59"/>
      <c r="H15" s="114">
        <v>366020</v>
      </c>
      <c r="I15" s="210"/>
      <c r="J15" s="115">
        <v>366020</v>
      </c>
      <c r="K15" s="210"/>
      <c r="L15" s="211">
        <v>366020</v>
      </c>
      <c r="M15" s="210"/>
      <c r="N15" s="212">
        <v>366020</v>
      </c>
    </row>
    <row r="16" spans="1:14" ht="16.5" customHeight="1" x14ac:dyDescent="0.3">
      <c r="B16" s="108" t="s">
        <v>152</v>
      </c>
      <c r="C16" s="214"/>
      <c r="D16" s="214"/>
      <c r="E16" s="214"/>
      <c r="H16" s="213"/>
      <c r="I16" s="108"/>
      <c r="J16" s="108"/>
      <c r="K16" s="108"/>
      <c r="L16" s="213"/>
      <c r="M16" s="108"/>
      <c r="N16" s="108"/>
    </row>
    <row r="17" spans="1:14" ht="16.5" customHeight="1" x14ac:dyDescent="0.3">
      <c r="C17" s="108" t="s">
        <v>153</v>
      </c>
      <c r="D17" s="214"/>
      <c r="E17" s="214"/>
      <c r="F17" s="59">
        <v>9</v>
      </c>
      <c r="G17" s="214"/>
      <c r="H17" s="114">
        <v>1137920</v>
      </c>
      <c r="I17" s="210"/>
      <c r="J17" s="115">
        <v>1098266</v>
      </c>
      <c r="K17" s="210"/>
      <c r="L17" s="211">
        <v>1129887</v>
      </c>
      <c r="M17" s="210"/>
      <c r="N17" s="212">
        <v>1097654</v>
      </c>
    </row>
    <row r="18" spans="1:14" ht="16.5" customHeight="1" x14ac:dyDescent="0.3">
      <c r="B18" s="108" t="s">
        <v>154</v>
      </c>
      <c r="F18" s="59"/>
      <c r="H18" s="114">
        <v>356850</v>
      </c>
      <c r="I18" s="210"/>
      <c r="J18" s="115">
        <v>359686</v>
      </c>
      <c r="K18" s="210"/>
      <c r="L18" s="211">
        <v>356850</v>
      </c>
      <c r="M18" s="210"/>
      <c r="N18" s="212">
        <v>359686</v>
      </c>
    </row>
    <row r="19" spans="1:14" ht="16.5" customHeight="1" x14ac:dyDescent="0.3">
      <c r="B19" s="108" t="s">
        <v>155</v>
      </c>
      <c r="F19" s="59"/>
      <c r="H19" s="114">
        <v>289987</v>
      </c>
      <c r="I19" s="210"/>
      <c r="J19" s="115">
        <v>285756</v>
      </c>
      <c r="K19" s="210"/>
      <c r="L19" s="211">
        <v>236374</v>
      </c>
      <c r="M19" s="210"/>
      <c r="N19" s="212">
        <v>228588</v>
      </c>
    </row>
    <row r="20" spans="1:14" ht="16.5" customHeight="1" x14ac:dyDescent="0.3">
      <c r="B20" s="108" t="s">
        <v>156</v>
      </c>
      <c r="F20" s="59"/>
      <c r="H20" s="114">
        <v>-1499</v>
      </c>
      <c r="I20" s="210"/>
      <c r="J20" s="115">
        <v>-499</v>
      </c>
      <c r="K20" s="210"/>
      <c r="L20" s="211">
        <v>-1499</v>
      </c>
      <c r="M20" s="210"/>
      <c r="N20" s="212">
        <v>-499</v>
      </c>
    </row>
    <row r="21" spans="1:14" ht="16.5" customHeight="1" x14ac:dyDescent="0.3">
      <c r="B21" s="108" t="s">
        <v>157</v>
      </c>
      <c r="H21" s="213"/>
      <c r="I21" s="108"/>
      <c r="J21" s="108"/>
      <c r="K21" s="108"/>
      <c r="L21" s="213"/>
      <c r="M21" s="108"/>
      <c r="N21" s="108"/>
    </row>
    <row r="22" spans="1:14" ht="16.5" customHeight="1" x14ac:dyDescent="0.3">
      <c r="C22" s="108" t="s">
        <v>158</v>
      </c>
      <c r="F22" s="59"/>
      <c r="H22" s="114">
        <v>14</v>
      </c>
      <c r="I22" s="210"/>
      <c r="J22" s="115">
        <v>59386</v>
      </c>
      <c r="K22" s="210"/>
      <c r="L22" s="211">
        <v>14</v>
      </c>
      <c r="M22" s="210"/>
      <c r="N22" s="212">
        <v>59386</v>
      </c>
    </row>
    <row r="23" spans="1:14" ht="16.5" customHeight="1" x14ac:dyDescent="0.3">
      <c r="B23" s="277" t="s">
        <v>159</v>
      </c>
      <c r="C23" s="277"/>
      <c r="D23" s="277"/>
      <c r="E23" s="277"/>
      <c r="F23" s="59"/>
      <c r="G23" s="214"/>
      <c r="H23" s="114">
        <v>-1422</v>
      </c>
      <c r="I23" s="210"/>
      <c r="J23" s="115">
        <v>-12528</v>
      </c>
      <c r="K23" s="210"/>
      <c r="L23" s="211">
        <v>-1317148</v>
      </c>
      <c r="M23" s="210"/>
      <c r="N23" s="212">
        <v>-209744</v>
      </c>
    </row>
    <row r="24" spans="1:14" ht="16.5" customHeight="1" x14ac:dyDescent="0.3">
      <c r="A24" s="209"/>
      <c r="B24" s="108" t="s">
        <v>93</v>
      </c>
      <c r="F24" s="214"/>
      <c r="G24" s="214"/>
      <c r="H24" s="116">
        <v>1089297</v>
      </c>
      <c r="I24" s="212"/>
      <c r="J24" s="117">
        <v>44622</v>
      </c>
      <c r="K24" s="212"/>
      <c r="L24" s="215">
        <v>1086001</v>
      </c>
      <c r="M24" s="212"/>
      <c r="N24" s="216">
        <v>44622</v>
      </c>
    </row>
    <row r="25" spans="1:14" ht="16.5" customHeight="1" x14ac:dyDescent="0.3">
      <c r="A25" s="209"/>
      <c r="B25" s="209"/>
      <c r="C25" s="209"/>
      <c r="D25" s="209"/>
      <c r="E25" s="209"/>
      <c r="F25" s="209"/>
      <c r="G25" s="209"/>
      <c r="H25" s="114"/>
      <c r="J25" s="115"/>
      <c r="L25" s="208"/>
    </row>
    <row r="26" spans="1:14" ht="16.5" customHeight="1" x14ac:dyDescent="0.3">
      <c r="A26" s="209"/>
      <c r="C26" s="209"/>
      <c r="D26" s="209"/>
      <c r="E26" s="209"/>
      <c r="F26" s="209"/>
      <c r="G26" s="209"/>
      <c r="H26" s="114">
        <f>SUM(H13:H24)</f>
        <v>51682582</v>
      </c>
      <c r="J26" s="115">
        <f>SUM(J13:J24)</f>
        <v>36518230</v>
      </c>
      <c r="L26" s="208">
        <f>SUM(L13:L24)</f>
        <v>47679487</v>
      </c>
      <c r="N26" s="206">
        <f>SUM(N13:N24)</f>
        <v>37369889</v>
      </c>
    </row>
    <row r="27" spans="1:14" ht="16.5" customHeight="1" x14ac:dyDescent="0.3">
      <c r="A27" s="276" t="s">
        <v>160</v>
      </c>
      <c r="B27" s="276"/>
      <c r="C27" s="276"/>
      <c r="D27" s="276"/>
      <c r="E27" s="276"/>
      <c r="F27" s="209"/>
      <c r="G27" s="209"/>
      <c r="H27" s="114"/>
      <c r="J27" s="115"/>
      <c r="L27" s="208"/>
    </row>
    <row r="28" spans="1:14" ht="16.5" customHeight="1" x14ac:dyDescent="0.3">
      <c r="A28" s="209"/>
      <c r="B28" s="214" t="s">
        <v>161</v>
      </c>
      <c r="C28" s="209"/>
      <c r="D28" s="209"/>
      <c r="E28" s="209"/>
      <c r="F28" s="209"/>
      <c r="G28" s="209"/>
      <c r="H28" s="114"/>
      <c r="J28" s="115"/>
      <c r="L28" s="208"/>
    </row>
    <row r="29" spans="1:14" ht="16.5" customHeight="1" x14ac:dyDescent="0.3">
      <c r="C29" s="217" t="s">
        <v>162</v>
      </c>
      <c r="H29" s="114">
        <v>27766704</v>
      </c>
      <c r="I29" s="212"/>
      <c r="J29" s="115">
        <v>-1201917</v>
      </c>
      <c r="K29" s="212"/>
      <c r="L29" s="211">
        <v>27723645</v>
      </c>
      <c r="M29" s="212"/>
      <c r="N29" s="212">
        <v>-1227241</v>
      </c>
    </row>
    <row r="30" spans="1:14" ht="16.5" customHeight="1" x14ac:dyDescent="0.3">
      <c r="C30" s="108" t="s">
        <v>163</v>
      </c>
      <c r="H30" s="114">
        <v>29407853</v>
      </c>
      <c r="I30" s="212"/>
      <c r="J30" s="115">
        <v>-44602394</v>
      </c>
      <c r="K30" s="212"/>
      <c r="L30" s="211">
        <v>47974786</v>
      </c>
      <c r="M30" s="212"/>
      <c r="N30" s="212">
        <v>-44257188</v>
      </c>
    </row>
    <row r="31" spans="1:14" ht="16.5" customHeight="1" x14ac:dyDescent="0.3">
      <c r="C31" s="217" t="s">
        <v>20</v>
      </c>
      <c r="H31" s="114">
        <v>-35500000</v>
      </c>
      <c r="I31" s="212"/>
      <c r="J31" s="115">
        <v>-8752714</v>
      </c>
      <c r="K31" s="212"/>
      <c r="L31" s="211">
        <v>-35500000</v>
      </c>
      <c r="M31" s="212"/>
      <c r="N31" s="212">
        <v>-9230624</v>
      </c>
    </row>
    <row r="32" spans="1:14" ht="16.5" customHeight="1" x14ac:dyDescent="0.3">
      <c r="C32" s="217" t="s">
        <v>26</v>
      </c>
      <c r="H32" s="114">
        <v>0</v>
      </c>
      <c r="I32" s="212"/>
      <c r="J32" s="115">
        <v>-63274150</v>
      </c>
      <c r="K32" s="212"/>
      <c r="L32" s="211">
        <v>0</v>
      </c>
      <c r="M32" s="212"/>
      <c r="N32" s="212">
        <v>-63274150</v>
      </c>
    </row>
    <row r="33" spans="1:14" ht="16.5" customHeight="1" x14ac:dyDescent="0.3">
      <c r="C33" s="217" t="s">
        <v>32</v>
      </c>
      <c r="H33" s="114">
        <v>-473516</v>
      </c>
      <c r="I33" s="212"/>
      <c r="J33" s="115">
        <v>545524</v>
      </c>
      <c r="K33" s="212"/>
      <c r="L33" s="211">
        <v>-490047</v>
      </c>
      <c r="M33" s="212"/>
      <c r="N33" s="212">
        <v>545524</v>
      </c>
    </row>
    <row r="34" spans="1:14" ht="16.5" customHeight="1" x14ac:dyDescent="0.3">
      <c r="B34" s="108" t="s">
        <v>164</v>
      </c>
      <c r="H34" s="114"/>
      <c r="I34" s="212"/>
      <c r="J34" s="115"/>
      <c r="K34" s="212"/>
      <c r="L34" s="211"/>
      <c r="M34" s="212"/>
      <c r="N34" s="212"/>
    </row>
    <row r="35" spans="1:14" ht="16.5" customHeight="1" x14ac:dyDescent="0.3">
      <c r="B35" s="218"/>
      <c r="C35" s="108" t="s">
        <v>40</v>
      </c>
      <c r="H35" s="114">
        <v>8001896</v>
      </c>
      <c r="I35" s="212"/>
      <c r="J35" s="115">
        <v>5168769</v>
      </c>
      <c r="K35" s="212"/>
      <c r="L35" s="211">
        <v>-1955722</v>
      </c>
      <c r="M35" s="212"/>
      <c r="N35" s="212">
        <v>8188782</v>
      </c>
    </row>
    <row r="36" spans="1:14" ht="16.5" customHeight="1" x14ac:dyDescent="0.3">
      <c r="B36" s="218"/>
      <c r="C36" s="108" t="s">
        <v>43</v>
      </c>
      <c r="H36" s="114">
        <v>1801517</v>
      </c>
      <c r="I36" s="212"/>
      <c r="J36" s="115">
        <v>527813</v>
      </c>
      <c r="K36" s="212"/>
      <c r="L36" s="211">
        <v>1278541</v>
      </c>
      <c r="M36" s="212"/>
      <c r="N36" s="212">
        <v>551898</v>
      </c>
    </row>
    <row r="37" spans="1:14" ht="16.5" customHeight="1" x14ac:dyDescent="0.3">
      <c r="B37" s="218"/>
      <c r="C37" s="217" t="s">
        <v>165</v>
      </c>
      <c r="H37" s="116">
        <v>0</v>
      </c>
      <c r="I37" s="212"/>
      <c r="J37" s="117">
        <v>-1621706</v>
      </c>
      <c r="K37" s="212"/>
      <c r="L37" s="215">
        <v>0</v>
      </c>
      <c r="M37" s="212"/>
      <c r="N37" s="216">
        <v>-1621706</v>
      </c>
    </row>
    <row r="38" spans="1:14" ht="16.5" customHeight="1" x14ac:dyDescent="0.3">
      <c r="A38" s="209"/>
      <c r="B38" s="209"/>
      <c r="H38" s="114"/>
      <c r="J38" s="115"/>
      <c r="L38" s="208"/>
    </row>
    <row r="39" spans="1:14" ht="16.5" customHeight="1" x14ac:dyDescent="0.3">
      <c r="A39" s="108" t="s">
        <v>166</v>
      </c>
      <c r="H39" s="114">
        <f>SUM(H26:H37)</f>
        <v>82687036</v>
      </c>
      <c r="J39" s="115">
        <f>SUM(J26:J37)</f>
        <v>-76692545</v>
      </c>
      <c r="L39" s="208">
        <f>SUM(L26:L37)</f>
        <v>86710690</v>
      </c>
      <c r="N39" s="206">
        <f>SUM(N26:N37)</f>
        <v>-72954816</v>
      </c>
    </row>
    <row r="40" spans="1:14" ht="16.5" customHeight="1" x14ac:dyDescent="0.3">
      <c r="B40" s="217" t="s">
        <v>167</v>
      </c>
      <c r="H40" s="114">
        <v>3675</v>
      </c>
      <c r="I40" s="212"/>
      <c r="J40" s="115">
        <v>21069</v>
      </c>
      <c r="K40" s="212"/>
      <c r="L40" s="211">
        <v>766474</v>
      </c>
      <c r="M40" s="212"/>
      <c r="N40" s="212">
        <v>190056</v>
      </c>
    </row>
    <row r="41" spans="1:14" ht="16.5" customHeight="1" x14ac:dyDescent="0.3">
      <c r="B41" s="217" t="s">
        <v>168</v>
      </c>
      <c r="H41" s="114">
        <v>-12209211</v>
      </c>
      <c r="I41" s="210"/>
      <c r="J41" s="115">
        <v>-7045058</v>
      </c>
      <c r="K41" s="210"/>
      <c r="L41" s="219">
        <v>-11575412</v>
      </c>
      <c r="M41" s="210"/>
      <c r="N41" s="220">
        <v>-7197806</v>
      </c>
    </row>
    <row r="42" spans="1:14" ht="16.5" customHeight="1" x14ac:dyDescent="0.3">
      <c r="B42" s="217" t="s">
        <v>169</v>
      </c>
      <c r="H42" s="116">
        <v>-3018497</v>
      </c>
      <c r="I42" s="210"/>
      <c r="J42" s="117">
        <v>-2187611</v>
      </c>
      <c r="K42" s="210"/>
      <c r="L42" s="221">
        <v>-2786478</v>
      </c>
      <c r="M42" s="210"/>
      <c r="N42" s="222">
        <v>-2167434</v>
      </c>
    </row>
    <row r="43" spans="1:14" ht="16.5" customHeight="1" x14ac:dyDescent="0.3">
      <c r="A43" s="209"/>
      <c r="B43" s="209"/>
      <c r="H43" s="114"/>
      <c r="J43" s="115"/>
      <c r="L43" s="208"/>
    </row>
    <row r="44" spans="1:14" ht="16.5" customHeight="1" x14ac:dyDescent="0.3">
      <c r="A44" s="193" t="s">
        <v>170</v>
      </c>
      <c r="B44" s="193"/>
      <c r="C44" s="193"/>
      <c r="D44" s="193"/>
      <c r="E44" s="193"/>
      <c r="F44" s="223"/>
      <c r="G44" s="223"/>
      <c r="H44" s="114"/>
      <c r="I44" s="108"/>
      <c r="J44" s="108"/>
      <c r="K44" s="108"/>
      <c r="L44" s="208"/>
      <c r="M44" s="108"/>
      <c r="N44" s="108"/>
    </row>
    <row r="45" spans="1:14" ht="16.5" customHeight="1" x14ac:dyDescent="0.3">
      <c r="A45" s="193"/>
      <c r="B45" s="193" t="s">
        <v>171</v>
      </c>
      <c r="C45" s="193"/>
      <c r="D45" s="193"/>
      <c r="E45" s="193"/>
      <c r="F45" s="223"/>
      <c r="G45" s="223"/>
      <c r="H45" s="116">
        <f>SUM(H39:H42)</f>
        <v>67463003</v>
      </c>
      <c r="J45" s="117">
        <f>SUM(J39:J42)</f>
        <v>-85904145</v>
      </c>
      <c r="L45" s="224">
        <f>SUM(L39:L42)</f>
        <v>73115274</v>
      </c>
      <c r="N45" s="225">
        <f>SUM(N39:N42)</f>
        <v>-82130000</v>
      </c>
    </row>
    <row r="46" spans="1:14" ht="16.5" customHeight="1" x14ac:dyDescent="0.3">
      <c r="A46" s="223"/>
      <c r="B46" s="223"/>
      <c r="C46" s="223"/>
      <c r="D46" s="223"/>
      <c r="E46" s="223"/>
      <c r="F46" s="223"/>
      <c r="G46" s="223"/>
    </row>
    <row r="47" spans="1:14" ht="17.25" customHeight="1" x14ac:dyDescent="0.3">
      <c r="A47" s="223"/>
      <c r="B47" s="223"/>
      <c r="C47" s="223"/>
      <c r="D47" s="223"/>
      <c r="E47" s="223"/>
      <c r="F47" s="223"/>
      <c r="G47" s="223"/>
    </row>
    <row r="48" spans="1:14" ht="23.25" customHeight="1" x14ac:dyDescent="0.3">
      <c r="A48" s="223"/>
      <c r="B48" s="223"/>
      <c r="C48" s="223"/>
      <c r="D48" s="223"/>
      <c r="E48" s="223"/>
      <c r="F48" s="223"/>
      <c r="G48" s="223"/>
    </row>
    <row r="49" spans="1:14" ht="12" customHeight="1" x14ac:dyDescent="0.3">
      <c r="A49" s="223"/>
      <c r="B49" s="223"/>
      <c r="C49" s="223"/>
      <c r="D49" s="223"/>
      <c r="E49" s="223"/>
      <c r="F49" s="223"/>
      <c r="G49" s="223"/>
    </row>
    <row r="50" spans="1:14" ht="21.9" customHeight="1" x14ac:dyDescent="0.3">
      <c r="A50" s="226" t="str">
        <f>'Equity Com 7'!A32</f>
        <v>The accompanying notes form part of this interim financial information.</v>
      </c>
      <c r="B50" s="259"/>
      <c r="C50" s="259"/>
      <c r="D50" s="259"/>
      <c r="E50" s="259"/>
      <c r="F50" s="259"/>
      <c r="G50" s="259"/>
      <c r="H50" s="225"/>
      <c r="I50" s="225"/>
      <c r="J50" s="225"/>
      <c r="K50" s="225"/>
      <c r="L50" s="225"/>
      <c r="M50" s="225"/>
      <c r="N50" s="225"/>
    </row>
    <row r="51" spans="1:14" ht="16.5" customHeight="1" x14ac:dyDescent="0.3">
      <c r="A51" s="1" t="s">
        <v>0</v>
      </c>
      <c r="B51" s="193"/>
      <c r="C51" s="193"/>
      <c r="D51" s="193"/>
    </row>
    <row r="52" spans="1:14" ht="16.5" customHeight="1" x14ac:dyDescent="0.3">
      <c r="A52" s="193" t="s">
        <v>172</v>
      </c>
      <c r="B52" s="193"/>
      <c r="C52" s="193"/>
      <c r="D52" s="193"/>
    </row>
    <row r="53" spans="1:14" ht="16.5" customHeight="1" x14ac:dyDescent="0.3">
      <c r="A53" s="194" t="s">
        <v>86</v>
      </c>
      <c r="B53" s="194"/>
      <c r="C53" s="194"/>
      <c r="D53" s="194"/>
      <c r="E53" s="259"/>
      <c r="F53" s="259"/>
      <c r="G53" s="259"/>
      <c r="H53" s="225"/>
      <c r="I53" s="225"/>
      <c r="J53" s="225"/>
      <c r="K53" s="225"/>
      <c r="L53" s="225"/>
      <c r="M53" s="225"/>
      <c r="N53" s="225"/>
    </row>
    <row r="54" spans="1:14" ht="15.9" customHeight="1" x14ac:dyDescent="0.3">
      <c r="A54" s="193"/>
      <c r="B54" s="193"/>
      <c r="C54" s="193"/>
      <c r="D54" s="193"/>
    </row>
    <row r="55" spans="1:14" ht="15.9" customHeight="1" x14ac:dyDescent="0.3"/>
    <row r="56" spans="1:14" ht="15.9" customHeight="1" x14ac:dyDescent="0.3">
      <c r="H56" s="275" t="s">
        <v>3</v>
      </c>
      <c r="I56" s="275"/>
      <c r="J56" s="275"/>
      <c r="K56" s="195"/>
      <c r="L56" s="275" t="s">
        <v>4</v>
      </c>
      <c r="M56" s="275"/>
      <c r="N56" s="275"/>
    </row>
    <row r="57" spans="1:14" ht="15.9" customHeight="1" x14ac:dyDescent="0.3">
      <c r="H57" s="274" t="s">
        <v>5</v>
      </c>
      <c r="I57" s="274"/>
      <c r="J57" s="274"/>
      <c r="K57" s="196"/>
      <c r="L57" s="274" t="s">
        <v>5</v>
      </c>
      <c r="M57" s="274"/>
      <c r="N57" s="274"/>
    </row>
    <row r="58" spans="1:14" ht="15.9" customHeight="1" x14ac:dyDescent="0.3">
      <c r="A58" s="193"/>
      <c r="B58" s="193"/>
      <c r="C58" s="193"/>
      <c r="D58" s="193"/>
      <c r="E58" s="193"/>
      <c r="F58" s="193"/>
      <c r="G58" s="193"/>
      <c r="H58" s="6" t="s">
        <v>6</v>
      </c>
      <c r="I58" s="197"/>
      <c r="J58" s="6" t="s">
        <v>6</v>
      </c>
      <c r="K58" s="40"/>
      <c r="L58" s="198" t="s">
        <v>6</v>
      </c>
      <c r="M58" s="110"/>
      <c r="N58" s="198" t="s">
        <v>6</v>
      </c>
    </row>
    <row r="59" spans="1:14" ht="15.9" customHeight="1" x14ac:dyDescent="0.3">
      <c r="H59" s="111">
        <v>2022</v>
      </c>
      <c r="I59" s="112"/>
      <c r="J59" s="111">
        <v>2021</v>
      </c>
      <c r="K59" s="112"/>
      <c r="L59" s="111">
        <v>2022</v>
      </c>
      <c r="M59" s="112"/>
      <c r="N59" s="111">
        <v>2021</v>
      </c>
    </row>
    <row r="60" spans="1:14" ht="15.9" customHeight="1" x14ac:dyDescent="0.3">
      <c r="F60" s="199" t="s">
        <v>10</v>
      </c>
      <c r="H60" s="227" t="s">
        <v>11</v>
      </c>
      <c r="I60" s="228"/>
      <c r="J60" s="227" t="s">
        <v>11</v>
      </c>
      <c r="K60" s="228"/>
      <c r="L60" s="227" t="s">
        <v>11</v>
      </c>
      <c r="M60" s="229"/>
      <c r="N60" s="227" t="s">
        <v>11</v>
      </c>
    </row>
    <row r="61" spans="1:14" ht="15.9" customHeight="1" x14ac:dyDescent="0.3">
      <c r="A61" s="230" t="s">
        <v>173</v>
      </c>
      <c r="B61" s="230"/>
      <c r="H61" s="114"/>
      <c r="I61" s="231"/>
      <c r="J61" s="115"/>
      <c r="K61" s="231"/>
      <c r="L61" s="232"/>
      <c r="M61" s="231"/>
      <c r="N61" s="231"/>
    </row>
    <row r="62" spans="1:14" ht="15.9" customHeight="1" x14ac:dyDescent="0.3">
      <c r="A62" s="233" t="s">
        <v>174</v>
      </c>
      <c r="B62" s="233"/>
      <c r="F62" s="59"/>
      <c r="H62" s="114" t="s">
        <v>175</v>
      </c>
      <c r="J62" s="115">
        <v>8266320</v>
      </c>
      <c r="L62" s="208">
        <v>0</v>
      </c>
      <c r="N62" s="206">
        <v>7858200</v>
      </c>
    </row>
    <row r="63" spans="1:14" ht="15.9" customHeight="1" x14ac:dyDescent="0.3">
      <c r="A63" s="233" t="s">
        <v>176</v>
      </c>
      <c r="B63" s="233"/>
      <c r="H63" s="114"/>
      <c r="J63" s="115"/>
      <c r="L63" s="208"/>
    </row>
    <row r="64" spans="1:14" ht="15.9" customHeight="1" x14ac:dyDescent="0.3">
      <c r="A64" s="233"/>
      <c r="B64" s="233" t="s">
        <v>177</v>
      </c>
      <c r="H64" s="114" t="s">
        <v>175</v>
      </c>
      <c r="J64" s="115">
        <v>-7917150</v>
      </c>
      <c r="L64" s="208">
        <v>0</v>
      </c>
      <c r="N64" s="206">
        <v>-7917150</v>
      </c>
    </row>
    <row r="65" spans="1:14" ht="15.9" customHeight="1" x14ac:dyDescent="0.3">
      <c r="A65" s="233" t="s">
        <v>178</v>
      </c>
      <c r="B65" s="233"/>
      <c r="F65" s="59"/>
      <c r="H65" s="114">
        <v>-428843</v>
      </c>
      <c r="J65" s="115">
        <v>-119438</v>
      </c>
      <c r="L65" s="208">
        <v>-428843</v>
      </c>
      <c r="N65" s="206">
        <v>-119438</v>
      </c>
    </row>
    <row r="66" spans="1:14" ht="15.9" customHeight="1" x14ac:dyDescent="0.3">
      <c r="A66" s="233" t="s">
        <v>179</v>
      </c>
      <c r="B66" s="233"/>
      <c r="F66" s="59"/>
      <c r="H66" s="114">
        <v>1500</v>
      </c>
      <c r="J66" s="115">
        <v>500</v>
      </c>
      <c r="L66" s="208">
        <v>1500</v>
      </c>
      <c r="N66" s="206">
        <v>500</v>
      </c>
    </row>
    <row r="67" spans="1:14" ht="15.9" customHeight="1" x14ac:dyDescent="0.3">
      <c r="A67" s="233" t="s">
        <v>180</v>
      </c>
      <c r="B67" s="230"/>
      <c r="F67" s="59"/>
      <c r="H67" s="116">
        <v>0</v>
      </c>
      <c r="J67" s="117">
        <v>0</v>
      </c>
      <c r="L67" s="224">
        <v>-25000000</v>
      </c>
      <c r="N67" s="225">
        <v>0</v>
      </c>
    </row>
    <row r="68" spans="1:14" ht="6" customHeight="1" x14ac:dyDescent="0.3">
      <c r="H68" s="114"/>
      <c r="I68" s="234"/>
      <c r="J68" s="115"/>
      <c r="K68" s="234"/>
      <c r="L68" s="235"/>
      <c r="M68" s="234"/>
      <c r="N68" s="234"/>
    </row>
    <row r="69" spans="1:14" ht="15.9" customHeight="1" x14ac:dyDescent="0.3">
      <c r="A69" s="230" t="s">
        <v>181</v>
      </c>
      <c r="B69" s="233"/>
      <c r="H69" s="213"/>
      <c r="I69" s="108"/>
      <c r="J69" s="108"/>
      <c r="K69" s="108"/>
      <c r="L69" s="213"/>
      <c r="M69" s="108"/>
      <c r="N69" s="108"/>
    </row>
    <row r="70" spans="1:14" ht="15.9" customHeight="1" x14ac:dyDescent="0.3">
      <c r="A70" s="230"/>
      <c r="B70" s="230" t="s">
        <v>182</v>
      </c>
      <c r="H70" s="116">
        <f>SUM(H62:H67)</f>
        <v>-427343</v>
      </c>
      <c r="J70" s="117">
        <f>SUM(J62:J67)</f>
        <v>230232</v>
      </c>
      <c r="L70" s="224">
        <f>SUM(L62:L67)</f>
        <v>-25427343</v>
      </c>
      <c r="N70" s="225">
        <f>SUM(N62:N67)</f>
        <v>-177888</v>
      </c>
    </row>
    <row r="71" spans="1:14" ht="9.9" customHeight="1" x14ac:dyDescent="0.3">
      <c r="H71" s="114"/>
      <c r="J71" s="115"/>
      <c r="L71" s="208"/>
    </row>
    <row r="72" spans="1:14" ht="15.9" customHeight="1" x14ac:dyDescent="0.3">
      <c r="A72" s="230" t="s">
        <v>183</v>
      </c>
      <c r="B72" s="230"/>
      <c r="H72" s="114"/>
      <c r="J72" s="115"/>
      <c r="L72" s="208"/>
    </row>
    <row r="73" spans="1:14" ht="15.9" customHeight="1" x14ac:dyDescent="0.3">
      <c r="A73" s="108" t="s">
        <v>184</v>
      </c>
      <c r="H73" s="114"/>
      <c r="J73" s="115"/>
      <c r="L73" s="208"/>
    </row>
    <row r="74" spans="1:14" ht="15.9" customHeight="1" x14ac:dyDescent="0.3">
      <c r="B74" s="108" t="s">
        <v>185</v>
      </c>
      <c r="F74" s="59">
        <v>11</v>
      </c>
      <c r="H74" s="114">
        <v>40000000</v>
      </c>
      <c r="J74" s="115">
        <v>40000000</v>
      </c>
      <c r="L74" s="208">
        <v>40000000</v>
      </c>
      <c r="N74" s="206">
        <v>40000000</v>
      </c>
    </row>
    <row r="75" spans="1:14" ht="15.9" customHeight="1" x14ac:dyDescent="0.3">
      <c r="A75" s="108" t="s">
        <v>186</v>
      </c>
      <c r="H75" s="114"/>
      <c r="J75" s="115"/>
      <c r="L75" s="208"/>
    </row>
    <row r="76" spans="1:14" ht="15.9" customHeight="1" x14ac:dyDescent="0.3">
      <c r="B76" s="108" t="s">
        <v>42</v>
      </c>
      <c r="F76" s="59">
        <v>11</v>
      </c>
      <c r="H76" s="114">
        <v>-89747945</v>
      </c>
      <c r="J76" s="115">
        <v>-30000000</v>
      </c>
      <c r="L76" s="208">
        <v>-89747945</v>
      </c>
      <c r="N76" s="206">
        <v>-30000000</v>
      </c>
    </row>
    <row r="77" spans="1:14" ht="15.9" customHeight="1" x14ac:dyDescent="0.3">
      <c r="A77" s="108" t="s">
        <v>187</v>
      </c>
      <c r="F77" s="59"/>
      <c r="H77" s="114"/>
      <c r="J77" s="115"/>
      <c r="L77" s="208"/>
    </row>
    <row r="78" spans="1:14" ht="15.9" customHeight="1" x14ac:dyDescent="0.3">
      <c r="B78" s="108" t="s">
        <v>42</v>
      </c>
      <c r="F78" s="59">
        <v>11</v>
      </c>
      <c r="H78" s="114">
        <v>204097065</v>
      </c>
      <c r="J78" s="115">
        <v>182910411</v>
      </c>
      <c r="L78" s="208">
        <v>186336685</v>
      </c>
      <c r="N78" s="206">
        <v>182910411</v>
      </c>
    </row>
    <row r="79" spans="1:14" ht="15.9" customHeight="1" x14ac:dyDescent="0.3">
      <c r="A79" s="108" t="s">
        <v>188</v>
      </c>
      <c r="F79" s="59"/>
      <c r="H79" s="114"/>
      <c r="J79" s="115"/>
      <c r="L79" s="208"/>
    </row>
    <row r="80" spans="1:14" ht="15.9" customHeight="1" x14ac:dyDescent="0.3">
      <c r="B80" s="108" t="s">
        <v>42</v>
      </c>
      <c r="F80" s="59">
        <v>11</v>
      </c>
      <c r="H80" s="114">
        <v>-190744434</v>
      </c>
      <c r="J80" s="115">
        <v>-134677300</v>
      </c>
      <c r="L80" s="208">
        <v>-176582734</v>
      </c>
      <c r="N80" s="206">
        <v>-134677300</v>
      </c>
    </row>
    <row r="81" spans="1:14" ht="15.9" customHeight="1" x14ac:dyDescent="0.3">
      <c r="A81" s="108" t="s">
        <v>189</v>
      </c>
      <c r="F81" s="59"/>
      <c r="H81" s="236"/>
      <c r="I81" s="108"/>
      <c r="J81" s="108"/>
      <c r="K81" s="108"/>
      <c r="L81" s="236"/>
      <c r="M81" s="108"/>
      <c r="N81" s="108"/>
    </row>
    <row r="82" spans="1:14" ht="15.9" customHeight="1" x14ac:dyDescent="0.3">
      <c r="B82" s="108" t="s">
        <v>190</v>
      </c>
      <c r="F82" s="59"/>
      <c r="H82" s="116">
        <v>-357715</v>
      </c>
      <c r="J82" s="117">
        <v>-336492</v>
      </c>
      <c r="L82" s="224">
        <v>-351909</v>
      </c>
      <c r="N82" s="225">
        <v>-336492</v>
      </c>
    </row>
    <row r="83" spans="1:14" ht="6" customHeight="1" x14ac:dyDescent="0.3">
      <c r="A83" s="233"/>
      <c r="B83" s="233"/>
      <c r="H83" s="114"/>
      <c r="J83" s="115"/>
      <c r="L83" s="235"/>
      <c r="N83" s="234"/>
    </row>
    <row r="84" spans="1:14" ht="12.6" customHeight="1" x14ac:dyDescent="0.3">
      <c r="A84" s="230" t="s">
        <v>181</v>
      </c>
      <c r="B84" s="233"/>
      <c r="H84" s="114"/>
      <c r="J84" s="115"/>
      <c r="L84" s="235"/>
      <c r="N84" s="234"/>
    </row>
    <row r="85" spans="1:14" ht="15.9" customHeight="1" x14ac:dyDescent="0.3">
      <c r="A85" s="230"/>
      <c r="B85" s="230" t="s">
        <v>191</v>
      </c>
      <c r="H85" s="116">
        <f>SUM(H73:H83)</f>
        <v>-36753029</v>
      </c>
      <c r="J85" s="117">
        <f>SUM(J73:J83)</f>
        <v>57896619</v>
      </c>
      <c r="L85" s="224">
        <f>SUM(L73:L83)</f>
        <v>-40345903</v>
      </c>
      <c r="N85" s="225">
        <f>SUM(N73:N83)</f>
        <v>57896619</v>
      </c>
    </row>
    <row r="86" spans="1:14" ht="9.9" customHeight="1" x14ac:dyDescent="0.3">
      <c r="H86" s="114"/>
      <c r="J86" s="115"/>
      <c r="L86" s="208"/>
    </row>
    <row r="87" spans="1:14" ht="15.9" customHeight="1" x14ac:dyDescent="0.3">
      <c r="A87" s="230" t="s">
        <v>192</v>
      </c>
      <c r="B87" s="230"/>
      <c r="H87" s="213"/>
      <c r="I87" s="108"/>
      <c r="J87" s="108"/>
      <c r="K87" s="108"/>
      <c r="L87" s="213"/>
      <c r="M87" s="108"/>
      <c r="N87" s="108"/>
    </row>
    <row r="88" spans="1:14" ht="15.9" customHeight="1" x14ac:dyDescent="0.3">
      <c r="A88" s="230"/>
      <c r="B88" s="230" t="s">
        <v>193</v>
      </c>
      <c r="H88" s="114">
        <f>H45+H70+H85</f>
        <v>30282631</v>
      </c>
      <c r="J88" s="115">
        <f>J45+J70+J85</f>
        <v>-27777294</v>
      </c>
      <c r="L88" s="114">
        <f>L45+L70+L85</f>
        <v>7342028</v>
      </c>
      <c r="N88" s="206">
        <v>-24411269</v>
      </c>
    </row>
    <row r="89" spans="1:14" ht="15.9" customHeight="1" x14ac:dyDescent="0.3">
      <c r="A89" s="233" t="s">
        <v>194</v>
      </c>
      <c r="B89" s="230"/>
      <c r="H89" s="114"/>
      <c r="J89" s="115"/>
      <c r="L89" s="208"/>
    </row>
    <row r="90" spans="1:14" ht="15.9" customHeight="1" x14ac:dyDescent="0.3">
      <c r="B90" s="233" t="s">
        <v>195</v>
      </c>
      <c r="H90" s="116">
        <v>125655339</v>
      </c>
      <c r="J90" s="117">
        <v>89144505</v>
      </c>
      <c r="L90" s="224">
        <v>117855994</v>
      </c>
      <c r="N90" s="225">
        <v>81030023</v>
      </c>
    </row>
    <row r="91" spans="1:14" ht="6" customHeight="1" x14ac:dyDescent="0.3">
      <c r="B91" s="237"/>
      <c r="H91" s="114"/>
      <c r="J91" s="115"/>
      <c r="L91" s="208"/>
    </row>
    <row r="92" spans="1:14" ht="15.9" customHeight="1" x14ac:dyDescent="0.3">
      <c r="A92" s="230" t="s">
        <v>196</v>
      </c>
      <c r="B92" s="230"/>
      <c r="C92" s="193"/>
      <c r="D92" s="193"/>
      <c r="H92" s="213"/>
      <c r="I92" s="108"/>
      <c r="J92" s="108"/>
      <c r="K92" s="108"/>
      <c r="L92" s="213"/>
      <c r="M92" s="108"/>
      <c r="N92" s="108"/>
    </row>
    <row r="93" spans="1:14" ht="15.9" customHeight="1" thickBot="1" x14ac:dyDescent="0.35">
      <c r="A93" s="230"/>
      <c r="B93" s="230" t="s">
        <v>195</v>
      </c>
      <c r="C93" s="193"/>
      <c r="D93" s="193"/>
      <c r="H93" s="128">
        <f>SUM(H88:H91)</f>
        <v>155937970</v>
      </c>
      <c r="J93" s="129">
        <f>SUM(J88:J91)</f>
        <v>61367211</v>
      </c>
      <c r="L93" s="238">
        <f>SUM(L88:L91)</f>
        <v>125198022</v>
      </c>
      <c r="N93" s="239">
        <f>SUM(N88:N91)</f>
        <v>56618754</v>
      </c>
    </row>
    <row r="94" spans="1:14" ht="15.9" customHeight="1" thickTop="1" x14ac:dyDescent="0.3">
      <c r="H94" s="114"/>
      <c r="J94" s="115"/>
      <c r="L94" s="211"/>
      <c r="N94" s="212"/>
    </row>
    <row r="95" spans="1:14" ht="15.9" customHeight="1" x14ac:dyDescent="0.3">
      <c r="A95" s="193" t="s">
        <v>197</v>
      </c>
      <c r="H95" s="114"/>
      <c r="J95" s="115"/>
      <c r="L95" s="208"/>
    </row>
    <row r="96" spans="1:14" ht="15.9" customHeight="1" x14ac:dyDescent="0.3">
      <c r="A96" s="237" t="s">
        <v>198</v>
      </c>
      <c r="F96" s="59"/>
      <c r="H96" s="240"/>
      <c r="J96" s="241"/>
      <c r="L96" s="208"/>
    </row>
    <row r="97" spans="1:14" ht="15.9" customHeight="1" x14ac:dyDescent="0.3">
      <c r="A97" s="237"/>
      <c r="B97" s="108" t="s">
        <v>199</v>
      </c>
      <c r="F97" s="59">
        <v>9</v>
      </c>
      <c r="H97" s="240">
        <v>262150</v>
      </c>
      <c r="J97" s="241">
        <v>0</v>
      </c>
      <c r="L97" s="208">
        <v>0</v>
      </c>
      <c r="N97" s="206">
        <v>0</v>
      </c>
    </row>
    <row r="98" spans="1:14" ht="15.9" customHeight="1" x14ac:dyDescent="0.3">
      <c r="A98" s="237" t="s">
        <v>200</v>
      </c>
      <c r="H98" s="213"/>
      <c r="I98" s="108"/>
      <c r="J98" s="108"/>
      <c r="K98" s="108"/>
      <c r="L98" s="213"/>
      <c r="M98" s="108"/>
      <c r="N98" s="108"/>
    </row>
    <row r="99" spans="1:14" ht="15.9" customHeight="1" x14ac:dyDescent="0.3">
      <c r="A99" s="237"/>
      <c r="B99" s="108" t="s">
        <v>201</v>
      </c>
      <c r="H99" s="114">
        <v>203040</v>
      </c>
      <c r="J99" s="115">
        <v>19838</v>
      </c>
      <c r="L99" s="114">
        <v>203040</v>
      </c>
      <c r="N99" s="115">
        <v>19838</v>
      </c>
    </row>
    <row r="100" spans="1:14" ht="15.9" customHeight="1" x14ac:dyDescent="0.3">
      <c r="A100" s="237" t="s">
        <v>202</v>
      </c>
      <c r="H100" s="114"/>
      <c r="J100" s="115"/>
      <c r="L100" s="208"/>
    </row>
    <row r="101" spans="1:14" ht="15.9" customHeight="1" x14ac:dyDescent="0.3">
      <c r="A101" s="237" t="s">
        <v>203</v>
      </c>
      <c r="B101" s="108" t="s">
        <v>204</v>
      </c>
      <c r="F101" s="59"/>
      <c r="H101" s="240">
        <v>0</v>
      </c>
      <c r="J101" s="241">
        <v>3058270</v>
      </c>
      <c r="L101" s="208">
        <v>0</v>
      </c>
      <c r="N101" s="206">
        <v>3058270</v>
      </c>
    </row>
    <row r="102" spans="1:14" ht="15.9" customHeight="1" x14ac:dyDescent="0.3">
      <c r="A102" s="237" t="s">
        <v>205</v>
      </c>
      <c r="H102" s="114"/>
      <c r="J102" s="115"/>
      <c r="L102" s="208"/>
    </row>
    <row r="103" spans="1:14" ht="15.9" customHeight="1" x14ac:dyDescent="0.3">
      <c r="A103" s="237" t="s">
        <v>203</v>
      </c>
      <c r="B103" s="108" t="s">
        <v>206</v>
      </c>
      <c r="F103" s="59"/>
      <c r="H103" s="114">
        <v>18500000</v>
      </c>
      <c r="J103" s="115">
        <v>0</v>
      </c>
      <c r="L103" s="114">
        <v>18500000</v>
      </c>
      <c r="N103" s="115">
        <v>0</v>
      </c>
    </row>
    <row r="104" spans="1:14" ht="9" customHeight="1" x14ac:dyDescent="0.3">
      <c r="A104" s="237"/>
      <c r="H104" s="241"/>
      <c r="J104" s="241"/>
    </row>
    <row r="105" spans="1:14" ht="21.9" customHeight="1" x14ac:dyDescent="0.3">
      <c r="A105" s="69" t="str">
        <f>A50</f>
        <v>The accompanying notes form part of this interim financial information.</v>
      </c>
      <c r="B105" s="259"/>
      <c r="C105" s="259"/>
      <c r="D105" s="259"/>
      <c r="E105" s="259"/>
      <c r="F105" s="259"/>
      <c r="G105" s="259"/>
      <c r="H105" s="260"/>
      <c r="I105" s="260"/>
      <c r="J105" s="260"/>
      <c r="K105" s="260"/>
      <c r="L105" s="260"/>
      <c r="M105" s="260"/>
      <c r="N105" s="260"/>
    </row>
  </sheetData>
  <mergeCells count="13">
    <mergeCell ref="A12:E12"/>
    <mergeCell ref="A13:E13"/>
    <mergeCell ref="H57:J57"/>
    <mergeCell ref="L57:N57"/>
    <mergeCell ref="H6:J6"/>
    <mergeCell ref="L6:N6"/>
    <mergeCell ref="H7:J7"/>
    <mergeCell ref="L7:N7"/>
    <mergeCell ref="A14:E14"/>
    <mergeCell ref="B23:E23"/>
    <mergeCell ref="A27:E27"/>
    <mergeCell ref="H56:J56"/>
    <mergeCell ref="L56:N56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BS2-4</vt:lpstr>
      <vt:lpstr>PL 5</vt:lpstr>
      <vt:lpstr>Eqity Conso 6</vt:lpstr>
      <vt:lpstr>Equity Com 7</vt:lpstr>
      <vt:lpstr>CF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Jintana Roinak (จินตนา ร้อยนาค)</cp:lastModifiedBy>
  <cp:lastPrinted>2022-05-11T02:30:07Z</cp:lastPrinted>
  <dcterms:created xsi:type="dcterms:W3CDTF">2022-05-11T02:19:15Z</dcterms:created>
  <dcterms:modified xsi:type="dcterms:W3CDTF">2022-05-12T10:40:50Z</dcterms:modified>
</cp:coreProperties>
</file>