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1'2022\"/>
    </mc:Choice>
  </mc:AlternateContent>
  <bookViews>
    <workbookView xWindow="-120" yWindow="-120" windowWidth="21840" windowHeight="13140" activeTab="4"/>
  </bookViews>
  <sheets>
    <sheet name="BS 2-4" sheetId="1" r:id="rId1"/>
    <sheet name="PL 5" sheetId="2" r:id="rId2"/>
    <sheet name="Equity Conso 6" sheetId="3" r:id="rId3"/>
    <sheet name="Equity Com 7" sheetId="4" r:id="rId4"/>
    <sheet name="CF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3" i="5" l="1"/>
  <c r="J83" i="5"/>
  <c r="N76" i="5"/>
  <c r="L76" i="5"/>
  <c r="J76" i="5"/>
  <c r="H76" i="5"/>
  <c r="N63" i="5"/>
  <c r="L63" i="5"/>
  <c r="J63" i="5"/>
  <c r="H63" i="5"/>
  <c r="A47" i="5"/>
  <c r="A46" i="5"/>
  <c r="N23" i="5"/>
  <c r="N36" i="5" s="1"/>
  <c r="N41" i="5" s="1"/>
  <c r="L23" i="5"/>
  <c r="L36" i="5" s="1"/>
  <c r="L41" i="5" s="1"/>
  <c r="J23" i="5"/>
  <c r="J36" i="5" s="1"/>
  <c r="J41" i="5" s="1"/>
  <c r="H23" i="5"/>
  <c r="H36" i="5" s="1"/>
  <c r="H41" i="5" s="1"/>
  <c r="A3" i="5"/>
  <c r="A49" i="5" s="1"/>
  <c r="N24" i="4"/>
  <c r="L24" i="4"/>
  <c r="J24" i="4"/>
  <c r="H24" i="4"/>
  <c r="F24" i="4"/>
  <c r="D24" i="4"/>
  <c r="P22" i="4"/>
  <c r="P19" i="4"/>
  <c r="P24" i="4" s="1"/>
  <c r="N17" i="4"/>
  <c r="L17" i="4"/>
  <c r="J17" i="4"/>
  <c r="H17" i="4"/>
  <c r="F17" i="4"/>
  <c r="D17" i="4"/>
  <c r="P15" i="4"/>
  <c r="P17" i="4" s="1"/>
  <c r="A3" i="4"/>
  <c r="W26" i="3"/>
  <c r="S26" i="3"/>
  <c r="Q26" i="3"/>
  <c r="O26" i="3"/>
  <c r="M26" i="3"/>
  <c r="K26" i="3"/>
  <c r="I26" i="3"/>
  <c r="G26" i="3"/>
  <c r="E26" i="3"/>
  <c r="U24" i="3"/>
  <c r="Y24" i="3" s="1"/>
  <c r="U21" i="3"/>
  <c r="U26" i="3" s="1"/>
  <c r="W19" i="3"/>
  <c r="S19" i="3"/>
  <c r="Q19" i="3"/>
  <c r="O19" i="3"/>
  <c r="M19" i="3"/>
  <c r="K19" i="3"/>
  <c r="I19" i="3"/>
  <c r="G19" i="3"/>
  <c r="E19" i="3"/>
  <c r="Y17" i="3"/>
  <c r="U17" i="3"/>
  <c r="U14" i="3"/>
  <c r="U19" i="3" s="1"/>
  <c r="A3" i="3"/>
  <c r="L45" i="2"/>
  <c r="J45" i="2"/>
  <c r="L39" i="2"/>
  <c r="J39" i="2"/>
  <c r="L20" i="2"/>
  <c r="L23" i="2" s="1"/>
  <c r="L33" i="2" s="1"/>
  <c r="J20" i="2"/>
  <c r="J23" i="2" s="1"/>
  <c r="J33" i="2" s="1"/>
  <c r="H20" i="2"/>
  <c r="H23" i="2" s="1"/>
  <c r="L13" i="2"/>
  <c r="J13" i="2"/>
  <c r="H13" i="2"/>
  <c r="F13" i="2"/>
  <c r="F20" i="2" s="1"/>
  <c r="F23" i="2" s="1"/>
  <c r="K124" i="1"/>
  <c r="K127" i="1" s="1"/>
  <c r="I124" i="1"/>
  <c r="I127" i="1" s="1"/>
  <c r="G124" i="1"/>
  <c r="G127" i="1" s="1"/>
  <c r="E124" i="1"/>
  <c r="E127" i="1" s="1"/>
  <c r="E129" i="1" s="1"/>
  <c r="A96" i="1"/>
  <c r="A94" i="1"/>
  <c r="A93" i="1"/>
  <c r="A142" i="1" s="1"/>
  <c r="K84" i="1"/>
  <c r="I84" i="1"/>
  <c r="G84" i="1"/>
  <c r="E84" i="1"/>
  <c r="K74" i="1"/>
  <c r="K86" i="1" s="1"/>
  <c r="I74" i="1"/>
  <c r="I86" i="1" s="1"/>
  <c r="G74" i="1"/>
  <c r="G86" i="1" s="1"/>
  <c r="E74" i="1"/>
  <c r="E86" i="1" s="1"/>
  <c r="A49" i="1"/>
  <c r="A47" i="1"/>
  <c r="K37" i="1"/>
  <c r="I37" i="1"/>
  <c r="G37" i="1"/>
  <c r="E37" i="1"/>
  <c r="K22" i="1"/>
  <c r="K39" i="1" s="1"/>
  <c r="I22" i="1"/>
  <c r="I39" i="1" s="1"/>
  <c r="G22" i="1"/>
  <c r="G39" i="1" s="1"/>
  <c r="E22" i="1"/>
  <c r="E39" i="1" s="1"/>
  <c r="L79" i="5" l="1"/>
  <c r="L83" i="5" s="1"/>
  <c r="H79" i="5"/>
  <c r="H83" i="5" s="1"/>
  <c r="H39" i="2"/>
  <c r="H33" i="2"/>
  <c r="H45" i="2" s="1"/>
  <c r="G129" i="1"/>
  <c r="I129" i="1"/>
  <c r="K129" i="1"/>
  <c r="F33" i="2"/>
  <c r="F45" i="2" s="1"/>
  <c r="F39" i="2"/>
  <c r="Y14" i="3"/>
  <c r="Y19" i="3" s="1"/>
  <c r="Y21" i="3"/>
  <c r="Y26" i="3" s="1"/>
</calcChain>
</file>

<file path=xl/sharedStrings.xml><?xml version="1.0" encoding="utf-8"?>
<sst xmlns="http://schemas.openxmlformats.org/spreadsheetml/2006/main" count="367" uniqueCount="202">
  <si>
    <t>บริษัท วิลล่า คุณาลัย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</si>
  <si>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</si>
  <si>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</si>
  <si>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</si>
  <si>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</si>
  <si>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</si>
  <si>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</si>
  <si>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</si>
  <si>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</si>
  <si>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</si>
  <si>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</si>
  <si>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</si>
  <si>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</si>
  <si>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</si>
  <si>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</si>
  <si>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</si>
  <si>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</si>
  <si>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</si>
  <si>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</si>
  <si>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15 ง)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</si>
  <si>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</si>
  <si>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</si>
  <si>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</si>
  <si>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</si>
  <si>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</si>
  <si>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</si>
  <si>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</si>
  <si>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</si>
  <si>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</si>
  <si>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</si>
  <si>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</si>
  <si>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</si>
  <si>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</si>
  <si>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</si>
  <si>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</si>
  <si>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</si>
  <si>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</si>
  <si>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</si>
  <si>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</si>
  <si>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</si>
  <si>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</si>
  <si>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</si>
  <si>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</si>
  <si>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</si>
  <si>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</si>
  <si>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</si>
  <si>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</si>
  <si>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</si>
  <si>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</si>
  <si>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</si>
  <si>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</si>
  <si>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</si>
  <si>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</si>
  <si>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</si>
  <si>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</si>
  <si>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</si>
  <si>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</si>
  <si>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</si>
  <si>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</si>
  <si>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</si>
  <si>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</si>
  <si>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</si>
  <si>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</si>
  <si>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</si>
  <si>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</si>
  <si>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846,399,993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</si>
  <si>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</si>
  <si>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</si>
  <si>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</si>
  <si>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</si>
  <si>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</si>
  <si>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</si>
  <si>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</si>
  <si>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</si>
  <si>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</si>
  <si>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</si>
  <si>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</si>
  <si>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</si>
  <si>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</si>
  <si>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</si>
  <si>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</si>
  <si>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</si>
  <si>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2565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</si>
  <si>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</si>
  <si>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</si>
  <si>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</si>
  <si>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</si>
  <si>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</si>
  <si>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</si>
  <si>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</si>
  <si>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</si>
  <si>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</si>
  <si>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</si>
  <si>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</si>
  <si>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</si>
  <si>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</si>
  <si>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</si>
  <si>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</si>
  <si>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</si>
  <si>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</si>
  <si>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</si>
  <si>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</si>
  <si>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</si>
  <si>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</si>
  <si>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</si>
  <si>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</si>
  <si>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</si>
  <si>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</si>
  <si>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</si>
  <si>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</si>
  <si>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</si>
  <si>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</si>
  <si>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</si>
  <si>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</si>
  <si>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</si>
  <si>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</si>
  <si>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</si>
  <si>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ส่วนเกินทุนจาก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</si>
  <si>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</si>
  <si>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</si>
  <si>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</si>
  <si>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</si>
  <si>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</si>
  <si>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</si>
  <si>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</si>
  <si>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</si>
  <si>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</si>
  <si>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</si>
  <si>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</si>
  <si>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</si>
  <si>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</si>
  <si>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</si>
  <si>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</si>
  <si>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</si>
  <si>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</si>
  <si>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</si>
  <si>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</si>
  <si>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</si>
  <si>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</si>
  <si>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</si>
  <si>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</si>
  <si>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2564</t>
  </si>
  <si>
    <t>การเปลี่ยนแปลงในรายการกับผู้เป็นเจ้าของสำหรับงวด</t>
  </si>
  <si>
    <t>ยอดคงเหลือ ณ วันที่ 31 มีนาคม พ.ศ. 2564</t>
  </si>
  <si>
    <t>ยอดคงเหลือ ณ วันที่ 1 มกราคม พ.ศ. 2565</t>
  </si>
  <si>
    <t>ยอดคงเหลือ ณ วันที่ 31 มีนาคม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</si>
  <si>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</si>
  <si>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</si>
  <si>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</si>
  <si>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</si>
  <si>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</si>
  <si>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</si>
  <si>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</si>
  <si>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</si>
  <si>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</si>
  <si>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</si>
  <si>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</si>
  <si>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</si>
  <si>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</si>
  <si>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</si>
  <si>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</si>
  <si>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สินทรัพย์สิทธิการใช้ 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</si>
  <si>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</si>
  <si>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</si>
  <si>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</si>
  <si>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</si>
  <si>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</si>
  <si>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หนี้สินหมุนเวียนอื่น</t>
  </si>
  <si>
    <t>เงินสดได้มาจาก(ใช้ไปใน)การดำเนินงาน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</si>
  <si>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</si>
  <si>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</si>
  <si>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</si>
  <si>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</si>
  <si>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</si>
  <si>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</si>
  <si>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</si>
  <si>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เงินสดจ่ายเพื่อซื้อสินทรัพย์ทางการเงินที่วัดมูลค่า</t>
  </si>
  <si>
    <t>ด้วยวิธีราคาทุนตัดจำหน่าย</t>
  </si>
  <si>
    <t xml:space="preserve">เงินสดจ่ายซื้อที่ดิน อาคารและอุปกรณ์ 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</si>
  <si>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</si>
  <si>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</si>
  <si>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</si>
  <si>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</si>
  <si>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</si>
  <si>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จากสถาบันการเงิน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</si>
  <si>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</si>
  <si>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</si>
  <si>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</si>
  <si>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</si>
  <si>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</si>
  <si>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เพิ่มขึ้น(ลดลง) - สุทธิ</t>
  </si>
  <si>
    <t>เงินสดและรายการเทียบเท่าเงินสดต้นงวด</t>
  </si>
  <si>
    <t>เงินสดและรายการเทียบเท่า</t>
  </si>
  <si>
    <t>เงินสดปลายงวด</t>
  </si>
  <si>
    <t>รายการที่ไม่ใช่เงินสดที่มีสาระสำคัญ</t>
  </si>
  <si>
    <t>- รับรู้สินทรัพย์สิทธิการใช้จากสัญญาเช่า</t>
  </si>
  <si>
    <t>- ซื้อที่ดิน อาคาร และอุปกรณ์เป็นเงินเชื่อ</t>
  </si>
  <si>
    <t>- โอนต้นทุนพัฒนาอสังหาริมทรัพย์</t>
  </si>
  <si>
    <t>เป็นที่ดิน อาคาร และอุปกรณ์</t>
  </si>
  <si>
    <t>- โอนเงินมัดจำค่าซื้อที่ดินสำหรับที่ดินรอการพัฒนา</t>
  </si>
  <si>
    <t>เป็นเงินมัดจำค่าซื้อที่ดินสำหรับต้นทุนการพัฒนา</t>
  </si>
  <si>
    <t>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</si>
</sst>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_)\ \ \ \ \ 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;\(#,##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72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2" applyNumberFormat="1" applyFont="1" applyFill="1" applyAlignment="1">
      <alignment horizontal="right" vertical="top"/>
    </xf>
    <xf numFmtId="165" fontId="3" fillId="0" borderId="0" xfId="3" applyNumberFormat="1" applyFont="1" applyAlignment="1">
      <alignment horizontal="right" vertical="top"/>
    </xf>
    <xf numFmtId="165" fontId="3" fillId="0" borderId="1" xfId="2" applyNumberFormat="1" applyFont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64" fontId="5" fillId="2" borderId="0" xfId="3" applyNumberFormat="1" applyFont="1" applyFill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37" fontId="5" fillId="0" borderId="0" xfId="3" applyNumberFormat="1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6" quotePrefix="1" applyNumberFormat="1" applyFont="1" applyAlignment="1">
      <alignment horizontal="right" vertical="center"/>
    </xf>
    <xf numFmtId="0" fontId="5" fillId="0" borderId="0" xfId="3" applyFont="1"/>
    <xf numFmtId="166" fontId="5" fillId="2" borderId="0" xfId="6" quotePrefix="1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6" quotePrefix="1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5" fillId="2" borderId="1" xfId="7" quotePrefix="1" applyNumberFormat="1" applyFont="1" applyFill="1" applyBorder="1" applyAlignment="1">
      <alignment horizontal="right" vertical="center"/>
    </xf>
    <xf numFmtId="166" fontId="5" fillId="0" borderId="1" xfId="7" quotePrefix="1" applyNumberFormat="1" applyFont="1" applyFill="1" applyBorder="1" applyAlignment="1">
      <alignment horizontal="right" vertical="center"/>
    </xf>
    <xf numFmtId="166" fontId="5" fillId="0" borderId="0" xfId="7" quotePrefix="1" applyNumberFormat="1" applyFont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2" borderId="0" xfId="7" quotePrefix="1" applyNumberFormat="1" applyFont="1" applyFill="1" applyAlignment="1">
      <alignment horizontal="right" vertical="center"/>
    </xf>
    <xf numFmtId="166" fontId="5" fillId="0" borderId="0" xfId="7" quotePrefix="1" applyNumberFormat="1" applyFont="1" applyFill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166" fontId="5" fillId="2" borderId="2" xfId="7" quotePrefix="1" applyNumberFormat="1" applyFont="1" applyFill="1" applyBorder="1" applyAlignment="1">
      <alignment horizontal="right" vertical="center"/>
    </xf>
    <xf numFmtId="166" fontId="5" fillId="0" borderId="2" xfId="7" quotePrefix="1" applyNumberFormat="1" applyFont="1" applyFill="1" applyBorder="1" applyAlignment="1">
      <alignment horizontal="right" vertical="center"/>
    </xf>
    <xf numFmtId="164" fontId="5" fillId="0" borderId="0" xfId="8" applyNumberFormat="1" applyFont="1" applyAlignment="1">
      <alignment horizontal="right" vertical="center"/>
    </xf>
    <xf numFmtId="164" fontId="5" fillId="0" borderId="0" xfId="8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164" fontId="5" fillId="0" borderId="1" xfId="3" applyNumberFormat="1" applyFont="1" applyBorder="1" applyAlignment="1">
      <alignment horizontal="right" vertical="center"/>
    </xf>
    <xf numFmtId="37" fontId="5" fillId="0" borderId="0" xfId="3" applyNumberFormat="1" applyFont="1" applyAlignment="1">
      <alignment vertical="center" wrapText="1"/>
    </xf>
    <xf numFmtId="0" fontId="5" fillId="0" borderId="0" xfId="3" applyFont="1" applyAlignment="1">
      <alignment horizontal="center"/>
    </xf>
    <xf numFmtId="3" fontId="5" fillId="2" borderId="0" xfId="3" applyNumberFormat="1" applyFont="1" applyFill="1"/>
    <xf numFmtId="0" fontId="5" fillId="2" borderId="0" xfId="3" applyFont="1" applyFill="1"/>
    <xf numFmtId="37" fontId="5" fillId="0" borderId="0" xfId="3" quotePrefix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2" borderId="0" xfId="1" applyFont="1" applyFill="1" applyAlignment="1">
      <alignment vertical="center"/>
    </xf>
    <xf numFmtId="3" fontId="5" fillId="2" borderId="2" xfId="1" applyNumberFormat="1" applyFont="1" applyFill="1" applyBorder="1" applyAlignment="1">
      <alignment vertical="center"/>
    </xf>
    <xf numFmtId="37" fontId="5" fillId="0" borderId="0" xfId="4" applyNumberFormat="1" applyFont="1" applyAlignment="1">
      <alignment vertical="center"/>
    </xf>
    <xf numFmtId="0" fontId="5" fillId="0" borderId="0" xfId="4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8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/>
    <xf numFmtId="166" fontId="5" fillId="0" borderId="0" xfId="8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8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3" xfId="8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top" wrapText="1"/>
    </xf>
    <xf numFmtId="165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vertical="center"/>
    </xf>
    <xf numFmtId="166" fontId="3" fillId="0" borderId="0" xfId="8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6" fontId="5" fillId="0" borderId="0" xfId="9" applyNumberFormat="1" applyFont="1" applyAlignment="1">
      <alignment vertical="center"/>
    </xf>
    <xf numFmtId="166" fontId="5" fillId="0" borderId="0" xfId="9" applyNumberFormat="1" applyFont="1" applyAlignment="1">
      <alignment horizontal="center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6" fontId="3" fillId="0" borderId="0" xfId="2" applyNumberFormat="1" applyFont="1" applyFill="1" applyBorder="1" applyAlignment="1">
      <alignment horizontal="right" vertical="top" wrapText="1"/>
    </xf>
    <xf numFmtId="165" fontId="3" fillId="0" borderId="0" xfId="11" applyNumberFormat="1" applyFont="1" applyAlignment="1">
      <alignment horizontal="right" vertical="top"/>
    </xf>
    <xf numFmtId="165" fontId="3" fillId="0" borderId="0" xfId="1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2" xfId="8" applyNumberFormat="1" applyFont="1" applyFill="1" applyBorder="1" applyAlignment="1">
      <alignment horizontal="right" vertical="center"/>
    </xf>
    <xf numFmtId="166" fontId="5" fillId="2" borderId="0" xfId="8" applyNumberFormat="1" applyFont="1" applyFill="1" applyBorder="1" applyAlignment="1">
      <alignment horizontal="right" vertical="center"/>
    </xf>
    <xf numFmtId="166" fontId="5" fillId="2" borderId="1" xfId="8" applyNumberFormat="1" applyFont="1" applyFill="1" applyBorder="1" applyAlignment="1">
      <alignment horizontal="right" vertical="center"/>
    </xf>
    <xf numFmtId="166" fontId="5" fillId="2" borderId="2" xfId="8" applyNumberFormat="1" applyFont="1" applyFill="1" applyBorder="1" applyAlignment="1">
      <alignment horizontal="right" vertical="center"/>
    </xf>
    <xf numFmtId="0" fontId="5" fillId="0" borderId="1" xfId="0" applyFont="1" applyBorder="1"/>
    <xf numFmtId="166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 wrapText="1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6" fontId="5" fillId="2" borderId="0" xfId="0" applyNumberFormat="1" applyFont="1" applyFill="1" applyAlignment="1" applyProtection="1">
      <alignment horizontal="right" vertical="center"/>
      <protection locked="0"/>
    </xf>
    <xf numFmtId="164" fontId="3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166" fontId="3" fillId="0" borderId="1" xfId="8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12">
    <cellStyle name="Comma 2 2 2 20 2" xfId="6"/>
    <cellStyle name="Comma 2 2 2 20 3" xfId="7"/>
    <cellStyle name="Comma 2 25" xfId="2"/>
    <cellStyle name="Comma 2 25 2" xfId="5"/>
    <cellStyle name="Comma 3" xfId="10"/>
    <cellStyle name="Comma 3 28" xfId="8"/>
    <cellStyle name="Normal" xfId="0" builtinId="0"/>
    <cellStyle name="Normal 2 2 18" xfId="3"/>
    <cellStyle name="Normal 2 2 21" xfId="4"/>
    <cellStyle name="Normal 3" xfId="9"/>
    <cellStyle name="Normal 4 2" xfId="11"/>
    <cellStyle name="Normal_Noble-47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WhiteSpace="0" topLeftCell="A25" zoomScaleNormal="100" zoomScaleSheetLayoutView="100" workbookViewId="0">
      <selection activeCell="R41" sqref="R41"/>
    </sheetView>
  </sheetViews>
  <sheetFormatPr defaultColWidth="9.109375" defaultRowHeight="14.4" customHeight="1" x14ac:dyDescent="0.45"/>
  <cols>
    <col min="1" max="1" width="1.6640625" style="6" customWidth="1"/>
    <col min="2" max="2" width="30.6640625" style="6" customWidth="1"/>
    <col min="3" max="3" width="7.44140625" style="6" customWidth="1"/>
    <col min="4" max="4" width="0.6640625" style="6" customWidth="1"/>
    <col min="5" max="5" width="14.44140625" style="6" bestFit="1" customWidth="1"/>
    <col min="6" max="6" width="0.6640625" style="6" customWidth="1"/>
    <col min="7" max="7" width="11.5546875" style="6" bestFit="1" customWidth="1"/>
    <col min="8" max="8" width="0.6640625" style="6" customWidth="1"/>
    <col min="9" max="9" width="14.44140625" style="6" bestFit="1" customWidth="1"/>
    <col min="10" max="10" width="0.6640625" style="6" customWidth="1"/>
    <col min="11" max="11" width="11.5546875" style="6" bestFit="1" customWidth="1"/>
    <col min="12" max="16384" width="9.109375" style="6"/>
  </cols>
  <sheetData>
    <row r="1" spans="1:11" ht="20.100000000000001" customHeight="1" x14ac:dyDescent="0.4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0.100000000000001" customHeight="1" x14ac:dyDescent="0.45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0.100000000000001" customHeight="1" x14ac:dyDescent="0.45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 x14ac:dyDescent="0.4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 x14ac:dyDescent="0.45">
      <c r="A5" s="12"/>
      <c r="B5" s="12"/>
      <c r="C5" s="3"/>
      <c r="D5" s="4"/>
      <c r="E5" s="162" t="s">
        <v>3</v>
      </c>
      <c r="F5" s="162"/>
      <c r="G5" s="162"/>
      <c r="H5" s="13"/>
      <c r="I5" s="162" t="s">
        <v>4</v>
      </c>
      <c r="J5" s="162"/>
      <c r="K5" s="162"/>
    </row>
    <row r="6" spans="1:11" ht="20.100000000000001" customHeight="1" x14ac:dyDescent="0.45">
      <c r="A6" s="12"/>
      <c r="B6" s="12"/>
      <c r="C6" s="3"/>
      <c r="D6" s="4"/>
      <c r="E6" s="4" t="s">
        <v>5</v>
      </c>
      <c r="F6" s="4"/>
      <c r="G6" s="4" t="s">
        <v>6</v>
      </c>
      <c r="H6" s="13"/>
      <c r="I6" s="4" t="s">
        <v>5</v>
      </c>
      <c r="J6" s="4"/>
      <c r="K6" s="4" t="s">
        <v>6</v>
      </c>
    </row>
    <row r="7" spans="1:11" ht="20.100000000000001" customHeight="1" x14ac:dyDescent="0.45">
      <c r="A7" s="12"/>
      <c r="B7" s="12"/>
      <c r="C7" s="3"/>
      <c r="D7" s="4"/>
      <c r="E7" s="4" t="s">
        <v>7</v>
      </c>
      <c r="F7" s="4"/>
      <c r="G7" s="14" t="s">
        <v>8</v>
      </c>
      <c r="H7" s="13"/>
      <c r="I7" s="4" t="s">
        <v>7</v>
      </c>
      <c r="J7" s="4"/>
      <c r="K7" s="14" t="s">
        <v>8</v>
      </c>
    </row>
    <row r="8" spans="1:11" ht="20.100000000000001" customHeight="1" x14ac:dyDescent="0.45">
      <c r="A8" s="12"/>
      <c r="B8" s="12"/>
      <c r="C8" s="3"/>
      <c r="D8" s="4"/>
      <c r="E8" s="4" t="s">
        <v>9</v>
      </c>
      <c r="G8" s="4" t="s">
        <v>10</v>
      </c>
      <c r="H8" s="4"/>
      <c r="I8" s="4" t="s">
        <v>9</v>
      </c>
      <c r="J8" s="15"/>
      <c r="K8" s="4" t="s">
        <v>10</v>
      </c>
    </row>
    <row r="9" spans="1:11" ht="20.100000000000001" customHeight="1" x14ac:dyDescent="0.45">
      <c r="A9" s="12"/>
      <c r="B9" s="12"/>
      <c r="C9" s="9" t="s">
        <v>11</v>
      </c>
      <c r="D9" s="4"/>
      <c r="E9" s="16" t="s">
        <v>12</v>
      </c>
      <c r="F9" s="15"/>
      <c r="G9" s="17" t="s">
        <v>12</v>
      </c>
      <c r="H9" s="15"/>
      <c r="I9" s="16" t="s">
        <v>12</v>
      </c>
      <c r="J9" s="18"/>
      <c r="K9" s="17" t="s">
        <v>12</v>
      </c>
    </row>
    <row r="10" spans="1:11" ht="8.1" customHeight="1" x14ac:dyDescent="0.45">
      <c r="A10" s="19"/>
      <c r="B10" s="19"/>
      <c r="C10" s="20"/>
      <c r="D10" s="21"/>
      <c r="E10" s="22"/>
      <c r="F10" s="23"/>
      <c r="G10" s="23"/>
      <c r="H10" s="23"/>
      <c r="I10" s="22"/>
      <c r="J10" s="23"/>
      <c r="K10" s="23"/>
    </row>
    <row r="11" spans="1:11" ht="20.100000000000001" customHeight="1" x14ac:dyDescent="0.45">
      <c r="A11" s="24" t="s">
        <v>13</v>
      </c>
      <c r="B11" s="24"/>
      <c r="C11" s="25"/>
      <c r="D11" s="26"/>
      <c r="E11" s="27"/>
      <c r="F11" s="28"/>
      <c r="G11" s="28"/>
      <c r="H11" s="28"/>
      <c r="I11" s="27"/>
      <c r="J11" s="28"/>
      <c r="K11" s="28"/>
    </row>
    <row r="12" spans="1:11" ht="8.1" customHeight="1" x14ac:dyDescent="0.45">
      <c r="A12" s="19"/>
      <c r="B12" s="19"/>
      <c r="C12" s="20"/>
      <c r="D12" s="21"/>
      <c r="E12" s="22"/>
      <c r="F12" s="23"/>
      <c r="G12" s="23"/>
      <c r="H12" s="23"/>
      <c r="I12" s="22"/>
      <c r="J12" s="23"/>
      <c r="K12" s="23"/>
    </row>
    <row r="13" spans="1:11" ht="20.100000000000001" customHeight="1" x14ac:dyDescent="0.45">
      <c r="A13" s="24" t="s">
        <v>14</v>
      </c>
      <c r="B13" s="24"/>
      <c r="C13" s="20"/>
      <c r="D13" s="21"/>
      <c r="E13" s="22"/>
      <c r="F13" s="23"/>
      <c r="G13" s="23"/>
      <c r="H13" s="23"/>
      <c r="I13" s="22"/>
      <c r="J13" s="23"/>
      <c r="K13" s="23"/>
    </row>
    <row r="14" spans="1:11" ht="8.1" customHeight="1" x14ac:dyDescent="0.45">
      <c r="A14" s="19"/>
      <c r="B14" s="19"/>
      <c r="C14" s="20"/>
      <c r="D14" s="21"/>
      <c r="E14" s="22"/>
      <c r="F14" s="23"/>
      <c r="G14" s="23"/>
      <c r="H14" s="23"/>
      <c r="I14" s="22"/>
      <c r="J14" s="23"/>
      <c r="K14" s="23"/>
    </row>
    <row r="15" spans="1:11" ht="20.100000000000001" customHeight="1" x14ac:dyDescent="0.45">
      <c r="A15" s="29" t="s">
        <v>15</v>
      </c>
      <c r="B15" s="29"/>
      <c r="C15" s="20"/>
      <c r="D15" s="21"/>
      <c r="E15" s="30">
        <v>155937970</v>
      </c>
      <c r="F15" s="31"/>
      <c r="G15" s="32">
        <v>125655339</v>
      </c>
      <c r="H15" s="31"/>
      <c r="I15" s="30">
        <v>125198022</v>
      </c>
      <c r="J15" s="33"/>
      <c r="K15" s="32">
        <v>117855994</v>
      </c>
    </row>
    <row r="16" spans="1:11" ht="20.100000000000001" customHeight="1" x14ac:dyDescent="0.45">
      <c r="A16" s="29" t="s">
        <v>16</v>
      </c>
      <c r="B16" s="29"/>
      <c r="C16" s="20">
        <v>6</v>
      </c>
      <c r="D16" s="21"/>
      <c r="E16" s="30">
        <v>7029437</v>
      </c>
      <c r="F16" s="31"/>
      <c r="G16" s="32">
        <v>34798394</v>
      </c>
      <c r="H16" s="31"/>
      <c r="I16" s="30">
        <v>6831567</v>
      </c>
      <c r="J16" s="33"/>
      <c r="K16" s="32">
        <v>34557465</v>
      </c>
    </row>
    <row r="17" spans="1:11" ht="20.100000000000001" customHeight="1" x14ac:dyDescent="0.45">
      <c r="A17" s="19" t="s">
        <v>17</v>
      </c>
      <c r="B17" s="29"/>
      <c r="C17" s="20"/>
      <c r="D17" s="21"/>
      <c r="E17" s="30"/>
      <c r="F17" s="31"/>
      <c r="G17" s="32"/>
      <c r="H17" s="31"/>
      <c r="I17" s="30"/>
      <c r="J17" s="33"/>
      <c r="K17" s="32"/>
    </row>
    <row r="18" spans="1:11" ht="20.100000000000001" customHeight="1" x14ac:dyDescent="0.45">
      <c r="A18" s="19"/>
      <c r="B18" s="29" t="s">
        <v>18</v>
      </c>
      <c r="C18" s="20" t="s">
        <v>19</v>
      </c>
      <c r="D18" s="21"/>
      <c r="E18" s="30">
        <v>0</v>
      </c>
      <c r="F18" s="31"/>
      <c r="G18" s="32">
        <v>0</v>
      </c>
      <c r="H18" s="31"/>
      <c r="I18" s="30">
        <v>911087</v>
      </c>
      <c r="J18" s="33"/>
      <c r="K18" s="32">
        <v>358160</v>
      </c>
    </row>
    <row r="19" spans="1:11" ht="20.100000000000001" customHeight="1" x14ac:dyDescent="0.45">
      <c r="A19" s="34" t="s">
        <v>20</v>
      </c>
      <c r="B19" s="29"/>
      <c r="C19" s="20">
        <v>7</v>
      </c>
      <c r="D19" s="21"/>
      <c r="E19" s="35">
        <v>1345274735</v>
      </c>
      <c r="F19" s="36"/>
      <c r="G19" s="37">
        <v>1360586761</v>
      </c>
      <c r="H19" s="36"/>
      <c r="I19" s="35">
        <v>1194629907</v>
      </c>
      <c r="J19" s="36"/>
      <c r="K19" s="37">
        <v>1229139498</v>
      </c>
    </row>
    <row r="20" spans="1:11" ht="20.100000000000001" customHeight="1" x14ac:dyDescent="0.45">
      <c r="A20" s="29" t="s">
        <v>21</v>
      </c>
      <c r="B20" s="29"/>
      <c r="C20" s="20">
        <v>8</v>
      </c>
      <c r="D20" s="21"/>
      <c r="E20" s="38">
        <v>54770139</v>
      </c>
      <c r="F20" s="31"/>
      <c r="G20" s="39">
        <v>538119</v>
      </c>
      <c r="H20" s="31"/>
      <c r="I20" s="38">
        <v>54009335</v>
      </c>
      <c r="J20" s="36"/>
      <c r="K20" s="39">
        <v>9335</v>
      </c>
    </row>
    <row r="21" spans="1:11" ht="8.1" customHeight="1" x14ac:dyDescent="0.45">
      <c r="A21" s="40"/>
      <c r="B21" s="40"/>
      <c r="C21" s="20"/>
      <c r="D21" s="21"/>
      <c r="E21" s="41"/>
      <c r="F21" s="42"/>
      <c r="G21" s="43"/>
      <c r="H21" s="42"/>
      <c r="I21" s="41"/>
      <c r="J21" s="36"/>
      <c r="K21" s="43"/>
    </row>
    <row r="22" spans="1:11" ht="20.100000000000001" customHeight="1" x14ac:dyDescent="0.45">
      <c r="A22" s="24" t="s">
        <v>22</v>
      </c>
      <c r="B22" s="34"/>
      <c r="C22" s="20"/>
      <c r="D22" s="21"/>
      <c r="E22" s="44">
        <f>SUM(E15:E20)</f>
        <v>1563012281</v>
      </c>
      <c r="F22" s="36"/>
      <c r="G22" s="45">
        <f>SUM(G15:G20)</f>
        <v>1521578613</v>
      </c>
      <c r="H22" s="36"/>
      <c r="I22" s="44">
        <f>SUM(I15:I20)</f>
        <v>1381579918</v>
      </c>
      <c r="J22" s="46"/>
      <c r="K22" s="45">
        <f>SUM(K15:K20)</f>
        <v>1381920452</v>
      </c>
    </row>
    <row r="23" spans="1:11" ht="20.100000000000001" customHeight="1" x14ac:dyDescent="0.45">
      <c r="A23" s="40"/>
      <c r="B23" s="40"/>
      <c r="C23" s="20"/>
      <c r="D23" s="21"/>
      <c r="E23" s="47"/>
      <c r="F23" s="36"/>
      <c r="G23" s="36"/>
      <c r="H23" s="36"/>
      <c r="I23" s="47"/>
      <c r="J23" s="36"/>
      <c r="K23" s="36"/>
    </row>
    <row r="24" spans="1:11" ht="20.100000000000001" customHeight="1" x14ac:dyDescent="0.45">
      <c r="A24" s="24" t="s">
        <v>23</v>
      </c>
      <c r="B24" s="24"/>
      <c r="C24" s="20"/>
      <c r="D24" s="21"/>
      <c r="E24" s="47"/>
      <c r="F24" s="36"/>
      <c r="G24" s="36"/>
      <c r="H24" s="36"/>
      <c r="I24" s="47"/>
      <c r="J24" s="36"/>
      <c r="K24" s="36"/>
    </row>
    <row r="25" spans="1:11" ht="8.1" customHeight="1" x14ac:dyDescent="0.45">
      <c r="A25" s="24"/>
      <c r="B25" s="24"/>
      <c r="C25" s="20"/>
      <c r="D25" s="21"/>
      <c r="E25" s="47"/>
      <c r="F25" s="36"/>
      <c r="G25" s="36"/>
      <c r="H25" s="36"/>
      <c r="I25" s="47"/>
      <c r="J25" s="36"/>
      <c r="K25" s="36"/>
    </row>
    <row r="26" spans="1:11" ht="20.100000000000001" customHeight="1" x14ac:dyDescent="0.45">
      <c r="A26" s="19" t="s">
        <v>24</v>
      </c>
      <c r="B26" s="19"/>
      <c r="C26" s="20"/>
      <c r="D26" s="21"/>
      <c r="E26" s="48">
        <v>20316210</v>
      </c>
      <c r="F26" s="46"/>
      <c r="G26" s="49">
        <v>20316210</v>
      </c>
      <c r="H26" s="46"/>
      <c r="I26" s="48">
        <v>20316210</v>
      </c>
      <c r="J26" s="46"/>
      <c r="K26" s="49">
        <v>20316210</v>
      </c>
    </row>
    <row r="27" spans="1:11" ht="20.100000000000001" customHeight="1" x14ac:dyDescent="0.45">
      <c r="A27" s="29" t="s">
        <v>25</v>
      </c>
      <c r="B27" s="19"/>
      <c r="C27" s="20"/>
      <c r="D27" s="21"/>
      <c r="E27" s="48">
        <v>0</v>
      </c>
      <c r="F27" s="46"/>
      <c r="G27" s="49">
        <v>0</v>
      </c>
      <c r="H27" s="46"/>
      <c r="I27" s="48">
        <v>80760000</v>
      </c>
      <c r="J27" s="46"/>
      <c r="K27" s="49">
        <v>80760000</v>
      </c>
    </row>
    <row r="28" spans="1:11" ht="20.100000000000001" customHeight="1" x14ac:dyDescent="0.45">
      <c r="A28" s="29" t="s">
        <v>26</v>
      </c>
      <c r="B28" s="19"/>
      <c r="C28" s="20" t="s">
        <v>19</v>
      </c>
      <c r="D28" s="21"/>
      <c r="E28" s="48">
        <v>0</v>
      </c>
      <c r="F28" s="46"/>
      <c r="G28" s="49">
        <v>0</v>
      </c>
      <c r="H28" s="46"/>
      <c r="I28" s="48">
        <v>93500000</v>
      </c>
      <c r="J28" s="46"/>
      <c r="K28" s="49">
        <v>68500000</v>
      </c>
    </row>
    <row r="29" spans="1:11" ht="20.100000000000001" customHeight="1" x14ac:dyDescent="0.45">
      <c r="A29" s="29" t="s">
        <v>27</v>
      </c>
      <c r="B29" s="29"/>
      <c r="C29" s="20"/>
      <c r="D29" s="21"/>
      <c r="E29" s="48">
        <v>119966290</v>
      </c>
      <c r="F29" s="46"/>
      <c r="G29" s="49">
        <v>119966290</v>
      </c>
      <c r="H29" s="46"/>
      <c r="I29" s="48">
        <v>27563733</v>
      </c>
      <c r="J29" s="46"/>
      <c r="K29" s="49">
        <v>27563733</v>
      </c>
    </row>
    <row r="30" spans="1:11" ht="20.100000000000001" customHeight="1" x14ac:dyDescent="0.45">
      <c r="A30" s="29" t="s">
        <v>28</v>
      </c>
      <c r="B30" s="29"/>
      <c r="C30" s="20"/>
      <c r="D30" s="21"/>
      <c r="E30" s="48">
        <v>19701103</v>
      </c>
      <c r="F30" s="46"/>
      <c r="G30" s="49">
        <v>20067124</v>
      </c>
      <c r="H30" s="46"/>
      <c r="I30" s="48">
        <v>19701103</v>
      </c>
      <c r="J30" s="46"/>
      <c r="K30" s="49">
        <v>20067124</v>
      </c>
    </row>
    <row r="31" spans="1:11" ht="20.100000000000001" customHeight="1" x14ac:dyDescent="0.45">
      <c r="A31" s="29" t="s">
        <v>29</v>
      </c>
      <c r="B31" s="29"/>
      <c r="C31" s="20">
        <v>9</v>
      </c>
      <c r="D31" s="21"/>
      <c r="E31" s="48">
        <v>94174571</v>
      </c>
      <c r="F31" s="46"/>
      <c r="G31" s="49">
        <v>94396132</v>
      </c>
      <c r="H31" s="46"/>
      <c r="I31" s="48">
        <v>94169673</v>
      </c>
      <c r="J31" s="46"/>
      <c r="K31" s="49">
        <v>94390622</v>
      </c>
    </row>
    <row r="32" spans="1:11" ht="20.100000000000001" customHeight="1" x14ac:dyDescent="0.45">
      <c r="A32" s="29" t="s">
        <v>30</v>
      </c>
      <c r="B32" s="29"/>
      <c r="C32" s="20">
        <v>9</v>
      </c>
      <c r="D32" s="21"/>
      <c r="E32" s="48">
        <v>3422411</v>
      </c>
      <c r="F32" s="46"/>
      <c r="G32" s="49">
        <v>3515904</v>
      </c>
      <c r="H32" s="46"/>
      <c r="I32" s="48">
        <v>3167682</v>
      </c>
      <c r="J32" s="46"/>
      <c r="K32" s="49">
        <v>3515904</v>
      </c>
    </row>
    <row r="33" spans="1:11" ht="20.100000000000001" customHeight="1" x14ac:dyDescent="0.45">
      <c r="A33" s="29" t="s">
        <v>31</v>
      </c>
      <c r="B33" s="29"/>
      <c r="C33" s="20"/>
      <c r="D33" s="21"/>
      <c r="E33" s="48">
        <v>821298</v>
      </c>
      <c r="F33" s="46"/>
      <c r="G33" s="49">
        <v>1178148</v>
      </c>
      <c r="H33" s="46"/>
      <c r="I33" s="48">
        <v>821298</v>
      </c>
      <c r="J33" s="46"/>
      <c r="K33" s="49">
        <v>1178148</v>
      </c>
    </row>
    <row r="34" spans="1:11" ht="20.100000000000001" customHeight="1" x14ac:dyDescent="0.45">
      <c r="A34" s="29" t="s">
        <v>32</v>
      </c>
      <c r="B34" s="29"/>
      <c r="C34" s="20"/>
      <c r="D34" s="21"/>
      <c r="E34" s="48">
        <v>3432455</v>
      </c>
      <c r="F34" s="46"/>
      <c r="G34" s="49">
        <v>3696380</v>
      </c>
      <c r="H34" s="46"/>
      <c r="I34" s="48">
        <v>2156444</v>
      </c>
      <c r="J34" s="46"/>
      <c r="K34" s="49">
        <v>1897464</v>
      </c>
    </row>
    <row r="35" spans="1:11" ht="20.100000000000001" customHeight="1" x14ac:dyDescent="0.45">
      <c r="A35" s="29" t="s">
        <v>33</v>
      </c>
      <c r="B35" s="29"/>
      <c r="C35" s="20">
        <v>10</v>
      </c>
      <c r="D35" s="21"/>
      <c r="E35" s="44">
        <v>19732584</v>
      </c>
      <c r="F35" s="46"/>
      <c r="G35" s="45">
        <v>37759068</v>
      </c>
      <c r="H35" s="46"/>
      <c r="I35" s="44">
        <v>19573541</v>
      </c>
      <c r="J35" s="46"/>
      <c r="K35" s="45">
        <v>37583494</v>
      </c>
    </row>
    <row r="36" spans="1:11" ht="8.1" customHeight="1" x14ac:dyDescent="0.45">
      <c r="A36" s="19"/>
      <c r="B36" s="29"/>
      <c r="C36" s="20"/>
      <c r="D36" s="21"/>
      <c r="E36" s="48"/>
      <c r="F36" s="50"/>
      <c r="G36" s="49"/>
      <c r="H36" s="50"/>
      <c r="I36" s="48"/>
      <c r="J36" s="46"/>
      <c r="K36" s="49"/>
    </row>
    <row r="37" spans="1:11" ht="20.100000000000001" customHeight="1" x14ac:dyDescent="0.45">
      <c r="A37" s="24" t="s">
        <v>34</v>
      </c>
      <c r="B37" s="34"/>
      <c r="C37" s="20"/>
      <c r="D37" s="21"/>
      <c r="E37" s="44">
        <f>SUM(E26:E36)</f>
        <v>281566922</v>
      </c>
      <c r="F37" s="50"/>
      <c r="G37" s="45">
        <f>SUM(G26:G36)</f>
        <v>300895256</v>
      </c>
      <c r="H37" s="50"/>
      <c r="I37" s="44">
        <f>SUM(I26:I36)</f>
        <v>361729684</v>
      </c>
      <c r="J37" s="46"/>
      <c r="K37" s="45">
        <f>SUM(K26:K36)</f>
        <v>355772699</v>
      </c>
    </row>
    <row r="38" spans="1:11" ht="8.1" customHeight="1" x14ac:dyDescent="0.45">
      <c r="A38" s="40"/>
      <c r="B38" s="40"/>
      <c r="C38" s="20"/>
      <c r="D38" s="21"/>
      <c r="E38" s="41"/>
      <c r="F38" s="42"/>
      <c r="G38" s="43"/>
      <c r="H38" s="42"/>
      <c r="I38" s="41"/>
      <c r="J38" s="36"/>
      <c r="K38" s="43"/>
    </row>
    <row r="39" spans="1:11" ht="20.100000000000001" customHeight="1" thickBot="1" x14ac:dyDescent="0.5">
      <c r="A39" s="24" t="s">
        <v>35</v>
      </c>
      <c r="B39" s="24"/>
      <c r="C39" s="20"/>
      <c r="D39" s="21"/>
      <c r="E39" s="51">
        <f>SUM(E22+E37)</f>
        <v>1844579203</v>
      </c>
      <c r="F39" s="46"/>
      <c r="G39" s="52">
        <f>SUM(G22+G37)</f>
        <v>1822473869</v>
      </c>
      <c r="H39" s="46"/>
      <c r="I39" s="51">
        <f>SUM(I22+I37)</f>
        <v>1743309602</v>
      </c>
      <c r="J39" s="46"/>
      <c r="K39" s="52">
        <f>SUM(K22+K37)</f>
        <v>1737693151</v>
      </c>
    </row>
    <row r="40" spans="1:11" ht="20.100000000000001" customHeight="1" thickTop="1" x14ac:dyDescent="0.45">
      <c r="A40" s="24"/>
      <c r="B40" s="24"/>
      <c r="C40" s="20"/>
      <c r="D40" s="21"/>
      <c r="E40" s="46"/>
      <c r="F40" s="46"/>
      <c r="G40" s="49"/>
      <c r="H40" s="46"/>
      <c r="I40" s="46"/>
      <c r="J40" s="46"/>
      <c r="K40" s="49"/>
    </row>
    <row r="41" spans="1:11" ht="20.100000000000001" customHeight="1" x14ac:dyDescent="0.45">
      <c r="A41" s="24"/>
      <c r="B41" s="24"/>
      <c r="C41" s="20"/>
      <c r="D41" s="21"/>
      <c r="E41" s="46"/>
      <c r="F41" s="46"/>
      <c r="G41" s="49"/>
      <c r="H41" s="46"/>
      <c r="I41" s="46"/>
      <c r="J41" s="46"/>
      <c r="K41" s="49"/>
    </row>
    <row r="42" spans="1:11" ht="20.100000000000001" customHeight="1" x14ac:dyDescent="0.45">
      <c r="A42" s="24"/>
      <c r="B42" s="24"/>
      <c r="C42" s="20"/>
      <c r="D42" s="21"/>
      <c r="E42" s="53"/>
      <c r="F42" s="53"/>
      <c r="G42" s="54"/>
      <c r="H42" s="53"/>
      <c r="I42" s="53"/>
      <c r="J42" s="53"/>
      <c r="K42" s="54"/>
    </row>
    <row r="43" spans="1:11" ht="20.100000000000001" customHeight="1" x14ac:dyDescent="0.45">
      <c r="A43" s="163" t="s">
        <v>36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</row>
    <row r="44" spans="1:11" ht="20.100000000000001" customHeight="1" x14ac:dyDescent="0.4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9.75" customHeight="1" x14ac:dyDescent="0.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21.9" customHeight="1" x14ac:dyDescent="0.45">
      <c r="A46" s="56" t="s">
        <v>37</v>
      </c>
      <c r="B46" s="56"/>
      <c r="C46" s="57"/>
      <c r="D46" s="58"/>
      <c r="E46" s="59"/>
      <c r="F46" s="59"/>
      <c r="G46" s="59"/>
      <c r="H46" s="59"/>
      <c r="I46" s="59"/>
      <c r="J46" s="59"/>
      <c r="K46" s="59"/>
    </row>
    <row r="47" spans="1:11" ht="20.100000000000001" customHeight="1" x14ac:dyDescent="0.45">
      <c r="A47" s="1" t="str">
        <f>A1</f>
        <v>บริษัท วิลล่า คุณาลัย จำกัด (มหาชน)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 ht="20.100000000000001" customHeight="1" x14ac:dyDescent="0.45">
      <c r="A48" s="1" t="s">
        <v>38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 ht="20.100000000000001" customHeight="1" x14ac:dyDescent="0.45">
      <c r="A49" s="7" t="str">
        <f>A3</f>
        <v>ณ วันที่ 31 มีนาคม พ.ศ. 2565</v>
      </c>
      <c r="B49" s="8"/>
      <c r="C49" s="9"/>
      <c r="D49" s="10"/>
      <c r="E49" s="11"/>
      <c r="F49" s="11"/>
      <c r="G49" s="11"/>
      <c r="H49" s="11"/>
      <c r="I49" s="11"/>
      <c r="J49" s="11"/>
      <c r="K49" s="11"/>
    </row>
    <row r="50" spans="1:11" ht="20.100000000000001" customHeight="1" x14ac:dyDescent="0.45">
      <c r="A50" s="12"/>
      <c r="B50" s="12"/>
      <c r="C50" s="3"/>
      <c r="D50" s="4"/>
      <c r="E50" s="5"/>
      <c r="F50" s="5"/>
      <c r="G50" s="5"/>
      <c r="H50" s="5"/>
      <c r="I50" s="5"/>
      <c r="J50" s="5"/>
      <c r="K50" s="5"/>
    </row>
    <row r="51" spans="1:11" ht="20.100000000000001" customHeight="1" x14ac:dyDescent="0.45">
      <c r="A51" s="12"/>
      <c r="B51" s="12"/>
      <c r="C51" s="3"/>
      <c r="D51" s="4"/>
      <c r="E51" s="162" t="s">
        <v>3</v>
      </c>
      <c r="F51" s="162"/>
      <c r="G51" s="162"/>
      <c r="H51" s="13"/>
      <c r="I51" s="162" t="s">
        <v>4</v>
      </c>
      <c r="J51" s="162"/>
      <c r="K51" s="162"/>
    </row>
    <row r="52" spans="1:11" ht="20.100000000000001" customHeight="1" x14ac:dyDescent="0.45">
      <c r="A52" s="12"/>
      <c r="B52" s="12"/>
      <c r="C52" s="3"/>
      <c r="D52" s="4"/>
      <c r="E52" s="4" t="s">
        <v>5</v>
      </c>
      <c r="F52" s="4"/>
      <c r="G52" s="4" t="s">
        <v>6</v>
      </c>
      <c r="H52" s="13"/>
      <c r="I52" s="4" t="s">
        <v>5</v>
      </c>
      <c r="J52" s="4"/>
      <c r="K52" s="4" t="s">
        <v>6</v>
      </c>
    </row>
    <row r="53" spans="1:11" ht="20.100000000000001" customHeight="1" x14ac:dyDescent="0.45">
      <c r="A53" s="12"/>
      <c r="B53" s="12"/>
      <c r="C53" s="3"/>
      <c r="D53" s="4"/>
      <c r="E53" s="4" t="s">
        <v>7</v>
      </c>
      <c r="F53" s="4"/>
      <c r="G53" s="14" t="s">
        <v>8</v>
      </c>
      <c r="H53" s="13"/>
      <c r="I53" s="4" t="s">
        <v>7</v>
      </c>
      <c r="J53" s="4"/>
      <c r="K53" s="14" t="s">
        <v>8</v>
      </c>
    </row>
    <row r="54" spans="1:11" ht="20.100000000000001" customHeight="1" x14ac:dyDescent="0.45">
      <c r="A54" s="12"/>
      <c r="B54" s="12"/>
      <c r="C54" s="3"/>
      <c r="D54" s="4"/>
      <c r="E54" s="4" t="s">
        <v>9</v>
      </c>
      <c r="G54" s="4" t="s">
        <v>10</v>
      </c>
      <c r="H54" s="4"/>
      <c r="I54" s="4" t="s">
        <v>9</v>
      </c>
      <c r="J54" s="15"/>
      <c r="K54" s="4" t="s">
        <v>10</v>
      </c>
    </row>
    <row r="55" spans="1:11" ht="20.100000000000001" customHeight="1" x14ac:dyDescent="0.45">
      <c r="A55" s="12"/>
      <c r="B55" s="12"/>
      <c r="C55" s="9" t="s">
        <v>11</v>
      </c>
      <c r="D55" s="4"/>
      <c r="E55" s="16" t="s">
        <v>12</v>
      </c>
      <c r="F55" s="15"/>
      <c r="G55" s="17" t="s">
        <v>12</v>
      </c>
      <c r="H55" s="15"/>
      <c r="I55" s="16" t="s">
        <v>12</v>
      </c>
      <c r="J55" s="18"/>
      <c r="K55" s="17" t="s">
        <v>12</v>
      </c>
    </row>
    <row r="56" spans="1:11" ht="8.1" customHeight="1" x14ac:dyDescent="0.45">
      <c r="A56" s="19"/>
      <c r="B56" s="19"/>
      <c r="C56" s="20"/>
      <c r="D56" s="21"/>
      <c r="E56" s="22"/>
      <c r="F56" s="23"/>
      <c r="G56" s="23"/>
      <c r="H56" s="23"/>
      <c r="I56" s="22"/>
      <c r="J56" s="23"/>
      <c r="K56" s="23"/>
    </row>
    <row r="57" spans="1:11" ht="19.8" x14ac:dyDescent="0.45">
      <c r="A57" s="24" t="s">
        <v>39</v>
      </c>
      <c r="B57" s="24"/>
      <c r="C57" s="25"/>
      <c r="D57" s="26"/>
      <c r="E57" s="27"/>
      <c r="F57" s="28"/>
      <c r="G57" s="28"/>
      <c r="H57" s="28"/>
      <c r="I57" s="27"/>
      <c r="J57" s="28"/>
      <c r="K57" s="28"/>
    </row>
    <row r="58" spans="1:11" ht="7.5" customHeight="1" x14ac:dyDescent="0.45">
      <c r="A58" s="19"/>
      <c r="B58" s="19"/>
      <c r="C58" s="20"/>
      <c r="D58" s="21"/>
      <c r="E58" s="22"/>
      <c r="F58" s="23"/>
      <c r="G58" s="23"/>
      <c r="H58" s="23"/>
      <c r="I58" s="22"/>
      <c r="J58" s="23"/>
      <c r="K58" s="23"/>
    </row>
    <row r="59" spans="1:11" ht="19.8" x14ac:dyDescent="0.45">
      <c r="A59" s="24" t="s">
        <v>40</v>
      </c>
      <c r="B59" s="24"/>
      <c r="C59" s="20"/>
      <c r="D59" s="21"/>
      <c r="E59" s="22"/>
      <c r="F59" s="23"/>
      <c r="G59" s="23"/>
      <c r="H59" s="23"/>
      <c r="I59" s="22"/>
      <c r="J59" s="23"/>
      <c r="K59" s="23"/>
    </row>
    <row r="60" spans="1:11" ht="5.4" customHeight="1" x14ac:dyDescent="0.45">
      <c r="A60" s="24"/>
      <c r="B60" s="24"/>
      <c r="C60" s="20"/>
      <c r="D60" s="21"/>
      <c r="E60" s="22"/>
      <c r="F60" s="23"/>
      <c r="G60" s="23"/>
      <c r="H60" s="23"/>
      <c r="I60" s="22"/>
      <c r="J60" s="23"/>
      <c r="K60" s="23"/>
    </row>
    <row r="61" spans="1:11" ht="18.600000000000001" x14ac:dyDescent="0.45">
      <c r="A61" s="29" t="s">
        <v>41</v>
      </c>
      <c r="B61" s="29"/>
      <c r="C61" s="20"/>
      <c r="D61" s="21"/>
      <c r="E61" s="30">
        <v>256985400</v>
      </c>
      <c r="F61" s="50"/>
      <c r="G61" s="32">
        <v>249030396</v>
      </c>
      <c r="H61" s="50"/>
      <c r="I61" s="30">
        <v>229916623</v>
      </c>
      <c r="J61" s="46"/>
      <c r="K61" s="32">
        <v>231911596</v>
      </c>
    </row>
    <row r="62" spans="1:11" ht="18.600000000000001" x14ac:dyDescent="0.45">
      <c r="A62" s="29" t="s">
        <v>42</v>
      </c>
      <c r="B62" s="29"/>
      <c r="C62" s="20">
        <v>11</v>
      </c>
      <c r="D62" s="21"/>
      <c r="E62" s="30">
        <v>40000000</v>
      </c>
      <c r="F62" s="50"/>
      <c r="G62" s="32">
        <v>89747945</v>
      </c>
      <c r="H62" s="50"/>
      <c r="I62" s="30">
        <v>40000000</v>
      </c>
      <c r="J62" s="46"/>
      <c r="K62" s="32">
        <v>89747945</v>
      </c>
    </row>
    <row r="63" spans="1:11" ht="18.600000000000001" x14ac:dyDescent="0.45">
      <c r="A63" s="29" t="s">
        <v>43</v>
      </c>
      <c r="B63" s="29"/>
      <c r="C63" s="20"/>
      <c r="D63" s="21"/>
      <c r="E63" s="30">
        <v>8062537</v>
      </c>
      <c r="F63" s="50"/>
      <c r="G63" s="32">
        <v>6261020</v>
      </c>
      <c r="H63" s="50"/>
      <c r="I63" s="30">
        <v>7479561</v>
      </c>
      <c r="J63" s="46"/>
      <c r="K63" s="32">
        <v>6201020</v>
      </c>
    </row>
    <row r="64" spans="1:11" ht="18.600000000000001" x14ac:dyDescent="0.45">
      <c r="A64" s="29" t="s">
        <v>44</v>
      </c>
      <c r="B64" s="29"/>
      <c r="C64" s="20"/>
      <c r="D64" s="21"/>
      <c r="E64" s="30">
        <v>13500000</v>
      </c>
      <c r="F64" s="50"/>
      <c r="G64" s="32">
        <v>13500000</v>
      </c>
      <c r="H64" s="50"/>
      <c r="I64" s="30">
        <v>13500000</v>
      </c>
      <c r="J64" s="46"/>
      <c r="K64" s="32">
        <v>13500000</v>
      </c>
    </row>
    <row r="65" spans="1:11" ht="18.600000000000001" x14ac:dyDescent="0.45">
      <c r="A65" s="29" t="s">
        <v>45</v>
      </c>
      <c r="B65" s="29"/>
      <c r="C65" s="20"/>
      <c r="D65" s="21"/>
      <c r="E65" s="30"/>
      <c r="F65" s="50"/>
      <c r="H65" s="50"/>
      <c r="I65" s="30"/>
      <c r="J65" s="46"/>
    </row>
    <row r="66" spans="1:11" ht="18.600000000000001" x14ac:dyDescent="0.45">
      <c r="A66" s="29"/>
      <c r="B66" s="60" t="s">
        <v>46</v>
      </c>
      <c r="C66" s="20"/>
      <c r="D66" s="21"/>
      <c r="E66" s="30">
        <v>1518963</v>
      </c>
      <c r="F66" s="50"/>
      <c r="G66" s="32">
        <v>1432018</v>
      </c>
      <c r="H66" s="50"/>
      <c r="I66" s="30">
        <v>1443346</v>
      </c>
      <c r="J66" s="46"/>
      <c r="K66" s="32">
        <v>1432018</v>
      </c>
    </row>
    <row r="67" spans="1:11" ht="18.600000000000001" x14ac:dyDescent="0.45">
      <c r="A67" s="29" t="s">
        <v>47</v>
      </c>
      <c r="C67" s="61">
        <v>11</v>
      </c>
      <c r="D67" s="34"/>
      <c r="E67" s="62">
        <v>93130685</v>
      </c>
      <c r="F67" s="34"/>
      <c r="G67" s="32">
        <v>93216164</v>
      </c>
      <c r="H67" s="34"/>
      <c r="I67" s="62">
        <v>93130685</v>
      </c>
      <c r="J67" s="34"/>
      <c r="K67" s="32">
        <v>93216164</v>
      </c>
    </row>
    <row r="68" spans="1:11" ht="18.600000000000001" x14ac:dyDescent="0.45">
      <c r="A68" s="29" t="s">
        <v>48</v>
      </c>
      <c r="B68" s="29"/>
      <c r="C68" s="61"/>
      <c r="D68" s="34"/>
      <c r="E68" s="63"/>
      <c r="F68" s="34"/>
      <c r="G68" s="32"/>
      <c r="H68" s="34"/>
      <c r="I68" s="63"/>
      <c r="J68" s="34"/>
      <c r="K68" s="32"/>
    </row>
    <row r="69" spans="1:11" ht="18.600000000000001" x14ac:dyDescent="0.45">
      <c r="A69" s="29"/>
      <c r="B69" s="64" t="s">
        <v>49</v>
      </c>
      <c r="C69" s="61">
        <v>11</v>
      </c>
      <c r="D69" s="34"/>
      <c r="E69" s="62">
        <v>1775343</v>
      </c>
      <c r="F69" s="34"/>
      <c r="G69" s="32">
        <v>1814795</v>
      </c>
      <c r="H69" s="34"/>
      <c r="I69" s="62">
        <v>1775343</v>
      </c>
      <c r="J69" s="34"/>
      <c r="K69" s="32">
        <v>1814795</v>
      </c>
    </row>
    <row r="70" spans="1:11" ht="18.600000000000001" x14ac:dyDescent="0.45">
      <c r="A70" s="29" t="s">
        <v>50</v>
      </c>
      <c r="B70" s="29"/>
      <c r="C70" s="20"/>
      <c r="D70" s="21"/>
      <c r="E70" s="30"/>
      <c r="F70" s="50"/>
      <c r="G70" s="32"/>
      <c r="H70" s="50"/>
      <c r="I70" s="30"/>
      <c r="J70" s="46"/>
      <c r="K70" s="32"/>
    </row>
    <row r="71" spans="1:11" ht="18.600000000000001" x14ac:dyDescent="0.45">
      <c r="A71" s="19"/>
      <c r="B71" s="29" t="s">
        <v>46</v>
      </c>
      <c r="C71" s="20">
        <v>11</v>
      </c>
      <c r="D71" s="21"/>
      <c r="E71" s="30">
        <v>241136717</v>
      </c>
      <c r="F71" s="50"/>
      <c r="G71" s="32">
        <v>193982960</v>
      </c>
      <c r="H71" s="50"/>
      <c r="I71" s="30">
        <v>169222899</v>
      </c>
      <c r="J71" s="46"/>
      <c r="K71" s="32">
        <v>125675592</v>
      </c>
    </row>
    <row r="72" spans="1:11" ht="18.600000000000001" x14ac:dyDescent="0.45">
      <c r="A72" s="29" t="s">
        <v>51</v>
      </c>
      <c r="B72" s="29"/>
      <c r="C72" s="20"/>
      <c r="D72" s="21"/>
      <c r="E72" s="38">
        <v>24216089</v>
      </c>
      <c r="F72" s="50"/>
      <c r="G72" s="39">
        <v>17489852</v>
      </c>
      <c r="H72" s="50"/>
      <c r="I72" s="38">
        <v>24216089</v>
      </c>
      <c r="J72" s="46"/>
      <c r="K72" s="39">
        <v>17489852</v>
      </c>
    </row>
    <row r="73" spans="1:11" ht="8.1" customHeight="1" x14ac:dyDescent="0.45">
      <c r="A73" s="24"/>
      <c r="B73" s="24"/>
      <c r="C73" s="20"/>
      <c r="D73" s="21"/>
      <c r="E73" s="47"/>
      <c r="F73" s="36"/>
      <c r="G73" s="36"/>
      <c r="H73" s="36"/>
      <c r="I73" s="47"/>
      <c r="J73" s="65"/>
      <c r="K73" s="36"/>
    </row>
    <row r="74" spans="1:11" ht="19.8" x14ac:dyDescent="0.45">
      <c r="A74" s="24" t="s">
        <v>52</v>
      </c>
      <c r="B74" s="34"/>
      <c r="C74" s="20"/>
      <c r="D74" s="21"/>
      <c r="E74" s="44">
        <f>SUM(E61:E72)</f>
        <v>680325734</v>
      </c>
      <c r="F74" s="46"/>
      <c r="G74" s="45">
        <f>SUM(G61:G72)</f>
        <v>666475150</v>
      </c>
      <c r="H74" s="46"/>
      <c r="I74" s="44">
        <f>SUM(I61:I72)</f>
        <v>580684546</v>
      </c>
      <c r="J74" s="46"/>
      <c r="K74" s="45">
        <f>SUM(K61:K72)</f>
        <v>580988982</v>
      </c>
    </row>
    <row r="75" spans="1:11" ht="18.600000000000001" x14ac:dyDescent="0.45">
      <c r="A75" s="19"/>
      <c r="B75" s="19"/>
      <c r="C75" s="20"/>
      <c r="D75" s="21"/>
      <c r="E75" s="47"/>
      <c r="F75" s="36"/>
      <c r="G75" s="36"/>
      <c r="H75" s="36"/>
      <c r="I75" s="47"/>
      <c r="J75" s="36"/>
      <c r="K75" s="36"/>
    </row>
    <row r="76" spans="1:11" ht="19.8" x14ac:dyDescent="0.45">
      <c r="A76" s="24" t="s">
        <v>53</v>
      </c>
      <c r="B76" s="24"/>
      <c r="C76" s="20"/>
      <c r="D76" s="21"/>
      <c r="E76" s="47"/>
      <c r="F76" s="36"/>
      <c r="G76" s="36"/>
      <c r="H76" s="36"/>
      <c r="I76" s="47"/>
      <c r="J76" s="36"/>
      <c r="K76" s="36"/>
    </row>
    <row r="77" spans="1:11" ht="8.1" customHeight="1" x14ac:dyDescent="0.45">
      <c r="A77" s="19"/>
      <c r="B77" s="19"/>
      <c r="C77" s="20"/>
      <c r="D77" s="21"/>
      <c r="E77" s="47"/>
      <c r="F77" s="36"/>
      <c r="G77" s="36"/>
      <c r="H77" s="36"/>
      <c r="I77" s="47"/>
      <c r="J77" s="36"/>
      <c r="K77" s="36"/>
    </row>
    <row r="78" spans="1:11" ht="18.600000000000001" x14ac:dyDescent="0.45">
      <c r="A78" s="29" t="s">
        <v>54</v>
      </c>
      <c r="B78" s="29"/>
      <c r="C78" s="20"/>
      <c r="D78" s="21"/>
      <c r="E78" s="30">
        <v>1225013</v>
      </c>
      <c r="F78" s="50"/>
      <c r="G78" s="32">
        <v>1407522</v>
      </c>
      <c r="H78" s="50"/>
      <c r="I78" s="30">
        <v>1044285</v>
      </c>
      <c r="J78" s="46"/>
      <c r="K78" s="32">
        <v>1407522</v>
      </c>
    </row>
    <row r="79" spans="1:11" ht="18.600000000000001" x14ac:dyDescent="0.45">
      <c r="A79" s="29" t="s">
        <v>55</v>
      </c>
      <c r="B79" s="29"/>
      <c r="C79" s="20">
        <v>11</v>
      </c>
      <c r="D79" s="21"/>
      <c r="E79" s="30">
        <v>146335917</v>
      </c>
      <c r="F79" s="50"/>
      <c r="G79" s="32">
        <v>145323419</v>
      </c>
      <c r="H79" s="50"/>
      <c r="I79" s="30">
        <v>146335917</v>
      </c>
      <c r="J79" s="46"/>
      <c r="K79" s="32">
        <v>145323419</v>
      </c>
    </row>
    <row r="80" spans="1:11" ht="18.600000000000001" x14ac:dyDescent="0.45">
      <c r="A80" s="29" t="s">
        <v>56</v>
      </c>
      <c r="B80" s="29"/>
      <c r="C80" s="20">
        <v>11</v>
      </c>
      <c r="D80" s="21"/>
      <c r="E80" s="30">
        <v>111228358</v>
      </c>
      <c r="F80" s="50"/>
      <c r="G80" s="32">
        <v>110122167</v>
      </c>
      <c r="H80" s="50"/>
      <c r="I80" s="30">
        <v>111228358</v>
      </c>
      <c r="J80" s="46"/>
      <c r="K80" s="32">
        <v>110122167</v>
      </c>
    </row>
    <row r="81" spans="1:11" ht="18.600000000000001" x14ac:dyDescent="0.45">
      <c r="A81" s="29" t="s">
        <v>57</v>
      </c>
      <c r="B81" s="29"/>
      <c r="C81" s="20">
        <v>11</v>
      </c>
      <c r="D81" s="21"/>
      <c r="E81" s="30">
        <v>234710576</v>
      </c>
      <c r="F81" s="50"/>
      <c r="G81" s="32">
        <v>267350768</v>
      </c>
      <c r="H81" s="50"/>
      <c r="I81" s="30">
        <v>234710576</v>
      </c>
      <c r="J81" s="46"/>
      <c r="K81" s="32">
        <v>267350768</v>
      </c>
    </row>
    <row r="82" spans="1:11" ht="18.600000000000001" x14ac:dyDescent="0.45">
      <c r="A82" s="29" t="s">
        <v>58</v>
      </c>
      <c r="B82" s="29"/>
      <c r="C82" s="20"/>
      <c r="D82" s="21"/>
      <c r="E82" s="38">
        <v>8585639</v>
      </c>
      <c r="F82" s="50"/>
      <c r="G82" s="39">
        <v>8295652</v>
      </c>
      <c r="H82" s="50"/>
      <c r="I82" s="38">
        <v>7116806</v>
      </c>
      <c r="J82" s="46"/>
      <c r="K82" s="39">
        <v>6880432</v>
      </c>
    </row>
    <row r="83" spans="1:11" ht="8.1" customHeight="1" x14ac:dyDescent="0.45">
      <c r="A83" s="29"/>
      <c r="B83" s="29"/>
      <c r="C83" s="20"/>
      <c r="D83" s="21"/>
      <c r="E83" s="30"/>
      <c r="F83" s="50"/>
      <c r="G83" s="32"/>
      <c r="H83" s="50"/>
      <c r="I83" s="30"/>
      <c r="J83" s="46"/>
      <c r="K83" s="32"/>
    </row>
    <row r="84" spans="1:11" ht="19.8" x14ac:dyDescent="0.45">
      <c r="A84" s="24" t="s">
        <v>59</v>
      </c>
      <c r="B84" s="34"/>
      <c r="C84" s="20"/>
      <c r="D84" s="21"/>
      <c r="E84" s="44">
        <f>SUM(E78:E82)</f>
        <v>502085503</v>
      </c>
      <c r="F84" s="46"/>
      <c r="G84" s="45">
        <f>SUM(G78:G82)</f>
        <v>532499528</v>
      </c>
      <c r="H84" s="46"/>
      <c r="I84" s="44">
        <f>SUM(I78:I82)</f>
        <v>500435942</v>
      </c>
      <c r="J84" s="46"/>
      <c r="K84" s="45">
        <f>SUM(K78:K82)</f>
        <v>531084308</v>
      </c>
    </row>
    <row r="85" spans="1:11" ht="8.1" customHeight="1" x14ac:dyDescent="0.45">
      <c r="A85" s="29"/>
      <c r="B85" s="29"/>
      <c r="C85" s="20"/>
      <c r="D85" s="21"/>
      <c r="E85" s="48"/>
      <c r="F85" s="46"/>
      <c r="G85" s="49"/>
      <c r="H85" s="46"/>
      <c r="I85" s="48"/>
      <c r="J85" s="46"/>
      <c r="K85" s="49"/>
    </row>
    <row r="86" spans="1:11" ht="19.8" x14ac:dyDescent="0.45">
      <c r="A86" s="24" t="s">
        <v>60</v>
      </c>
      <c r="B86" s="24"/>
      <c r="C86" s="20"/>
      <c r="D86" s="21"/>
      <c r="E86" s="44">
        <f>E74+E84</f>
        <v>1182411237</v>
      </c>
      <c r="F86" s="46"/>
      <c r="G86" s="45">
        <f>G74+G84</f>
        <v>1198974678</v>
      </c>
      <c r="H86" s="46"/>
      <c r="I86" s="44">
        <f>I74+I84</f>
        <v>1081120488</v>
      </c>
      <c r="J86" s="46"/>
      <c r="K86" s="45">
        <f>K74+K84</f>
        <v>1112073290</v>
      </c>
    </row>
    <row r="87" spans="1:11" ht="18.75" customHeight="1" x14ac:dyDescent="0.45">
      <c r="A87" s="24"/>
      <c r="B87" s="24"/>
      <c r="C87" s="20"/>
      <c r="D87" s="21"/>
      <c r="E87" s="23"/>
      <c r="F87" s="53"/>
      <c r="G87" s="23"/>
      <c r="H87" s="53"/>
      <c r="I87" s="23"/>
      <c r="J87" s="53"/>
      <c r="K87" s="23"/>
    </row>
    <row r="88" spans="1:11" ht="18.75" customHeight="1" x14ac:dyDescent="0.45">
      <c r="A88" s="24"/>
      <c r="B88" s="24"/>
      <c r="C88" s="20"/>
      <c r="D88" s="21"/>
      <c r="E88" s="23"/>
      <c r="F88" s="53"/>
      <c r="G88" s="23"/>
      <c r="H88" s="53"/>
      <c r="I88" s="23"/>
      <c r="J88" s="53"/>
      <c r="K88" s="23"/>
    </row>
    <row r="89" spans="1:11" ht="18.75" customHeight="1" x14ac:dyDescent="0.45">
      <c r="A89" s="24"/>
      <c r="B89" s="24"/>
      <c r="C89" s="20"/>
      <c r="D89" s="21"/>
      <c r="E89" s="23"/>
      <c r="F89" s="53"/>
      <c r="G89" s="23"/>
      <c r="H89" s="53"/>
      <c r="I89" s="23"/>
      <c r="J89" s="53"/>
      <c r="K89" s="23"/>
    </row>
    <row r="90" spans="1:11" ht="18.75" customHeight="1" x14ac:dyDescent="0.45">
      <c r="A90" s="24"/>
      <c r="B90" s="24"/>
      <c r="C90" s="20"/>
      <c r="D90" s="21"/>
      <c r="E90" s="23"/>
      <c r="F90" s="53"/>
      <c r="G90" s="23"/>
      <c r="H90" s="53"/>
      <c r="I90" s="23"/>
      <c r="J90" s="53"/>
      <c r="K90" s="23"/>
    </row>
    <row r="91" spans="1:11" ht="20.25" customHeight="1" x14ac:dyDescent="0.45">
      <c r="A91" s="24"/>
      <c r="B91" s="24"/>
      <c r="C91" s="20"/>
      <c r="D91" s="21"/>
      <c r="E91" s="23"/>
      <c r="F91" s="53"/>
      <c r="G91" s="23"/>
      <c r="H91" s="53"/>
      <c r="I91" s="23"/>
      <c r="J91" s="53"/>
      <c r="K91" s="23"/>
    </row>
    <row r="92" spans="1:11" ht="29.25" customHeight="1" x14ac:dyDescent="0.45">
      <c r="A92" s="24"/>
      <c r="B92" s="24"/>
      <c r="C92" s="20"/>
      <c r="D92" s="21"/>
      <c r="E92" s="23"/>
      <c r="F92" s="53"/>
      <c r="G92" s="23"/>
      <c r="H92" s="53"/>
      <c r="I92" s="23"/>
      <c r="J92" s="53"/>
      <c r="K92" s="23"/>
    </row>
    <row r="93" spans="1:11" ht="21.9" customHeight="1" x14ac:dyDescent="0.45">
      <c r="A93" s="5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56"/>
      <c r="C93" s="57"/>
      <c r="D93" s="58"/>
      <c r="E93" s="59"/>
      <c r="F93" s="59"/>
      <c r="G93" s="59"/>
      <c r="H93" s="59"/>
      <c r="I93" s="59"/>
      <c r="J93" s="59"/>
      <c r="K93" s="59"/>
    </row>
    <row r="94" spans="1:11" ht="19.8" x14ac:dyDescent="0.45">
      <c r="A94" s="1" t="str">
        <f>A47</f>
        <v>บริษัท วิลล่า คุณาลัย จำกัด (มหาชน)</v>
      </c>
      <c r="B94" s="2"/>
      <c r="C94" s="3"/>
      <c r="D94" s="4"/>
      <c r="E94" s="5"/>
      <c r="F94" s="5"/>
      <c r="G94" s="5"/>
      <c r="H94" s="5"/>
      <c r="I94" s="5"/>
      <c r="J94" s="5"/>
      <c r="K94" s="5"/>
    </row>
    <row r="95" spans="1:11" ht="19.8" x14ac:dyDescent="0.45">
      <c r="A95" s="1" t="s">
        <v>38</v>
      </c>
      <c r="B95" s="2"/>
      <c r="C95" s="3"/>
      <c r="D95" s="4"/>
      <c r="E95" s="5"/>
      <c r="F95" s="5"/>
      <c r="G95" s="5"/>
      <c r="H95" s="5"/>
      <c r="I95" s="5"/>
      <c r="J95" s="5"/>
      <c r="K95" s="5"/>
    </row>
    <row r="96" spans="1:11" ht="19.8" x14ac:dyDescent="0.45">
      <c r="A96" s="7" t="str">
        <f>A49</f>
        <v>ณ วันที่ 31 มีนาคม พ.ศ. 2565</v>
      </c>
      <c r="B96" s="8"/>
      <c r="C96" s="9"/>
      <c r="D96" s="10"/>
      <c r="E96" s="11"/>
      <c r="F96" s="11"/>
      <c r="G96" s="11"/>
      <c r="H96" s="11"/>
      <c r="I96" s="11"/>
      <c r="J96" s="11"/>
      <c r="K96" s="11"/>
    </row>
    <row r="97" spans="1:11" ht="19.8" x14ac:dyDescent="0.45">
      <c r="A97" s="12"/>
      <c r="B97" s="12"/>
      <c r="C97" s="3"/>
      <c r="D97" s="4"/>
      <c r="E97" s="5"/>
      <c r="F97" s="5"/>
      <c r="G97" s="5"/>
      <c r="H97" s="5"/>
      <c r="I97" s="5"/>
      <c r="J97" s="5"/>
      <c r="K97" s="5"/>
    </row>
    <row r="98" spans="1:11" ht="18" customHeight="1" x14ac:dyDescent="0.45">
      <c r="A98" s="12"/>
      <c r="B98" s="12"/>
      <c r="C98" s="3"/>
      <c r="D98" s="4"/>
      <c r="E98" s="162" t="s">
        <v>3</v>
      </c>
      <c r="F98" s="162"/>
      <c r="G98" s="162"/>
      <c r="H98" s="13"/>
      <c r="I98" s="162" t="s">
        <v>4</v>
      </c>
      <c r="J98" s="162"/>
      <c r="K98" s="162"/>
    </row>
    <row r="99" spans="1:11" ht="18" customHeight="1" x14ac:dyDescent="0.45">
      <c r="A99" s="12"/>
      <c r="B99" s="12"/>
      <c r="C99" s="3"/>
      <c r="D99" s="4"/>
      <c r="E99" s="4" t="s">
        <v>5</v>
      </c>
      <c r="F99" s="4"/>
      <c r="G99" s="4" t="s">
        <v>6</v>
      </c>
      <c r="H99" s="13"/>
      <c r="I99" s="4" t="s">
        <v>5</v>
      </c>
      <c r="J99" s="4"/>
      <c r="K99" s="4" t="s">
        <v>6</v>
      </c>
    </row>
    <row r="100" spans="1:11" ht="18" customHeight="1" x14ac:dyDescent="0.45">
      <c r="A100" s="12"/>
      <c r="B100" s="12"/>
      <c r="C100" s="3"/>
      <c r="D100" s="4"/>
      <c r="E100" s="4" t="s">
        <v>7</v>
      </c>
      <c r="F100" s="4"/>
      <c r="G100" s="14" t="s">
        <v>8</v>
      </c>
      <c r="H100" s="13"/>
      <c r="I100" s="4" t="s">
        <v>7</v>
      </c>
      <c r="J100" s="4"/>
      <c r="K100" s="14" t="s">
        <v>8</v>
      </c>
    </row>
    <row r="101" spans="1:11" ht="19.8" x14ac:dyDescent="0.45">
      <c r="A101" s="12"/>
      <c r="B101" s="12"/>
      <c r="C101" s="3"/>
      <c r="D101" s="4"/>
      <c r="E101" s="4" t="s">
        <v>9</v>
      </c>
      <c r="G101" s="4" t="s">
        <v>10</v>
      </c>
      <c r="H101" s="4"/>
      <c r="I101" s="4" t="s">
        <v>9</v>
      </c>
      <c r="J101" s="15"/>
      <c r="K101" s="4" t="s">
        <v>10</v>
      </c>
    </row>
    <row r="102" spans="1:11" ht="19.8" x14ac:dyDescent="0.45">
      <c r="A102" s="12"/>
      <c r="B102" s="12"/>
      <c r="C102" s="3"/>
      <c r="D102" s="4"/>
      <c r="E102" s="16" t="s">
        <v>12</v>
      </c>
      <c r="F102" s="15"/>
      <c r="G102" s="17" t="s">
        <v>12</v>
      </c>
      <c r="H102" s="15"/>
      <c r="I102" s="16" t="s">
        <v>12</v>
      </c>
      <c r="J102" s="18"/>
      <c r="K102" s="17" t="s">
        <v>12</v>
      </c>
    </row>
    <row r="103" spans="1:11" ht="8.1" customHeight="1" x14ac:dyDescent="0.45">
      <c r="A103" s="19"/>
      <c r="B103" s="19"/>
      <c r="C103" s="20"/>
      <c r="D103" s="21"/>
      <c r="E103" s="22"/>
      <c r="F103" s="23"/>
      <c r="G103" s="23"/>
      <c r="H103" s="23"/>
      <c r="I103" s="22"/>
      <c r="J103" s="23"/>
      <c r="K103" s="23"/>
    </row>
    <row r="104" spans="1:11" ht="19.8" x14ac:dyDescent="0.45">
      <c r="A104" s="24" t="s">
        <v>61</v>
      </c>
      <c r="B104" s="24"/>
      <c r="C104" s="25"/>
      <c r="D104" s="26"/>
      <c r="E104" s="27"/>
      <c r="F104" s="28"/>
      <c r="G104" s="28"/>
      <c r="H104" s="28"/>
      <c r="I104" s="27"/>
      <c r="J104" s="28"/>
      <c r="K104" s="28"/>
    </row>
    <row r="105" spans="1:11" ht="8.1" customHeight="1" x14ac:dyDescent="0.45">
      <c r="A105" s="24"/>
      <c r="B105" s="24"/>
      <c r="C105" s="20"/>
      <c r="D105" s="21"/>
      <c r="E105" s="22"/>
      <c r="F105" s="23"/>
      <c r="G105" s="23"/>
      <c r="H105" s="23"/>
      <c r="I105" s="22"/>
      <c r="J105" s="23"/>
      <c r="K105" s="23"/>
    </row>
    <row r="106" spans="1:11" ht="19.8" x14ac:dyDescent="0.45">
      <c r="A106" s="24" t="s">
        <v>62</v>
      </c>
      <c r="B106" s="24"/>
      <c r="C106" s="20"/>
      <c r="D106" s="21"/>
      <c r="E106" s="22"/>
      <c r="F106" s="23"/>
      <c r="G106" s="23"/>
      <c r="H106" s="23"/>
      <c r="I106" s="22"/>
      <c r="J106" s="23"/>
      <c r="K106" s="23"/>
    </row>
    <row r="107" spans="1:11" ht="8.1" customHeight="1" x14ac:dyDescent="0.45">
      <c r="A107" s="24"/>
      <c r="B107" s="24"/>
      <c r="C107" s="20"/>
      <c r="D107" s="21"/>
      <c r="E107" s="22"/>
      <c r="F107" s="23"/>
      <c r="G107" s="23"/>
      <c r="H107" s="23"/>
      <c r="I107" s="22"/>
      <c r="J107" s="23"/>
      <c r="K107" s="23"/>
    </row>
    <row r="108" spans="1:11" ht="18.600000000000001" x14ac:dyDescent="0.45">
      <c r="A108" s="29" t="s">
        <v>63</v>
      </c>
      <c r="B108" s="29"/>
      <c r="C108" s="66"/>
      <c r="D108" s="67"/>
      <c r="E108" s="68"/>
      <c r="F108" s="67"/>
      <c r="G108" s="67"/>
      <c r="H108" s="67"/>
      <c r="I108" s="68"/>
      <c r="J108" s="67"/>
      <c r="K108" s="67"/>
    </row>
    <row r="109" spans="1:11" ht="18.600000000000001" x14ac:dyDescent="0.45">
      <c r="A109" s="29"/>
      <c r="B109" s="29" t="s">
        <v>64</v>
      </c>
      <c r="C109" s="66"/>
      <c r="D109" s="67"/>
      <c r="E109" s="68"/>
      <c r="F109" s="67"/>
      <c r="G109" s="67"/>
      <c r="H109" s="67"/>
      <c r="I109" s="68"/>
      <c r="J109" s="67"/>
      <c r="K109" s="67"/>
    </row>
    <row r="110" spans="1:11" ht="18.600000000000001" x14ac:dyDescent="0.45">
      <c r="A110" s="29"/>
      <c r="B110" s="29" t="s">
        <v>65</v>
      </c>
      <c r="C110" s="66"/>
      <c r="D110" s="67"/>
      <c r="E110" s="68"/>
      <c r="F110" s="67"/>
      <c r="G110" s="67"/>
      <c r="H110" s="67"/>
      <c r="I110" s="68"/>
      <c r="J110" s="67"/>
      <c r="K110" s="67"/>
    </row>
    <row r="111" spans="1:11" ht="19.2" thickBot="1" x14ac:dyDescent="0.5">
      <c r="A111" s="29"/>
      <c r="B111" s="29" t="s">
        <v>66</v>
      </c>
      <c r="C111" s="66"/>
      <c r="D111" s="67"/>
      <c r="E111" s="69">
        <v>423199997</v>
      </c>
      <c r="F111" s="67"/>
      <c r="G111" s="52">
        <v>423199997</v>
      </c>
      <c r="H111" s="67"/>
      <c r="I111" s="69">
        <v>423199997</v>
      </c>
      <c r="J111" s="67"/>
      <c r="K111" s="52">
        <v>423199997</v>
      </c>
    </row>
    <row r="112" spans="1:11" ht="8.1" customHeight="1" thickTop="1" x14ac:dyDescent="0.45">
      <c r="A112" s="24"/>
      <c r="B112" s="24"/>
      <c r="C112" s="20"/>
      <c r="D112" s="21"/>
      <c r="E112" s="22"/>
      <c r="F112" s="23"/>
      <c r="G112" s="23"/>
      <c r="H112" s="23"/>
      <c r="I112" s="22"/>
      <c r="J112" s="23"/>
      <c r="K112" s="23"/>
    </row>
    <row r="113" spans="1:11" ht="19.8" x14ac:dyDescent="0.45">
      <c r="A113" s="24"/>
      <c r="B113" s="70" t="s">
        <v>67</v>
      </c>
      <c r="C113" s="20"/>
      <c r="D113" s="21"/>
      <c r="E113" s="22"/>
      <c r="F113" s="23"/>
      <c r="H113" s="23"/>
      <c r="I113" s="22"/>
      <c r="J113" s="23"/>
    </row>
    <row r="114" spans="1:11" ht="19.8" x14ac:dyDescent="0.45">
      <c r="A114" s="24"/>
      <c r="B114" s="70" t="s">
        <v>68</v>
      </c>
      <c r="C114" s="20"/>
      <c r="D114" s="21"/>
      <c r="E114" s="22"/>
      <c r="F114" s="23"/>
      <c r="G114" s="23"/>
      <c r="H114" s="23"/>
      <c r="I114" s="22"/>
      <c r="J114" s="23"/>
      <c r="K114" s="23"/>
    </row>
    <row r="115" spans="1:11" ht="19.8" x14ac:dyDescent="0.45">
      <c r="A115" s="24"/>
      <c r="B115" s="70" t="s">
        <v>69</v>
      </c>
      <c r="C115" s="20"/>
      <c r="D115" s="21"/>
      <c r="E115" s="48">
        <v>343199962</v>
      </c>
      <c r="F115" s="23"/>
      <c r="G115" s="49">
        <v>343199962</v>
      </c>
      <c r="H115" s="23"/>
      <c r="I115" s="48">
        <v>343199962</v>
      </c>
      <c r="J115" s="23"/>
      <c r="K115" s="49">
        <v>343199962</v>
      </c>
    </row>
    <row r="116" spans="1:11" ht="18.600000000000001" x14ac:dyDescent="0.45">
      <c r="A116" s="34" t="s">
        <v>70</v>
      </c>
      <c r="B116" s="34"/>
      <c r="C116" s="66"/>
      <c r="D116" s="71"/>
      <c r="E116" s="48">
        <v>123546680</v>
      </c>
      <c r="F116" s="46"/>
      <c r="G116" s="49">
        <v>123546680</v>
      </c>
      <c r="H116" s="46"/>
      <c r="I116" s="48">
        <v>123546680</v>
      </c>
      <c r="J116" s="46"/>
      <c r="K116" s="49">
        <v>123546680</v>
      </c>
    </row>
    <row r="117" spans="1:11" ht="18.600000000000001" x14ac:dyDescent="0.45">
      <c r="A117" s="34" t="s">
        <v>71</v>
      </c>
      <c r="B117" s="34"/>
      <c r="C117" s="66"/>
      <c r="D117" s="71"/>
      <c r="E117" s="48">
        <v>2028369</v>
      </c>
      <c r="F117" s="46"/>
      <c r="G117" s="49">
        <v>2028369</v>
      </c>
      <c r="H117" s="46"/>
      <c r="I117" s="48">
        <v>2028369</v>
      </c>
      <c r="J117" s="46"/>
      <c r="K117" s="49">
        <v>2028369</v>
      </c>
    </row>
    <row r="118" spans="1:11" ht="18.600000000000001" x14ac:dyDescent="0.45">
      <c r="A118" s="34" t="s">
        <v>72</v>
      </c>
      <c r="B118" s="34"/>
      <c r="C118" s="66"/>
      <c r="D118" s="71"/>
      <c r="E118" s="48">
        <v>6794219</v>
      </c>
      <c r="F118" s="46"/>
      <c r="G118" s="49">
        <v>6794219</v>
      </c>
      <c r="H118" s="46"/>
      <c r="I118" s="48">
        <v>6794219</v>
      </c>
      <c r="J118" s="46"/>
      <c r="K118" s="49">
        <v>6794219</v>
      </c>
    </row>
    <row r="119" spans="1:11" ht="18.600000000000001" x14ac:dyDescent="0.45">
      <c r="A119" s="29" t="s">
        <v>73</v>
      </c>
      <c r="B119" s="29"/>
      <c r="C119" s="20"/>
      <c r="D119" s="21"/>
      <c r="E119" s="48"/>
      <c r="F119" s="46"/>
      <c r="G119" s="49"/>
      <c r="H119" s="46"/>
      <c r="I119" s="48"/>
      <c r="J119" s="46"/>
      <c r="K119" s="49"/>
    </row>
    <row r="120" spans="1:11" ht="18.600000000000001" x14ac:dyDescent="0.45">
      <c r="A120" s="19"/>
      <c r="B120" s="29" t="s">
        <v>74</v>
      </c>
      <c r="C120" s="20"/>
      <c r="D120" s="21"/>
      <c r="E120" s="48">
        <v>21023019</v>
      </c>
      <c r="F120" s="46"/>
      <c r="G120" s="49">
        <v>21023019</v>
      </c>
      <c r="H120" s="46"/>
      <c r="I120" s="48">
        <v>21023019</v>
      </c>
      <c r="J120" s="46"/>
      <c r="K120" s="49">
        <v>21023019</v>
      </c>
    </row>
    <row r="121" spans="1:11" ht="18.600000000000001" x14ac:dyDescent="0.45">
      <c r="A121" s="19"/>
      <c r="B121" s="29" t="s">
        <v>75</v>
      </c>
      <c r="C121" s="20"/>
      <c r="D121" s="21"/>
      <c r="E121" s="48">
        <v>178010704</v>
      </c>
      <c r="F121" s="46"/>
      <c r="G121" s="49">
        <v>139381449</v>
      </c>
      <c r="H121" s="46"/>
      <c r="I121" s="48">
        <v>165596865</v>
      </c>
      <c r="J121" s="46"/>
      <c r="K121" s="49">
        <v>129027612</v>
      </c>
    </row>
    <row r="122" spans="1:11" ht="18.600000000000001" x14ac:dyDescent="0.45">
      <c r="A122" s="19" t="s">
        <v>76</v>
      </c>
      <c r="B122" s="29"/>
      <c r="C122" s="20"/>
      <c r="D122" s="21"/>
      <c r="E122" s="44">
        <v>-13671990</v>
      </c>
      <c r="F122" s="46"/>
      <c r="G122" s="45">
        <v>-13671990</v>
      </c>
      <c r="H122" s="46"/>
      <c r="I122" s="44">
        <v>0</v>
      </c>
      <c r="J122" s="46"/>
      <c r="K122" s="45">
        <v>0</v>
      </c>
    </row>
    <row r="123" spans="1:11" ht="8.1" customHeight="1" x14ac:dyDescent="0.45">
      <c r="A123" s="24"/>
      <c r="B123" s="24"/>
      <c r="C123" s="20"/>
      <c r="D123" s="21"/>
      <c r="E123" s="22"/>
      <c r="F123" s="23"/>
      <c r="G123" s="23"/>
      <c r="H123" s="23"/>
      <c r="I123" s="22"/>
      <c r="J123" s="23"/>
      <c r="K123" s="23"/>
    </row>
    <row r="124" spans="1:11" ht="18.600000000000001" x14ac:dyDescent="0.45">
      <c r="A124" s="29" t="s">
        <v>77</v>
      </c>
      <c r="B124" s="67"/>
      <c r="C124" s="20"/>
      <c r="D124" s="21"/>
      <c r="E124" s="48">
        <f>SUM(E115:E122)</f>
        <v>660930963</v>
      </c>
      <c r="F124" s="46"/>
      <c r="G124" s="49">
        <f>SUM(G115:G122)</f>
        <v>622301708</v>
      </c>
      <c r="H124" s="46"/>
      <c r="I124" s="48">
        <f>SUM(I115:I122)</f>
        <v>662189114</v>
      </c>
      <c r="J124" s="46"/>
      <c r="K124" s="49">
        <f>SUM(K115:K122)</f>
        <v>625619861</v>
      </c>
    </row>
    <row r="125" spans="1:11" ht="19.8" x14ac:dyDescent="0.45">
      <c r="A125" s="29" t="s">
        <v>78</v>
      </c>
      <c r="B125" s="24"/>
      <c r="C125" s="20"/>
      <c r="D125" s="21"/>
      <c r="E125" s="44">
        <v>1237003</v>
      </c>
      <c r="F125" s="46"/>
      <c r="G125" s="45">
        <v>1197483</v>
      </c>
      <c r="H125" s="46"/>
      <c r="I125" s="44">
        <v>0</v>
      </c>
      <c r="J125" s="46"/>
      <c r="K125" s="45">
        <v>0</v>
      </c>
    </row>
    <row r="126" spans="1:11" ht="8.1" customHeight="1" x14ac:dyDescent="0.45">
      <c r="A126" s="24"/>
      <c r="B126" s="24"/>
      <c r="C126" s="20"/>
      <c r="D126" s="21"/>
      <c r="E126" s="22"/>
      <c r="F126" s="23"/>
      <c r="G126" s="23"/>
      <c r="H126" s="23"/>
      <c r="I126" s="22"/>
      <c r="J126" s="23"/>
      <c r="K126" s="23"/>
    </row>
    <row r="127" spans="1:11" ht="16.350000000000001" customHeight="1" x14ac:dyDescent="0.45">
      <c r="A127" s="24" t="s">
        <v>79</v>
      </c>
      <c r="B127" s="24"/>
      <c r="C127" s="20"/>
      <c r="D127" s="21"/>
      <c r="E127" s="44">
        <f>SUM(E124:E125)</f>
        <v>662167966</v>
      </c>
      <c r="F127" s="23"/>
      <c r="G127" s="45">
        <f>SUM(G124:G125)</f>
        <v>623499191</v>
      </c>
      <c r="H127" s="23"/>
      <c r="I127" s="44">
        <f>SUM(I124:I125)</f>
        <v>662189114</v>
      </c>
      <c r="J127" s="23"/>
      <c r="K127" s="45">
        <f>SUM(K124:K125)</f>
        <v>625619861</v>
      </c>
    </row>
    <row r="128" spans="1:11" ht="8.4" customHeight="1" x14ac:dyDescent="0.45">
      <c r="A128" s="24"/>
      <c r="B128" s="24"/>
      <c r="C128" s="20"/>
      <c r="D128" s="21"/>
      <c r="E128" s="22"/>
      <c r="F128" s="23"/>
      <c r="G128" s="23"/>
      <c r="H128" s="23"/>
      <c r="I128" s="22"/>
      <c r="J128" s="23"/>
      <c r="K128" s="23"/>
    </row>
    <row r="129" spans="1:11" ht="20.399999999999999" thickBot="1" x14ac:dyDescent="0.5">
      <c r="A129" s="24" t="s">
        <v>80</v>
      </c>
      <c r="B129" s="24"/>
      <c r="C129" s="20"/>
      <c r="D129" s="21"/>
      <c r="E129" s="51">
        <f>SUM(E127,E86)</f>
        <v>1844579203</v>
      </c>
      <c r="F129" s="46"/>
      <c r="G129" s="52">
        <f>SUM(G127,G86)</f>
        <v>1822473869</v>
      </c>
      <c r="H129" s="46"/>
      <c r="I129" s="51">
        <f>SUM(I127,I86)</f>
        <v>1743309602</v>
      </c>
      <c r="J129" s="46"/>
      <c r="K129" s="52">
        <f>SUM(K127,K86)</f>
        <v>1737693151</v>
      </c>
    </row>
    <row r="130" spans="1:11" ht="18.75" customHeight="1" thickTop="1" x14ac:dyDescent="0.45">
      <c r="A130" s="29"/>
      <c r="B130" s="29"/>
      <c r="C130" s="20"/>
      <c r="D130" s="21"/>
      <c r="E130" s="23"/>
      <c r="F130" s="53"/>
      <c r="G130" s="23"/>
      <c r="H130" s="53"/>
      <c r="I130" s="23"/>
      <c r="J130" s="23"/>
      <c r="K130" s="23"/>
    </row>
    <row r="131" spans="1:11" ht="18.75" customHeight="1" x14ac:dyDescent="0.45">
      <c r="A131" s="29"/>
      <c r="B131" s="29"/>
      <c r="C131" s="20"/>
      <c r="D131" s="21"/>
      <c r="E131" s="23"/>
      <c r="F131" s="53"/>
      <c r="G131" s="23"/>
      <c r="H131" s="53"/>
      <c r="I131" s="23"/>
      <c r="J131" s="23"/>
      <c r="K131" s="23"/>
    </row>
    <row r="132" spans="1:11" ht="18.75" customHeight="1" x14ac:dyDescent="0.45">
      <c r="A132" s="29"/>
      <c r="B132" s="29"/>
      <c r="C132" s="20"/>
      <c r="D132" s="21"/>
      <c r="E132" s="23"/>
      <c r="F132" s="53"/>
      <c r="G132" s="23"/>
      <c r="H132" s="53"/>
      <c r="I132" s="23"/>
      <c r="J132" s="23"/>
      <c r="K132" s="23"/>
    </row>
    <row r="133" spans="1:11" ht="18.75" customHeight="1" x14ac:dyDescent="0.45">
      <c r="A133" s="29"/>
      <c r="B133" s="29"/>
      <c r="C133" s="20"/>
      <c r="D133" s="21"/>
      <c r="E133" s="23"/>
      <c r="F133" s="53"/>
      <c r="G133" s="23"/>
      <c r="H133" s="53"/>
      <c r="I133" s="23"/>
      <c r="J133" s="23"/>
      <c r="K133" s="23"/>
    </row>
    <row r="134" spans="1:11" ht="18.75" customHeight="1" x14ac:dyDescent="0.45">
      <c r="A134" s="29"/>
      <c r="B134" s="29"/>
      <c r="C134" s="20"/>
      <c r="D134" s="21"/>
      <c r="E134" s="23"/>
      <c r="F134" s="53"/>
      <c r="G134" s="23"/>
      <c r="H134" s="53"/>
      <c r="I134" s="23"/>
      <c r="J134" s="23"/>
      <c r="K134" s="23"/>
    </row>
    <row r="135" spans="1:11" ht="18.75" customHeight="1" x14ac:dyDescent="0.45">
      <c r="A135" s="29"/>
      <c r="B135" s="29"/>
      <c r="C135" s="20"/>
      <c r="D135" s="21"/>
      <c r="E135" s="23"/>
      <c r="F135" s="53"/>
      <c r="G135" s="23"/>
      <c r="H135" s="53"/>
      <c r="I135" s="23"/>
      <c r="J135" s="23"/>
      <c r="K135" s="23"/>
    </row>
    <row r="136" spans="1:11" ht="18.75" customHeight="1" x14ac:dyDescent="0.45">
      <c r="A136" s="29"/>
      <c r="B136" s="29"/>
      <c r="C136" s="20"/>
      <c r="D136" s="21"/>
      <c r="E136" s="23"/>
      <c r="F136" s="53"/>
      <c r="G136" s="23"/>
      <c r="H136" s="46"/>
      <c r="I136" s="46"/>
      <c r="J136" s="46"/>
      <c r="K136" s="49"/>
    </row>
    <row r="137" spans="1:11" ht="18.75" customHeight="1" x14ac:dyDescent="0.45">
      <c r="A137" s="29"/>
      <c r="B137" s="29"/>
      <c r="C137" s="20"/>
      <c r="D137" s="21"/>
      <c r="E137" s="23"/>
      <c r="F137" s="53"/>
      <c r="G137" s="23"/>
      <c r="H137" s="46"/>
      <c r="I137" s="46"/>
      <c r="J137" s="46"/>
      <c r="K137" s="49"/>
    </row>
    <row r="138" spans="1:11" ht="18.75" customHeight="1" x14ac:dyDescent="0.45">
      <c r="A138" s="29"/>
      <c r="B138" s="29"/>
      <c r="C138" s="20"/>
      <c r="D138" s="21"/>
      <c r="E138" s="23"/>
      <c r="F138" s="53"/>
      <c r="G138" s="23"/>
      <c r="H138" s="46"/>
      <c r="I138" s="46"/>
      <c r="J138" s="46"/>
      <c r="K138" s="49"/>
    </row>
    <row r="139" spans="1:11" ht="18.75" customHeight="1" x14ac:dyDescent="0.45">
      <c r="A139" s="29"/>
      <c r="B139" s="29"/>
      <c r="C139" s="20"/>
      <c r="D139" s="21"/>
      <c r="E139" s="23"/>
      <c r="F139" s="53"/>
      <c r="G139" s="23"/>
      <c r="H139" s="46"/>
      <c r="I139" s="46"/>
      <c r="J139" s="46"/>
      <c r="K139" s="49"/>
    </row>
    <row r="140" spans="1:11" ht="18.75" customHeight="1" x14ac:dyDescent="0.45">
      <c r="A140" s="29"/>
      <c r="B140" s="29"/>
      <c r="C140" s="20"/>
      <c r="D140" s="21"/>
      <c r="E140" s="23"/>
      <c r="F140" s="53"/>
      <c r="G140" s="23"/>
      <c r="H140" s="46"/>
      <c r="I140" s="46"/>
      <c r="J140" s="46"/>
      <c r="K140" s="49"/>
    </row>
    <row r="141" spans="1:11" ht="5.25" customHeight="1" x14ac:dyDescent="0.45">
      <c r="A141" s="29"/>
      <c r="B141" s="29"/>
      <c r="C141" s="20"/>
      <c r="D141" s="21"/>
      <c r="E141" s="23"/>
      <c r="F141" s="53"/>
      <c r="G141" s="23"/>
      <c r="H141" s="46"/>
      <c r="I141" s="46"/>
      <c r="J141" s="46"/>
      <c r="K141" s="49"/>
    </row>
    <row r="142" spans="1:11" ht="21.9" customHeight="1" x14ac:dyDescent="0.45">
      <c r="A142" s="56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42" s="56"/>
      <c r="C142" s="57"/>
      <c r="D142" s="58"/>
      <c r="E142" s="59"/>
      <c r="F142" s="59"/>
      <c r="G142" s="59"/>
      <c r="H142" s="59"/>
      <c r="I142" s="59"/>
      <c r="J142" s="59"/>
      <c r="K142" s="59"/>
    </row>
  </sheetData>
  <mergeCells count="7">
    <mergeCell ref="E98:G98"/>
    <mergeCell ref="I98:K98"/>
    <mergeCell ref="E5:G5"/>
    <mergeCell ref="I5:K5"/>
    <mergeCell ref="A43:K43"/>
    <mergeCell ref="E51:G51"/>
    <mergeCell ref="I51:K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30" zoomScaleNormal="100" zoomScaleSheetLayoutView="90" workbookViewId="0">
      <selection activeCell="R43" sqref="Q43:R43"/>
    </sheetView>
  </sheetViews>
  <sheetFormatPr defaultColWidth="9.109375" defaultRowHeight="18.899999999999999" customHeight="1" x14ac:dyDescent="0.45"/>
  <cols>
    <col min="1" max="2" width="1.44140625" style="78" customWidth="1"/>
    <col min="3" max="3" width="26.33203125" style="78" customWidth="1"/>
    <col min="4" max="4" width="7.33203125" style="78" customWidth="1"/>
    <col min="5" max="5" width="0.88671875" style="78" customWidth="1"/>
    <col min="6" max="6" width="13.6640625" style="78" customWidth="1"/>
    <col min="7" max="7" width="0.88671875" style="78" customWidth="1"/>
    <col min="8" max="8" width="13.6640625" style="78" customWidth="1"/>
    <col min="9" max="9" width="0.88671875" style="78" customWidth="1"/>
    <col min="10" max="10" width="13.6640625" style="78" customWidth="1"/>
    <col min="11" max="11" width="0.88671875" style="78" customWidth="1"/>
    <col min="12" max="12" width="13.6640625" style="78" customWidth="1"/>
    <col min="13" max="16384" width="9.109375" style="78"/>
  </cols>
  <sheetData>
    <row r="1" spans="1:12" ht="18.899999999999999" customHeight="1" x14ac:dyDescent="0.45">
      <c r="A1" s="1" t="s">
        <v>0</v>
      </c>
      <c r="B1" s="72"/>
      <c r="C1" s="72"/>
      <c r="D1" s="73"/>
      <c r="E1" s="74"/>
      <c r="F1" s="75"/>
      <c r="G1" s="76"/>
      <c r="H1" s="75"/>
      <c r="I1" s="76"/>
      <c r="J1" s="77"/>
      <c r="K1" s="76"/>
      <c r="L1" s="77"/>
    </row>
    <row r="2" spans="1:12" ht="18.899999999999999" customHeight="1" x14ac:dyDescent="0.45">
      <c r="A2" s="72" t="s">
        <v>81</v>
      </c>
      <c r="B2" s="72"/>
      <c r="C2" s="72"/>
      <c r="D2" s="73"/>
      <c r="E2" s="74"/>
      <c r="F2" s="79"/>
      <c r="G2" s="76"/>
      <c r="H2" s="79"/>
      <c r="I2" s="76"/>
      <c r="J2" s="77"/>
      <c r="K2" s="76"/>
      <c r="L2" s="77"/>
    </row>
    <row r="3" spans="1:12" ht="18.899999999999999" customHeight="1" x14ac:dyDescent="0.45">
      <c r="A3" s="80" t="s">
        <v>82</v>
      </c>
      <c r="B3" s="81"/>
      <c r="C3" s="81"/>
      <c r="D3" s="82"/>
      <c r="E3" s="81"/>
      <c r="F3" s="83"/>
      <c r="G3" s="84"/>
      <c r="H3" s="83"/>
      <c r="I3" s="84"/>
      <c r="J3" s="85"/>
      <c r="K3" s="84"/>
      <c r="L3" s="85"/>
    </row>
    <row r="4" spans="1:12" ht="18.899999999999999" customHeight="1" x14ac:dyDescent="0.45">
      <c r="A4" s="72"/>
      <c r="B4" s="74"/>
      <c r="C4" s="74"/>
      <c r="D4" s="73"/>
      <c r="E4" s="74"/>
      <c r="F4" s="86"/>
      <c r="G4" s="87"/>
      <c r="H4" s="86"/>
      <c r="I4" s="87"/>
      <c r="J4" s="88"/>
      <c r="K4" s="87"/>
      <c r="L4" s="88"/>
    </row>
    <row r="5" spans="1:12" ht="18.899999999999999" customHeight="1" x14ac:dyDescent="0.45">
      <c r="A5" s="72"/>
      <c r="B5" s="74"/>
      <c r="C5" s="74"/>
      <c r="D5" s="73"/>
      <c r="E5" s="74"/>
      <c r="F5" s="164" t="s">
        <v>3</v>
      </c>
      <c r="G5" s="164"/>
      <c r="H5" s="164"/>
      <c r="I5" s="76"/>
      <c r="J5" s="165" t="s">
        <v>4</v>
      </c>
      <c r="K5" s="165"/>
      <c r="L5" s="165"/>
    </row>
    <row r="6" spans="1:12" ht="18.899999999999999" customHeight="1" x14ac:dyDescent="0.45">
      <c r="A6" s="74"/>
      <c r="B6" s="74"/>
      <c r="C6" s="74"/>
      <c r="D6" s="89"/>
      <c r="E6" s="72"/>
      <c r="F6" s="90" t="s">
        <v>83</v>
      </c>
      <c r="G6" s="91"/>
      <c r="H6" s="90" t="s">
        <v>83</v>
      </c>
      <c r="I6" s="92"/>
      <c r="J6" s="90" t="s">
        <v>83</v>
      </c>
      <c r="K6" s="91"/>
      <c r="L6" s="90" t="s">
        <v>83</v>
      </c>
    </row>
    <row r="7" spans="1:12" ht="18.899999999999999" customHeight="1" x14ac:dyDescent="0.45">
      <c r="A7" s="74"/>
      <c r="B7" s="74"/>
      <c r="C7" s="74"/>
      <c r="D7" s="89"/>
      <c r="E7" s="72"/>
      <c r="F7" s="93" t="s">
        <v>9</v>
      </c>
      <c r="G7" s="94"/>
      <c r="H7" s="93" t="s">
        <v>10</v>
      </c>
      <c r="I7" s="94"/>
      <c r="J7" s="93" t="s">
        <v>9</v>
      </c>
      <c r="K7" s="94"/>
      <c r="L7" s="93" t="s">
        <v>10</v>
      </c>
    </row>
    <row r="8" spans="1:12" ht="18.899999999999999" customHeight="1" x14ac:dyDescent="0.45">
      <c r="A8" s="74"/>
      <c r="B8" s="74"/>
      <c r="C8" s="74"/>
      <c r="D8" s="9" t="s">
        <v>11</v>
      </c>
      <c r="E8" s="72"/>
      <c r="F8" s="95" t="s">
        <v>12</v>
      </c>
      <c r="G8" s="96"/>
      <c r="H8" s="95" t="s">
        <v>12</v>
      </c>
      <c r="I8" s="96"/>
      <c r="J8" s="95" t="s">
        <v>12</v>
      </c>
      <c r="K8" s="96"/>
      <c r="L8" s="95" t="s">
        <v>12</v>
      </c>
    </row>
    <row r="9" spans="1:12" ht="6" customHeight="1" x14ac:dyDescent="0.45">
      <c r="A9" s="97"/>
      <c r="B9" s="97"/>
      <c r="C9" s="74"/>
      <c r="D9" s="73"/>
      <c r="E9" s="74"/>
      <c r="F9" s="98"/>
      <c r="G9" s="77"/>
      <c r="H9" s="77"/>
      <c r="I9" s="77"/>
      <c r="J9" s="98"/>
      <c r="K9" s="77"/>
      <c r="L9" s="77"/>
    </row>
    <row r="10" spans="1:12" ht="18.899999999999999" customHeight="1" x14ac:dyDescent="0.45">
      <c r="A10" s="99" t="s">
        <v>84</v>
      </c>
      <c r="B10" s="99"/>
      <c r="C10" s="74"/>
      <c r="D10" s="73">
        <v>4</v>
      </c>
      <c r="E10" s="74"/>
      <c r="F10" s="98">
        <v>266553715</v>
      </c>
      <c r="H10" s="77">
        <v>189739657</v>
      </c>
      <c r="I10" s="43"/>
      <c r="J10" s="98">
        <v>247224421</v>
      </c>
      <c r="K10" s="43"/>
      <c r="L10" s="77">
        <v>189715572</v>
      </c>
    </row>
    <row r="11" spans="1:12" ht="18.899999999999999" customHeight="1" x14ac:dyDescent="0.45">
      <c r="A11" s="99" t="s">
        <v>85</v>
      </c>
      <c r="B11" s="97"/>
      <c r="C11" s="74"/>
      <c r="D11" s="73"/>
      <c r="E11" s="74"/>
      <c r="F11" s="100">
        <v>-184102033</v>
      </c>
      <c r="H11" s="85">
        <v>-128797146</v>
      </c>
      <c r="I11" s="43"/>
      <c r="J11" s="100">
        <v>-170909580</v>
      </c>
      <c r="K11" s="43"/>
      <c r="L11" s="85">
        <v>-128938009</v>
      </c>
    </row>
    <row r="12" spans="1:12" ht="6" customHeight="1" x14ac:dyDescent="0.45">
      <c r="A12" s="97"/>
      <c r="B12" s="97"/>
      <c r="C12" s="74"/>
      <c r="D12" s="73"/>
      <c r="E12" s="74"/>
      <c r="F12" s="98"/>
      <c r="G12" s="77"/>
      <c r="H12" s="77"/>
      <c r="I12" s="77"/>
      <c r="J12" s="98"/>
      <c r="K12" s="77"/>
      <c r="L12" s="77"/>
    </row>
    <row r="13" spans="1:12" ht="18.899999999999999" customHeight="1" x14ac:dyDescent="0.45">
      <c r="A13" s="97" t="s">
        <v>86</v>
      </c>
      <c r="B13" s="97"/>
      <c r="C13" s="74"/>
      <c r="D13" s="73"/>
      <c r="E13" s="74"/>
      <c r="F13" s="98">
        <f>SUM(F10:F11)</f>
        <v>82451682</v>
      </c>
      <c r="G13" s="77"/>
      <c r="H13" s="77">
        <f>SUM(H10:H11)</f>
        <v>60942511</v>
      </c>
      <c r="I13" s="77"/>
      <c r="J13" s="98">
        <f>SUM(J10:J11)</f>
        <v>76314841</v>
      </c>
      <c r="K13" s="77"/>
      <c r="L13" s="77">
        <f>SUM(L10:L11)</f>
        <v>60777563</v>
      </c>
    </row>
    <row r="14" spans="1:12" ht="6" customHeight="1" x14ac:dyDescent="0.45">
      <c r="A14" s="97"/>
      <c r="B14" s="97"/>
      <c r="C14" s="74"/>
      <c r="D14" s="73"/>
      <c r="E14" s="74"/>
      <c r="F14" s="98"/>
      <c r="G14" s="77"/>
      <c r="H14" s="77"/>
      <c r="I14" s="77"/>
      <c r="J14" s="98"/>
      <c r="K14" s="77"/>
      <c r="L14" s="77"/>
    </row>
    <row r="15" spans="1:12" ht="18.899999999999999" customHeight="1" x14ac:dyDescent="0.45">
      <c r="A15" s="99" t="s">
        <v>87</v>
      </c>
      <c r="B15" s="99"/>
      <c r="C15" s="74"/>
      <c r="D15" s="73"/>
      <c r="E15" s="74"/>
      <c r="F15" s="98">
        <v>955616</v>
      </c>
      <c r="G15" s="77"/>
      <c r="H15" s="77">
        <v>1253474</v>
      </c>
      <c r="I15" s="77"/>
      <c r="J15" s="98">
        <v>2394993</v>
      </c>
      <c r="K15" s="77"/>
      <c r="L15" s="77">
        <v>1118531</v>
      </c>
    </row>
    <row r="16" spans="1:12" ht="18.899999999999999" customHeight="1" x14ac:dyDescent="0.45">
      <c r="A16" s="99" t="s">
        <v>88</v>
      </c>
      <c r="B16" s="97"/>
      <c r="C16" s="74"/>
      <c r="D16" s="73"/>
      <c r="E16" s="74"/>
      <c r="F16" s="98">
        <v>-17963375</v>
      </c>
      <c r="G16" s="77"/>
      <c r="H16" s="77">
        <v>-13824106</v>
      </c>
      <c r="I16" s="77"/>
      <c r="J16" s="98">
        <v>-16815676</v>
      </c>
      <c r="K16" s="77"/>
      <c r="L16" s="77">
        <v>-13822209</v>
      </c>
    </row>
    <row r="17" spans="1:12" ht="18.899999999999999" customHeight="1" x14ac:dyDescent="0.45">
      <c r="A17" s="99" t="s">
        <v>89</v>
      </c>
      <c r="B17" s="99"/>
      <c r="C17" s="74"/>
      <c r="D17" s="73"/>
      <c r="E17" s="74"/>
      <c r="F17" s="98">
        <v>-15909211</v>
      </c>
      <c r="G17" s="77"/>
      <c r="H17" s="77">
        <v>-14009736</v>
      </c>
      <c r="I17" s="77"/>
      <c r="J17" s="98">
        <v>-14985169</v>
      </c>
      <c r="K17" s="77"/>
      <c r="L17" s="77">
        <v>-12605087</v>
      </c>
    </row>
    <row r="18" spans="1:12" ht="18.899999999999999" customHeight="1" x14ac:dyDescent="0.45">
      <c r="A18" s="99" t="s">
        <v>90</v>
      </c>
      <c r="B18" s="99"/>
      <c r="C18" s="74"/>
      <c r="D18" s="73"/>
      <c r="E18" s="74"/>
      <c r="F18" s="100">
        <v>-1089297</v>
      </c>
      <c r="G18" s="79"/>
      <c r="H18" s="85">
        <v>-44622</v>
      </c>
      <c r="I18" s="79"/>
      <c r="J18" s="100">
        <v>-1086001</v>
      </c>
      <c r="K18" s="79"/>
      <c r="L18" s="85">
        <v>-44622</v>
      </c>
    </row>
    <row r="19" spans="1:12" ht="6" customHeight="1" x14ac:dyDescent="0.45">
      <c r="A19" s="99"/>
      <c r="B19" s="99"/>
      <c r="C19" s="74"/>
      <c r="D19" s="73"/>
      <c r="E19" s="74"/>
      <c r="F19" s="98"/>
      <c r="G19" s="77"/>
      <c r="H19" s="77"/>
      <c r="I19" s="77"/>
      <c r="J19" s="98"/>
      <c r="K19" s="77"/>
      <c r="L19" s="77"/>
    </row>
    <row r="20" spans="1:12" ht="18.899999999999999" customHeight="1" x14ac:dyDescent="0.45">
      <c r="A20" s="97" t="s">
        <v>91</v>
      </c>
      <c r="B20" s="97"/>
      <c r="C20" s="74"/>
      <c r="D20" s="73"/>
      <c r="E20" s="74"/>
      <c r="F20" s="98">
        <f>SUM(F13:F18)</f>
        <v>48445415</v>
      </c>
      <c r="G20" s="101"/>
      <c r="H20" s="77">
        <f>SUM(H13:H18)</f>
        <v>34317521</v>
      </c>
      <c r="I20" s="101"/>
      <c r="J20" s="98">
        <f>SUM(J13:J18)</f>
        <v>45822988</v>
      </c>
      <c r="K20" s="101"/>
      <c r="L20" s="77">
        <f>SUM(L13:L18)</f>
        <v>35424176</v>
      </c>
    </row>
    <row r="21" spans="1:12" ht="18.899999999999999" customHeight="1" x14ac:dyDescent="0.45">
      <c r="A21" s="99" t="s">
        <v>92</v>
      </c>
      <c r="B21" s="99"/>
      <c r="C21" s="74"/>
      <c r="D21" s="73"/>
      <c r="E21" s="74"/>
      <c r="F21" s="100">
        <v>-9776640</v>
      </c>
      <c r="G21" s="79"/>
      <c r="H21" s="85">
        <v>-6924005</v>
      </c>
      <c r="I21" s="79"/>
      <c r="J21" s="100">
        <v>-9253735</v>
      </c>
      <c r="K21" s="79"/>
      <c r="L21" s="85">
        <v>-7055342</v>
      </c>
    </row>
    <row r="22" spans="1:12" ht="6" customHeight="1" x14ac:dyDescent="0.45">
      <c r="A22" s="74"/>
      <c r="B22" s="74"/>
      <c r="C22" s="74"/>
      <c r="D22" s="73"/>
      <c r="E22" s="74"/>
      <c r="F22" s="98"/>
      <c r="G22" s="102"/>
      <c r="H22" s="77"/>
      <c r="I22" s="102"/>
      <c r="J22" s="98"/>
      <c r="K22" s="102"/>
      <c r="L22" s="77"/>
    </row>
    <row r="23" spans="1:12" ht="18.899999999999999" customHeight="1" x14ac:dyDescent="0.45">
      <c r="A23" s="97" t="s">
        <v>93</v>
      </c>
      <c r="B23" s="97"/>
      <c r="C23" s="74"/>
      <c r="D23" s="73"/>
      <c r="E23" s="74"/>
      <c r="F23" s="98">
        <f>SUM(F20:F22)</f>
        <v>38668775</v>
      </c>
      <c r="G23" s="103"/>
      <c r="H23" s="77">
        <f>SUM(H20:H22)</f>
        <v>27393516</v>
      </c>
      <c r="I23" s="103"/>
      <c r="J23" s="98">
        <f>SUM(J20:J22)</f>
        <v>36569253</v>
      </c>
      <c r="K23" s="103"/>
      <c r="L23" s="77">
        <f>SUM(L20:L22)</f>
        <v>28368834</v>
      </c>
    </row>
    <row r="24" spans="1:12" ht="6" customHeight="1" x14ac:dyDescent="0.45">
      <c r="A24" s="74"/>
      <c r="B24" s="74"/>
      <c r="C24" s="74"/>
      <c r="D24" s="73"/>
      <c r="E24" s="74"/>
      <c r="F24" s="98"/>
      <c r="G24" s="102"/>
      <c r="H24" s="77"/>
      <c r="I24" s="102"/>
      <c r="J24" s="98"/>
      <c r="K24" s="102"/>
      <c r="L24" s="77"/>
    </row>
    <row r="25" spans="1:12" ht="18.899999999999999" customHeight="1" x14ac:dyDescent="0.45">
      <c r="A25" s="97" t="s">
        <v>94</v>
      </c>
      <c r="B25" s="97"/>
      <c r="C25" s="74"/>
      <c r="D25" s="73"/>
      <c r="E25" s="74"/>
      <c r="F25" s="98"/>
      <c r="G25" s="76"/>
      <c r="H25" s="77"/>
      <c r="I25" s="76"/>
      <c r="J25" s="98"/>
      <c r="K25" s="76"/>
      <c r="L25" s="77"/>
    </row>
    <row r="26" spans="1:12" ht="18.899999999999999" customHeight="1" x14ac:dyDescent="0.45">
      <c r="A26" s="99" t="s">
        <v>95</v>
      </c>
      <c r="B26" s="99"/>
      <c r="C26" s="74"/>
      <c r="D26" s="73"/>
      <c r="E26" s="74"/>
      <c r="F26" s="98"/>
      <c r="G26" s="76"/>
      <c r="H26" s="77"/>
      <c r="I26" s="76"/>
      <c r="J26" s="98"/>
      <c r="K26" s="76"/>
      <c r="L26" s="77"/>
    </row>
    <row r="27" spans="1:12" ht="18.899999999999999" customHeight="1" x14ac:dyDescent="0.45">
      <c r="A27" s="99"/>
      <c r="B27" s="99" t="s">
        <v>96</v>
      </c>
      <c r="C27" s="74"/>
      <c r="D27" s="73"/>
      <c r="E27" s="74"/>
      <c r="F27" s="98"/>
      <c r="G27" s="76"/>
      <c r="H27" s="77"/>
      <c r="I27" s="76"/>
      <c r="J27" s="98"/>
      <c r="K27" s="76"/>
      <c r="L27" s="77"/>
    </row>
    <row r="28" spans="1:12" ht="18.899999999999999" customHeight="1" x14ac:dyDescent="0.45">
      <c r="A28" s="99"/>
      <c r="B28" s="99" t="s">
        <v>97</v>
      </c>
      <c r="C28" s="74"/>
      <c r="D28" s="73"/>
      <c r="E28" s="74"/>
      <c r="F28" s="98"/>
      <c r="G28" s="76"/>
      <c r="H28" s="77"/>
      <c r="I28" s="76"/>
      <c r="J28" s="98"/>
      <c r="K28" s="76"/>
      <c r="L28" s="77"/>
    </row>
    <row r="29" spans="1:12" ht="18.899999999999999" customHeight="1" x14ac:dyDescent="0.45">
      <c r="A29" s="99"/>
      <c r="B29" s="99"/>
      <c r="C29" s="74" t="s">
        <v>98</v>
      </c>
      <c r="D29" s="73"/>
      <c r="E29" s="74"/>
      <c r="F29" s="98">
        <v>0</v>
      </c>
      <c r="G29" s="76"/>
      <c r="H29" s="77">
        <v>-1234471</v>
      </c>
      <c r="I29" s="76"/>
      <c r="J29" s="98">
        <v>0</v>
      </c>
      <c r="K29" s="76"/>
      <c r="L29" s="77">
        <v>-1151565</v>
      </c>
    </row>
    <row r="30" spans="1:12" ht="18.899999999999999" customHeight="1" x14ac:dyDescent="0.45">
      <c r="A30" s="99"/>
      <c r="B30" s="99" t="s">
        <v>99</v>
      </c>
      <c r="C30" s="74"/>
      <c r="D30" s="73"/>
      <c r="E30" s="74"/>
      <c r="F30" s="98"/>
      <c r="G30" s="76"/>
      <c r="H30" s="77"/>
      <c r="I30" s="76"/>
      <c r="J30" s="98"/>
      <c r="K30" s="76"/>
      <c r="L30" s="77"/>
    </row>
    <row r="31" spans="1:12" ht="18.899999999999999" customHeight="1" x14ac:dyDescent="0.45">
      <c r="A31" s="99"/>
      <c r="B31" s="99"/>
      <c r="C31" s="74" t="s">
        <v>100</v>
      </c>
      <c r="D31" s="73"/>
      <c r="E31" s="74"/>
      <c r="F31" s="100">
        <v>0</v>
      </c>
      <c r="G31" s="102"/>
      <c r="H31" s="85">
        <v>246894</v>
      </c>
      <c r="I31" s="102"/>
      <c r="J31" s="100">
        <v>0</v>
      </c>
      <c r="K31" s="102"/>
      <c r="L31" s="85">
        <v>230313</v>
      </c>
    </row>
    <row r="32" spans="1:12" ht="6" customHeight="1" x14ac:dyDescent="0.45">
      <c r="A32" s="99"/>
      <c r="B32" s="97"/>
      <c r="C32" s="74"/>
      <c r="D32" s="73"/>
      <c r="E32" s="74"/>
      <c r="F32" s="98"/>
      <c r="G32" s="102"/>
      <c r="H32" s="77"/>
      <c r="I32" s="102"/>
      <c r="J32" s="98"/>
      <c r="K32" s="102"/>
      <c r="L32" s="77"/>
    </row>
    <row r="33" spans="1:12" ht="18.899999999999999" customHeight="1" thickBot="1" x14ac:dyDescent="0.5">
      <c r="A33" s="97" t="s">
        <v>101</v>
      </c>
      <c r="B33" s="72"/>
      <c r="C33" s="72"/>
      <c r="D33" s="73"/>
      <c r="E33" s="74"/>
      <c r="F33" s="104">
        <f>SUM(F23:F31)</f>
        <v>38668775</v>
      </c>
      <c r="G33" s="102"/>
      <c r="H33" s="105">
        <f>SUM(H23:H31)</f>
        <v>26405939</v>
      </c>
      <c r="I33" s="102"/>
      <c r="J33" s="104">
        <f>SUM(J23:J31)</f>
        <v>36569253</v>
      </c>
      <c r="K33" s="102"/>
      <c r="L33" s="105">
        <f>SUM(L23:L31)</f>
        <v>27447582</v>
      </c>
    </row>
    <row r="34" spans="1:12" ht="9.9" customHeight="1" thickTop="1" x14ac:dyDescent="0.45">
      <c r="A34" s="97"/>
      <c r="B34" s="72"/>
      <c r="C34" s="72"/>
      <c r="D34" s="73"/>
      <c r="E34" s="74"/>
      <c r="F34" s="98"/>
      <c r="G34" s="102"/>
      <c r="H34" s="77"/>
      <c r="I34" s="102"/>
      <c r="J34" s="98"/>
      <c r="K34" s="102"/>
      <c r="L34" s="77"/>
    </row>
    <row r="35" spans="1:12" ht="18.899999999999999" customHeight="1" x14ac:dyDescent="0.45">
      <c r="A35" s="106" t="s">
        <v>102</v>
      </c>
      <c r="B35" s="107"/>
      <c r="C35" s="107"/>
      <c r="D35" s="107"/>
      <c r="E35" s="107"/>
      <c r="F35" s="98"/>
      <c r="G35" s="108"/>
      <c r="H35" s="77"/>
      <c r="I35" s="108"/>
      <c r="J35" s="98"/>
      <c r="K35" s="108"/>
      <c r="L35" s="77"/>
    </row>
    <row r="36" spans="1:12" ht="18.899999999999999" customHeight="1" x14ac:dyDescent="0.45">
      <c r="A36" s="107" t="s">
        <v>103</v>
      </c>
      <c r="B36" s="107"/>
      <c r="C36" s="107"/>
      <c r="D36" s="107"/>
      <c r="E36" s="109"/>
      <c r="F36" s="98">
        <v>38629255</v>
      </c>
      <c r="G36" s="109"/>
      <c r="H36" s="77">
        <v>27408374</v>
      </c>
      <c r="I36" s="109"/>
      <c r="J36" s="98">
        <v>36569253</v>
      </c>
      <c r="K36" s="109"/>
      <c r="L36" s="77">
        <v>28368834</v>
      </c>
    </row>
    <row r="37" spans="1:12" ht="18.899999999999999" customHeight="1" x14ac:dyDescent="0.45">
      <c r="A37" s="107" t="s">
        <v>104</v>
      </c>
      <c r="B37" s="107"/>
      <c r="C37" s="107"/>
      <c r="D37" s="107"/>
      <c r="E37" s="32"/>
      <c r="F37" s="100">
        <v>39520</v>
      </c>
      <c r="G37" s="32"/>
      <c r="H37" s="85">
        <v>-14858</v>
      </c>
      <c r="I37" s="32"/>
      <c r="J37" s="100">
        <v>0</v>
      </c>
      <c r="K37" s="32"/>
      <c r="L37" s="85">
        <v>0</v>
      </c>
    </row>
    <row r="38" spans="1:12" ht="6" customHeight="1" x14ac:dyDescent="0.45">
      <c r="A38" s="107"/>
      <c r="B38" s="107"/>
      <c r="C38" s="107"/>
      <c r="D38" s="107"/>
      <c r="E38" s="110"/>
      <c r="F38" s="98"/>
      <c r="G38" s="110"/>
      <c r="H38" s="77"/>
      <c r="I38" s="110"/>
      <c r="J38" s="98"/>
      <c r="K38" s="110"/>
      <c r="L38" s="77"/>
    </row>
    <row r="39" spans="1:12" ht="18.899999999999999" customHeight="1" thickBot="1" x14ac:dyDescent="0.5">
      <c r="A39" s="107"/>
      <c r="B39" s="107"/>
      <c r="C39" s="107"/>
      <c r="D39" s="107"/>
      <c r="E39" s="109"/>
      <c r="F39" s="104">
        <f>F23</f>
        <v>38668775</v>
      </c>
      <c r="G39" s="109"/>
      <c r="H39" s="105">
        <f>H23</f>
        <v>27393516</v>
      </c>
      <c r="I39" s="109"/>
      <c r="J39" s="104">
        <f>SUM(J36:J38)</f>
        <v>36569253</v>
      </c>
      <c r="K39" s="109"/>
      <c r="L39" s="105">
        <f>SUM(L36:L38)</f>
        <v>28368834</v>
      </c>
    </row>
    <row r="40" spans="1:12" ht="9.9" customHeight="1" thickTop="1" x14ac:dyDescent="0.45">
      <c r="A40" s="107"/>
      <c r="B40" s="107"/>
      <c r="C40" s="107"/>
      <c r="D40" s="107"/>
      <c r="E40" s="110"/>
      <c r="F40" s="98"/>
      <c r="G40" s="110"/>
      <c r="H40" s="77"/>
      <c r="I40" s="110"/>
      <c r="J40" s="98"/>
      <c r="K40" s="110"/>
      <c r="L40" s="77"/>
    </row>
    <row r="41" spans="1:12" ht="18.899999999999999" customHeight="1" x14ac:dyDescent="0.45">
      <c r="A41" s="106" t="s">
        <v>105</v>
      </c>
      <c r="B41" s="107"/>
      <c r="C41" s="107"/>
      <c r="D41" s="107"/>
      <c r="E41" s="110"/>
      <c r="F41" s="98"/>
      <c r="G41" s="110"/>
      <c r="H41" s="77"/>
      <c r="I41" s="110"/>
      <c r="J41" s="98"/>
      <c r="K41" s="110"/>
      <c r="L41" s="77"/>
    </row>
    <row r="42" spans="1:12" ht="18.899999999999999" customHeight="1" x14ac:dyDescent="0.45">
      <c r="A42" s="107" t="s">
        <v>103</v>
      </c>
      <c r="B42" s="107"/>
      <c r="C42" s="107"/>
      <c r="D42" s="107"/>
      <c r="E42" s="109"/>
      <c r="F42" s="98">
        <v>38629255</v>
      </c>
      <c r="G42" s="109"/>
      <c r="H42" s="77">
        <v>26421792</v>
      </c>
      <c r="I42" s="109"/>
      <c r="J42" s="98">
        <v>36569253</v>
      </c>
      <c r="K42" s="109"/>
      <c r="L42" s="77">
        <v>27447582</v>
      </c>
    </row>
    <row r="43" spans="1:12" ht="18.899999999999999" customHeight="1" x14ac:dyDescent="0.45">
      <c r="A43" s="107" t="s">
        <v>104</v>
      </c>
      <c r="B43" s="107"/>
      <c r="C43" s="107"/>
      <c r="D43" s="107"/>
      <c r="E43" s="32"/>
      <c r="F43" s="100">
        <v>39520</v>
      </c>
      <c r="G43" s="32"/>
      <c r="H43" s="85">
        <v>-15853</v>
      </c>
      <c r="I43" s="32"/>
      <c r="J43" s="100">
        <v>0</v>
      </c>
      <c r="K43" s="32"/>
      <c r="L43" s="85">
        <v>0</v>
      </c>
    </row>
    <row r="44" spans="1:12" ht="6" customHeight="1" x14ac:dyDescent="0.45">
      <c r="A44" s="107"/>
      <c r="B44" s="107"/>
      <c r="C44" s="107"/>
      <c r="D44" s="107"/>
      <c r="E44" s="110"/>
      <c r="F44" s="98"/>
      <c r="G44" s="110"/>
      <c r="H44" s="77"/>
      <c r="I44" s="110"/>
      <c r="J44" s="98"/>
      <c r="K44" s="110"/>
      <c r="L44" s="77"/>
    </row>
    <row r="45" spans="1:12" ht="18.600000000000001" customHeight="1" thickBot="1" x14ac:dyDescent="0.5">
      <c r="A45" s="107"/>
      <c r="B45" s="107"/>
      <c r="C45" s="107"/>
      <c r="D45" s="107"/>
      <c r="E45" s="109"/>
      <c r="F45" s="104">
        <f>F33</f>
        <v>38668775</v>
      </c>
      <c r="G45" s="109"/>
      <c r="H45" s="105">
        <f>H33</f>
        <v>26405939</v>
      </c>
      <c r="I45" s="109"/>
      <c r="J45" s="104">
        <f>SUM(J42:J44)</f>
        <v>36569253</v>
      </c>
      <c r="K45" s="109"/>
      <c r="L45" s="105">
        <f>SUM(L42:L44)</f>
        <v>27447582</v>
      </c>
    </row>
    <row r="46" spans="1:12" ht="9.9" customHeight="1" thickTop="1" x14ac:dyDescent="0.45">
      <c r="A46" s="99"/>
      <c r="B46" s="99"/>
      <c r="C46" s="74"/>
      <c r="D46" s="74"/>
      <c r="E46" s="74"/>
      <c r="F46" s="98"/>
      <c r="G46" s="102"/>
      <c r="H46" s="77"/>
      <c r="I46" s="102"/>
      <c r="J46" s="98"/>
      <c r="K46" s="102"/>
      <c r="L46" s="77"/>
    </row>
    <row r="47" spans="1:12" ht="18.600000000000001" customHeight="1" x14ac:dyDescent="0.45">
      <c r="A47" s="97" t="s">
        <v>106</v>
      </c>
      <c r="B47" s="97"/>
      <c r="C47" s="74"/>
      <c r="D47" s="74"/>
      <c r="E47" s="74"/>
      <c r="F47" s="98"/>
      <c r="G47" s="102"/>
      <c r="H47" s="77"/>
      <c r="I47" s="102"/>
      <c r="J47" s="98"/>
      <c r="K47" s="102"/>
      <c r="L47" s="77"/>
    </row>
    <row r="48" spans="1:12" ht="18.600000000000001" customHeight="1" x14ac:dyDescent="0.45">
      <c r="A48" s="97"/>
      <c r="B48" s="97" t="s">
        <v>107</v>
      </c>
      <c r="C48" s="74"/>
      <c r="D48" s="74"/>
      <c r="E48" s="74"/>
      <c r="F48" s="98"/>
      <c r="G48" s="102"/>
      <c r="H48" s="77"/>
      <c r="I48" s="102"/>
      <c r="J48" s="98"/>
      <c r="K48" s="102"/>
      <c r="L48" s="77"/>
    </row>
    <row r="49" spans="1:12" ht="18.600000000000001" customHeight="1" thickBot="1" x14ac:dyDescent="0.5">
      <c r="A49" s="99" t="s">
        <v>108</v>
      </c>
      <c r="B49" s="97"/>
      <c r="C49" s="72"/>
      <c r="D49" s="73">
        <v>12</v>
      </c>
      <c r="E49" s="74"/>
      <c r="F49" s="111">
        <v>0.06</v>
      </c>
      <c r="G49" s="112"/>
      <c r="H49" s="113">
        <v>0.04</v>
      </c>
      <c r="I49" s="112"/>
      <c r="J49" s="111">
        <v>0.05</v>
      </c>
      <c r="K49" s="112"/>
      <c r="L49" s="113">
        <v>0.04</v>
      </c>
    </row>
    <row r="50" spans="1:12" ht="6" customHeight="1" thickTop="1" x14ac:dyDescent="0.45">
      <c r="A50" s="99"/>
      <c r="B50" s="97"/>
      <c r="C50" s="72"/>
      <c r="D50" s="73"/>
      <c r="E50" s="74"/>
      <c r="F50" s="98"/>
      <c r="G50" s="102"/>
      <c r="H50" s="77"/>
      <c r="I50" s="102"/>
      <c r="J50" s="98"/>
      <c r="K50" s="102"/>
      <c r="L50" s="77"/>
    </row>
    <row r="51" spans="1:12" ht="18" customHeight="1" thickBot="1" x14ac:dyDescent="0.5">
      <c r="A51" s="99" t="s">
        <v>109</v>
      </c>
      <c r="B51" s="97"/>
      <c r="C51" s="72"/>
      <c r="D51" s="73">
        <v>12</v>
      </c>
      <c r="E51" s="74"/>
      <c r="F51" s="111">
        <v>0.06</v>
      </c>
      <c r="G51" s="112"/>
      <c r="H51" s="113">
        <v>0.04</v>
      </c>
      <c r="I51" s="112"/>
      <c r="J51" s="111">
        <v>0.05</v>
      </c>
      <c r="K51" s="112"/>
      <c r="L51" s="113">
        <v>0.04</v>
      </c>
    </row>
    <row r="52" spans="1:12" ht="5.25" customHeight="1" thickTop="1" x14ac:dyDescent="0.45">
      <c r="A52" s="97"/>
      <c r="B52" s="97"/>
      <c r="C52" s="72"/>
      <c r="D52" s="73"/>
      <c r="E52" s="74"/>
      <c r="F52" s="114"/>
      <c r="G52" s="112"/>
      <c r="H52" s="114"/>
      <c r="I52" s="112"/>
      <c r="J52" s="114"/>
      <c r="K52" s="76"/>
      <c r="L52" s="114"/>
    </row>
    <row r="53" spans="1:12" ht="21.9" customHeight="1" x14ac:dyDescent="0.45">
      <c r="A53" s="81" t="s">
        <v>37</v>
      </c>
      <c r="B53" s="81"/>
      <c r="C53" s="81"/>
      <c r="D53" s="82"/>
      <c r="E53" s="81"/>
      <c r="F53" s="83"/>
      <c r="G53" s="84"/>
      <c r="H53" s="83"/>
      <c r="I53" s="85"/>
      <c r="J53" s="85"/>
      <c r="K53" s="85"/>
      <c r="L53" s="85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opLeftCell="C4" zoomScaleNormal="100" zoomScaleSheetLayoutView="70" workbookViewId="0">
      <selection activeCell="AB19" sqref="AB19"/>
    </sheetView>
  </sheetViews>
  <sheetFormatPr defaultColWidth="9.109375" defaultRowHeight="18.899999999999999" customHeight="1" x14ac:dyDescent="0.45"/>
  <cols>
    <col min="1" max="1" width="1.5546875" style="78" customWidth="1"/>
    <col min="2" max="2" width="24.33203125" style="78" customWidth="1"/>
    <col min="3" max="3" width="10.5546875" style="78" customWidth="1"/>
    <col min="4" max="4" width="3.6640625" style="78" customWidth="1"/>
    <col min="5" max="5" width="10.88671875" style="78" customWidth="1"/>
    <col min="6" max="6" width="0.88671875" style="78" customWidth="1"/>
    <col min="7" max="7" width="10.88671875" style="78" customWidth="1"/>
    <col min="8" max="8" width="0.6640625" style="78" customWidth="1"/>
    <col min="9" max="9" width="10.88671875" style="78" customWidth="1"/>
    <col min="10" max="10" width="0.88671875" style="78" customWidth="1"/>
    <col min="11" max="11" width="9.5546875" style="78" bestFit="1" customWidth="1"/>
    <col min="12" max="12" width="0.88671875" style="78" customWidth="1"/>
    <col min="13" max="13" width="10.6640625" style="78" bestFit="1" customWidth="1"/>
    <col min="14" max="14" width="0.88671875" style="78" customWidth="1"/>
    <col min="15" max="15" width="10.33203125" style="78" bestFit="1" customWidth="1"/>
    <col min="16" max="16" width="0.88671875" style="78" customWidth="1"/>
    <col min="17" max="17" width="15.33203125" style="78" customWidth="1"/>
    <col min="18" max="18" width="0.88671875" style="78" customWidth="1"/>
    <col min="19" max="19" width="12.6640625" style="78" customWidth="1"/>
    <col min="20" max="20" width="0.88671875" style="78" customWidth="1"/>
    <col min="21" max="21" width="10.5546875" style="78" bestFit="1" customWidth="1"/>
    <col min="22" max="22" width="0.88671875" style="78" customWidth="1"/>
    <col min="23" max="23" width="10.109375" style="78" bestFit="1" customWidth="1"/>
    <col min="24" max="24" width="0.88671875" style="78" customWidth="1"/>
    <col min="25" max="25" width="10.44140625" style="78" bestFit="1" customWidth="1"/>
    <col min="26" max="16384" width="9.109375" style="78"/>
  </cols>
  <sheetData>
    <row r="1" spans="1:25" ht="20.100000000000001" customHeight="1" x14ac:dyDescent="0.45">
      <c r="A1" s="166" t="s">
        <v>0</v>
      </c>
      <c r="B1" s="166"/>
      <c r="C1" s="166"/>
      <c r="D1" s="1"/>
      <c r="E1" s="115"/>
      <c r="F1" s="115"/>
      <c r="G1" s="115"/>
      <c r="H1" s="115"/>
      <c r="I1" s="115"/>
      <c r="J1" s="115"/>
      <c r="K1" s="115"/>
      <c r="L1" s="115"/>
      <c r="M1" s="116"/>
      <c r="N1" s="116"/>
      <c r="O1" s="74"/>
      <c r="P1" s="116"/>
      <c r="Q1" s="116"/>
      <c r="R1" s="116"/>
      <c r="S1" s="116"/>
      <c r="T1" s="116"/>
      <c r="U1" s="116"/>
      <c r="V1" s="116"/>
      <c r="W1" s="74"/>
      <c r="X1" s="116"/>
      <c r="Y1" s="74"/>
    </row>
    <row r="2" spans="1:25" ht="20.100000000000001" customHeight="1" x14ac:dyDescent="0.45">
      <c r="A2" s="117" t="s">
        <v>110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6"/>
      <c r="N2" s="116"/>
      <c r="O2" s="74"/>
      <c r="P2" s="116"/>
      <c r="Q2" s="116"/>
      <c r="R2" s="116"/>
      <c r="S2" s="116"/>
      <c r="T2" s="116"/>
      <c r="U2" s="116"/>
      <c r="V2" s="116"/>
      <c r="W2" s="74"/>
      <c r="X2" s="116"/>
      <c r="Y2" s="74"/>
    </row>
    <row r="3" spans="1:25" ht="20.100000000000001" customHeight="1" x14ac:dyDescent="0.45">
      <c r="A3" s="118" t="str">
        <f>'PL 5'!A3</f>
        <v>สำหรับงวดสามเดือนสิ้นสุดวันที่ 31 มีนาคม พ.ศ. 2565</v>
      </c>
      <c r="B3" s="118"/>
      <c r="C3" s="118"/>
      <c r="D3" s="118"/>
      <c r="E3" s="119"/>
      <c r="F3" s="119"/>
      <c r="G3" s="119"/>
      <c r="H3" s="119"/>
      <c r="I3" s="119"/>
      <c r="J3" s="119"/>
      <c r="K3" s="119"/>
      <c r="L3" s="119"/>
      <c r="M3" s="120"/>
      <c r="N3" s="120"/>
      <c r="O3" s="81"/>
      <c r="P3" s="120"/>
      <c r="Q3" s="120"/>
      <c r="R3" s="120"/>
      <c r="S3" s="120"/>
      <c r="T3" s="120"/>
      <c r="U3" s="120"/>
      <c r="V3" s="120"/>
      <c r="W3" s="81"/>
      <c r="X3" s="120"/>
      <c r="Y3" s="81"/>
    </row>
    <row r="4" spans="1:25" ht="20.100000000000001" customHeight="1" x14ac:dyDescent="0.45">
      <c r="A4" s="117"/>
      <c r="B4" s="117"/>
      <c r="C4" s="117"/>
      <c r="D4" s="117"/>
      <c r="E4" s="115"/>
      <c r="F4" s="115"/>
      <c r="G4" s="115"/>
      <c r="H4" s="115"/>
      <c r="I4" s="115"/>
      <c r="J4" s="115"/>
      <c r="K4" s="115"/>
      <c r="L4" s="115"/>
      <c r="M4" s="116"/>
      <c r="N4" s="116"/>
      <c r="O4" s="74"/>
      <c r="P4" s="116"/>
      <c r="Q4" s="116"/>
      <c r="R4" s="116"/>
      <c r="S4" s="116"/>
      <c r="T4" s="116"/>
      <c r="U4" s="116"/>
      <c r="V4" s="116"/>
      <c r="W4" s="74"/>
      <c r="X4" s="116"/>
      <c r="Y4" s="74"/>
    </row>
    <row r="5" spans="1:25" ht="20.100000000000001" customHeight="1" x14ac:dyDescent="0.45">
      <c r="A5" s="117"/>
      <c r="B5" s="117"/>
      <c r="C5" s="117"/>
      <c r="D5" s="117"/>
      <c r="E5" s="167" t="s">
        <v>111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25" ht="20.100000000000001" customHeight="1" x14ac:dyDescent="0.45">
      <c r="A6" s="117"/>
      <c r="B6" s="117"/>
      <c r="C6" s="117"/>
      <c r="D6" s="117"/>
      <c r="E6" s="167" t="s">
        <v>103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21"/>
      <c r="W6" s="115"/>
      <c r="X6" s="122"/>
      <c r="Y6" s="122"/>
    </row>
    <row r="7" spans="1:25" ht="20.100000000000001" customHeight="1" x14ac:dyDescent="0.45">
      <c r="A7" s="74"/>
      <c r="B7" s="74"/>
      <c r="C7" s="74"/>
      <c r="D7" s="74"/>
      <c r="E7" s="168" t="s">
        <v>112</v>
      </c>
      <c r="F7" s="168"/>
      <c r="G7" s="168"/>
      <c r="H7" s="168"/>
      <c r="I7" s="168"/>
      <c r="J7" s="168"/>
      <c r="K7" s="168"/>
      <c r="L7" s="123"/>
      <c r="M7" s="167" t="s">
        <v>73</v>
      </c>
      <c r="N7" s="167"/>
      <c r="O7" s="167"/>
      <c r="P7" s="123"/>
      <c r="Q7" s="167" t="s">
        <v>76</v>
      </c>
      <c r="R7" s="167"/>
      <c r="S7" s="167"/>
      <c r="T7" s="116"/>
      <c r="U7" s="116"/>
      <c r="V7" s="116"/>
      <c r="W7" s="74"/>
      <c r="X7" s="123"/>
      <c r="Y7" s="123"/>
    </row>
    <row r="8" spans="1:25" ht="20.100000000000001" customHeight="1" x14ac:dyDescent="0.55000000000000004">
      <c r="A8" s="74"/>
      <c r="B8" s="74"/>
      <c r="C8" s="74"/>
      <c r="D8" s="74"/>
      <c r="I8" s="124" t="s">
        <v>55</v>
      </c>
      <c r="J8" s="124"/>
      <c r="K8" s="124"/>
      <c r="L8" s="123"/>
      <c r="N8" s="125"/>
      <c r="O8" s="125"/>
      <c r="P8" s="125"/>
      <c r="Q8" s="126"/>
      <c r="R8" s="126"/>
      <c r="S8" s="126" t="s">
        <v>113</v>
      </c>
      <c r="T8" s="123"/>
      <c r="V8" s="123"/>
    </row>
    <row r="9" spans="1:25" ht="20.100000000000001" customHeight="1" x14ac:dyDescent="0.55000000000000004">
      <c r="A9" s="74"/>
      <c r="B9" s="74"/>
      <c r="C9" s="74"/>
      <c r="D9" s="74"/>
      <c r="E9" s="125"/>
      <c r="F9" s="125"/>
      <c r="G9" s="125"/>
      <c r="H9" s="125"/>
      <c r="I9" s="125" t="s">
        <v>114</v>
      </c>
      <c r="J9" s="124"/>
      <c r="K9" s="124" t="s">
        <v>115</v>
      </c>
      <c r="L9" s="123"/>
      <c r="M9" s="125" t="s">
        <v>116</v>
      </c>
      <c r="N9" s="125"/>
      <c r="O9" s="125"/>
      <c r="P9" s="125"/>
      <c r="Q9" s="126" t="s">
        <v>117</v>
      </c>
      <c r="R9" s="126"/>
      <c r="S9" s="126" t="s">
        <v>118</v>
      </c>
      <c r="T9" s="123"/>
      <c r="U9" s="127" t="s">
        <v>119</v>
      </c>
      <c r="V9" s="123"/>
      <c r="W9" s="126" t="s">
        <v>118</v>
      </c>
    </row>
    <row r="10" spans="1:25" ht="20.100000000000001" customHeight="1" x14ac:dyDescent="0.45">
      <c r="A10" s="74"/>
      <c r="B10" s="74"/>
      <c r="C10" s="74"/>
      <c r="D10" s="74"/>
      <c r="E10" s="125" t="s">
        <v>120</v>
      </c>
      <c r="F10" s="125"/>
      <c r="G10" s="128" t="s">
        <v>121</v>
      </c>
      <c r="H10" s="125"/>
      <c r="I10" s="128" t="s">
        <v>122</v>
      </c>
      <c r="J10" s="123"/>
      <c r="K10" s="128" t="s">
        <v>123</v>
      </c>
      <c r="L10" s="123"/>
      <c r="M10" s="125" t="s">
        <v>124</v>
      </c>
      <c r="N10" s="125"/>
      <c r="O10" s="125" t="s">
        <v>125</v>
      </c>
      <c r="P10" s="125"/>
      <c r="Q10" s="126" t="s">
        <v>126</v>
      </c>
      <c r="R10" s="126"/>
      <c r="S10" s="126" t="s">
        <v>127</v>
      </c>
      <c r="T10" s="125"/>
      <c r="U10" s="127" t="s">
        <v>128</v>
      </c>
      <c r="V10" s="125"/>
      <c r="W10" s="127" t="s">
        <v>129</v>
      </c>
      <c r="X10" s="125"/>
      <c r="Y10" s="125" t="s">
        <v>119</v>
      </c>
    </row>
    <row r="11" spans="1:25" ht="20.100000000000001" customHeight="1" x14ac:dyDescent="0.45">
      <c r="A11" s="74"/>
      <c r="B11" s="74"/>
      <c r="C11" s="74"/>
      <c r="D11" s="74"/>
      <c r="E11" s="125" t="s">
        <v>130</v>
      </c>
      <c r="F11" s="125"/>
      <c r="G11" s="128" t="s">
        <v>131</v>
      </c>
      <c r="H11" s="125"/>
      <c r="I11" s="128" t="s">
        <v>132</v>
      </c>
      <c r="J11" s="123"/>
      <c r="K11" s="128" t="s">
        <v>133</v>
      </c>
      <c r="L11" s="123"/>
      <c r="M11" s="125" t="s">
        <v>134</v>
      </c>
      <c r="N11" s="125"/>
      <c r="O11" s="125" t="s">
        <v>135</v>
      </c>
      <c r="P11" s="125"/>
      <c r="Q11" s="126" t="s">
        <v>136</v>
      </c>
      <c r="R11" s="126"/>
      <c r="S11" s="125" t="s">
        <v>137</v>
      </c>
      <c r="T11" s="125"/>
      <c r="U11" s="127" t="s">
        <v>138</v>
      </c>
      <c r="V11" s="125"/>
      <c r="W11" s="127" t="s">
        <v>139</v>
      </c>
      <c r="X11" s="125"/>
      <c r="Y11" s="125" t="s">
        <v>140</v>
      </c>
    </row>
    <row r="12" spans="1:25" ht="20.100000000000001" customHeight="1" x14ac:dyDescent="0.45">
      <c r="A12" s="74"/>
      <c r="B12" s="74"/>
      <c r="C12" s="74"/>
      <c r="D12" s="74"/>
      <c r="E12" s="129" t="s">
        <v>12</v>
      </c>
      <c r="F12" s="125"/>
      <c r="G12" s="129" t="s">
        <v>12</v>
      </c>
      <c r="H12" s="125"/>
      <c r="I12" s="129" t="s">
        <v>12</v>
      </c>
      <c r="J12" s="123"/>
      <c r="K12" s="129" t="s">
        <v>12</v>
      </c>
      <c r="L12" s="123"/>
      <c r="M12" s="129" t="s">
        <v>12</v>
      </c>
      <c r="N12" s="125"/>
      <c r="O12" s="129" t="s">
        <v>12</v>
      </c>
      <c r="P12" s="125"/>
      <c r="Q12" s="129" t="s">
        <v>12</v>
      </c>
      <c r="R12" s="126"/>
      <c r="S12" s="129" t="s">
        <v>12</v>
      </c>
      <c r="T12" s="125"/>
      <c r="U12" s="129" t="s">
        <v>12</v>
      </c>
      <c r="V12" s="125"/>
      <c r="W12" s="129" t="s">
        <v>12</v>
      </c>
      <c r="X12" s="125"/>
      <c r="Y12" s="129" t="s">
        <v>12</v>
      </c>
    </row>
    <row r="13" spans="1:25" ht="8.1" customHeight="1" x14ac:dyDescent="0.45">
      <c r="A13" s="74"/>
      <c r="B13" s="74"/>
      <c r="C13" s="74"/>
      <c r="D13" s="74"/>
      <c r="E13" s="115"/>
      <c r="F13" s="115"/>
      <c r="G13" s="116"/>
      <c r="H13" s="115"/>
      <c r="I13" s="115"/>
      <c r="J13" s="116"/>
      <c r="K13" s="116"/>
      <c r="L13" s="116"/>
      <c r="M13" s="116"/>
      <c r="N13" s="115"/>
      <c r="O13" s="115"/>
      <c r="P13" s="115"/>
      <c r="Q13" s="115"/>
      <c r="R13" s="115"/>
      <c r="S13" s="115"/>
      <c r="T13" s="115"/>
      <c r="U13" s="115"/>
      <c r="V13" s="115"/>
      <c r="W13" s="116"/>
      <c r="X13" s="115"/>
      <c r="Y13" s="116"/>
    </row>
    <row r="14" spans="1:25" ht="20.100000000000001" customHeight="1" x14ac:dyDescent="0.45">
      <c r="A14" s="72" t="s">
        <v>141</v>
      </c>
      <c r="B14" s="72"/>
      <c r="C14" s="72"/>
      <c r="D14" s="72"/>
      <c r="E14" s="130">
        <v>311999997</v>
      </c>
      <c r="F14" s="130"/>
      <c r="G14" s="130">
        <v>123546680</v>
      </c>
      <c r="H14" s="130"/>
      <c r="I14" s="130">
        <v>0</v>
      </c>
      <c r="J14" s="79"/>
      <c r="K14" s="130">
        <v>0</v>
      </c>
      <c r="L14" s="79"/>
      <c r="M14" s="130">
        <v>13032949</v>
      </c>
      <c r="N14" s="79"/>
      <c r="O14" s="130">
        <v>76811979</v>
      </c>
      <c r="P14" s="79"/>
      <c r="Q14" s="130">
        <v>-13570353</v>
      </c>
      <c r="R14" s="79"/>
      <c r="S14" s="130">
        <v>-101637</v>
      </c>
      <c r="T14" s="79"/>
      <c r="U14" s="130">
        <f t="shared" ref="U14:U17" si="0">SUM(E14:S14)</f>
        <v>511719615</v>
      </c>
      <c r="V14" s="79"/>
      <c r="W14" s="130">
        <v>1244732</v>
      </c>
      <c r="X14" s="116"/>
      <c r="Y14" s="130">
        <f>+U14+W14</f>
        <v>512964347</v>
      </c>
    </row>
    <row r="15" spans="1:25" ht="8.1" customHeight="1" x14ac:dyDescent="0.45">
      <c r="A15" s="72"/>
      <c r="B15" s="72"/>
      <c r="C15" s="72"/>
      <c r="D15" s="72"/>
      <c r="E15" s="130"/>
      <c r="F15" s="130"/>
      <c r="G15" s="130"/>
      <c r="H15" s="130"/>
      <c r="I15" s="130"/>
      <c r="J15" s="79"/>
      <c r="K15" s="130"/>
      <c r="L15" s="79"/>
      <c r="M15" s="130"/>
      <c r="N15" s="79"/>
      <c r="O15" s="130"/>
      <c r="P15" s="79"/>
      <c r="Q15" s="130"/>
      <c r="R15" s="79"/>
      <c r="S15" s="130"/>
      <c r="T15" s="79"/>
      <c r="U15" s="130"/>
      <c r="V15" s="79"/>
      <c r="W15" s="130"/>
      <c r="X15" s="116"/>
      <c r="Y15" s="130"/>
    </row>
    <row r="16" spans="1:25" ht="20.100000000000001" customHeight="1" x14ac:dyDescent="0.45">
      <c r="A16" s="72" t="s">
        <v>142</v>
      </c>
      <c r="B16" s="72"/>
      <c r="C16" s="72"/>
      <c r="D16" s="72"/>
      <c r="E16" s="130"/>
      <c r="F16" s="130"/>
      <c r="G16" s="130"/>
      <c r="H16" s="130"/>
      <c r="I16" s="130"/>
      <c r="J16" s="79"/>
      <c r="K16" s="130"/>
      <c r="L16" s="79"/>
      <c r="M16" s="130"/>
      <c r="N16" s="79"/>
      <c r="O16" s="130"/>
      <c r="P16" s="79"/>
      <c r="Q16" s="130"/>
      <c r="R16" s="79"/>
      <c r="S16" s="130"/>
      <c r="T16" s="79"/>
      <c r="U16" s="130"/>
      <c r="V16" s="79"/>
      <c r="W16" s="130"/>
      <c r="X16" s="116"/>
      <c r="Y16" s="130"/>
    </row>
    <row r="17" spans="1:25" ht="20.100000000000001" customHeight="1" x14ac:dyDescent="0.45">
      <c r="A17" s="74" t="s">
        <v>101</v>
      </c>
      <c r="B17" s="74"/>
      <c r="C17" s="74"/>
      <c r="D17" s="74"/>
      <c r="E17" s="131">
        <v>0</v>
      </c>
      <c r="F17" s="130"/>
      <c r="G17" s="131">
        <v>0</v>
      </c>
      <c r="H17" s="130"/>
      <c r="I17" s="131">
        <v>0</v>
      </c>
      <c r="J17" s="79"/>
      <c r="K17" s="131">
        <v>0</v>
      </c>
      <c r="L17" s="79"/>
      <c r="M17" s="131">
        <v>0</v>
      </c>
      <c r="N17" s="79"/>
      <c r="O17" s="131">
        <v>26421792</v>
      </c>
      <c r="P17" s="79"/>
      <c r="Q17" s="131">
        <v>0</v>
      </c>
      <c r="R17" s="79"/>
      <c r="S17" s="131">
        <v>0</v>
      </c>
      <c r="T17" s="79"/>
      <c r="U17" s="131">
        <f t="shared" si="0"/>
        <v>26421792</v>
      </c>
      <c r="V17" s="79"/>
      <c r="W17" s="131">
        <v>-15853</v>
      </c>
      <c r="X17" s="116"/>
      <c r="Y17" s="131">
        <f>+U17+W17</f>
        <v>26405939</v>
      </c>
    </row>
    <row r="18" spans="1:25" ht="8.1" customHeight="1" x14ac:dyDescent="0.45">
      <c r="A18" s="74"/>
      <c r="B18" s="74"/>
      <c r="C18" s="74"/>
      <c r="D18" s="74"/>
      <c r="E18" s="130"/>
      <c r="F18" s="130"/>
      <c r="G18" s="130"/>
      <c r="H18" s="130"/>
      <c r="I18" s="130"/>
      <c r="J18" s="116"/>
      <c r="K18" s="130"/>
      <c r="L18" s="116"/>
      <c r="M18" s="130"/>
      <c r="N18" s="115"/>
      <c r="O18" s="130"/>
      <c r="P18" s="115"/>
      <c r="Q18" s="130"/>
      <c r="R18" s="115"/>
      <c r="S18" s="130"/>
      <c r="T18" s="115"/>
      <c r="U18" s="130"/>
      <c r="V18" s="115"/>
      <c r="W18" s="130"/>
      <c r="X18" s="115"/>
      <c r="Y18" s="130"/>
    </row>
    <row r="19" spans="1:25" ht="20.100000000000001" customHeight="1" thickBot="1" x14ac:dyDescent="0.5">
      <c r="A19" s="72" t="s">
        <v>143</v>
      </c>
      <c r="B19" s="72"/>
      <c r="C19" s="72"/>
      <c r="D19" s="72"/>
      <c r="E19" s="132">
        <f>SUM(E14:E17)</f>
        <v>311999997</v>
      </c>
      <c r="F19" s="130"/>
      <c r="G19" s="132">
        <f>SUM(G14:G17)</f>
        <v>123546680</v>
      </c>
      <c r="H19" s="130"/>
      <c r="I19" s="132">
        <f>SUM(I14:I17)</f>
        <v>0</v>
      </c>
      <c r="J19" s="79"/>
      <c r="K19" s="132">
        <f>SUM(K14:K17)</f>
        <v>0</v>
      </c>
      <c r="L19" s="79"/>
      <c r="M19" s="132">
        <f>SUM(M14:M17)</f>
        <v>13032949</v>
      </c>
      <c r="N19" s="79"/>
      <c r="O19" s="132">
        <f>SUM(O14:O17)</f>
        <v>103233771</v>
      </c>
      <c r="P19" s="79"/>
      <c r="Q19" s="132">
        <f>SUM(Q14:Q17)</f>
        <v>-13570353</v>
      </c>
      <c r="R19" s="79"/>
      <c r="S19" s="132">
        <f>SUM(S14:S17)</f>
        <v>-101637</v>
      </c>
      <c r="T19" s="79"/>
      <c r="U19" s="132">
        <f>SUM(U14:U17)</f>
        <v>538141407</v>
      </c>
      <c r="V19" s="79"/>
      <c r="W19" s="132">
        <f>SUM(W14:W17)</f>
        <v>1228879</v>
      </c>
      <c r="X19" s="116"/>
      <c r="Y19" s="132">
        <f>SUM(Y14:Y17)</f>
        <v>539370286</v>
      </c>
    </row>
    <row r="20" spans="1:25" ht="20.100000000000001" customHeight="1" thickTop="1" x14ac:dyDescent="0.45">
      <c r="A20" s="72"/>
      <c r="B20" s="72"/>
      <c r="C20" s="72"/>
      <c r="D20" s="72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116"/>
      <c r="Y20" s="79"/>
    </row>
    <row r="21" spans="1:25" ht="20.100000000000001" customHeight="1" x14ac:dyDescent="0.45">
      <c r="A21" s="72" t="s">
        <v>144</v>
      </c>
      <c r="B21" s="72"/>
      <c r="C21" s="72"/>
      <c r="D21" s="72"/>
      <c r="E21" s="133">
        <v>343199962</v>
      </c>
      <c r="F21" s="130"/>
      <c r="G21" s="133">
        <v>123546680</v>
      </c>
      <c r="H21" s="130"/>
      <c r="I21" s="133">
        <v>2028369</v>
      </c>
      <c r="J21" s="79"/>
      <c r="K21" s="133">
        <v>6794219</v>
      </c>
      <c r="L21" s="79"/>
      <c r="M21" s="133">
        <v>21023019</v>
      </c>
      <c r="N21" s="79"/>
      <c r="O21" s="133">
        <v>139381449.05000001</v>
      </c>
      <c r="P21" s="79"/>
      <c r="Q21" s="133">
        <v>-13570353</v>
      </c>
      <c r="R21" s="79"/>
      <c r="S21" s="133">
        <v>-101637</v>
      </c>
      <c r="T21" s="79"/>
      <c r="U21" s="133">
        <f>SUM(E21:S21)</f>
        <v>622301708.04999995</v>
      </c>
      <c r="V21" s="79"/>
      <c r="W21" s="133">
        <v>1197483</v>
      </c>
      <c r="X21" s="116"/>
      <c r="Y21" s="133">
        <f>+U21+W21</f>
        <v>623499191.04999995</v>
      </c>
    </row>
    <row r="22" spans="1:25" ht="8.1" customHeight="1" x14ac:dyDescent="0.45">
      <c r="A22" s="72"/>
      <c r="B22" s="72"/>
      <c r="C22" s="72"/>
      <c r="D22" s="72"/>
      <c r="E22" s="133"/>
      <c r="F22" s="130"/>
      <c r="G22" s="133"/>
      <c r="H22" s="130"/>
      <c r="I22" s="133"/>
      <c r="J22" s="79"/>
      <c r="K22" s="133"/>
      <c r="L22" s="79"/>
      <c r="M22" s="133"/>
      <c r="N22" s="79"/>
      <c r="O22" s="133"/>
      <c r="P22" s="79"/>
      <c r="Q22" s="133"/>
      <c r="R22" s="79"/>
      <c r="S22" s="133"/>
      <c r="T22" s="79"/>
      <c r="U22" s="133"/>
      <c r="V22" s="79"/>
      <c r="W22" s="133"/>
      <c r="X22" s="116"/>
      <c r="Y22" s="133"/>
    </row>
    <row r="23" spans="1:25" ht="20.100000000000001" customHeight="1" x14ac:dyDescent="0.45">
      <c r="A23" s="72" t="s">
        <v>142</v>
      </c>
      <c r="B23" s="72"/>
      <c r="C23" s="72"/>
      <c r="D23" s="72"/>
      <c r="E23" s="133"/>
      <c r="F23" s="130"/>
      <c r="G23" s="133"/>
      <c r="H23" s="130"/>
      <c r="I23" s="133"/>
      <c r="J23" s="79"/>
      <c r="K23" s="133"/>
      <c r="L23" s="79"/>
      <c r="M23" s="133"/>
      <c r="N23" s="79"/>
      <c r="O23" s="133"/>
      <c r="P23" s="79"/>
      <c r="Q23" s="133"/>
      <c r="R23" s="79"/>
      <c r="S23" s="133"/>
      <c r="T23" s="79"/>
      <c r="U23" s="133"/>
      <c r="V23" s="79"/>
      <c r="W23" s="133"/>
      <c r="X23" s="116"/>
      <c r="Y23" s="133"/>
    </row>
    <row r="24" spans="1:25" ht="20.100000000000001" customHeight="1" x14ac:dyDescent="0.45">
      <c r="A24" s="74" t="s">
        <v>101</v>
      </c>
      <c r="B24" s="74"/>
      <c r="C24" s="74"/>
      <c r="D24" s="74"/>
      <c r="E24" s="134">
        <v>0</v>
      </c>
      <c r="F24" s="130"/>
      <c r="G24" s="134">
        <v>0</v>
      </c>
      <c r="H24" s="130"/>
      <c r="I24" s="134">
        <v>0</v>
      </c>
      <c r="J24" s="79"/>
      <c r="K24" s="134">
        <v>0</v>
      </c>
      <c r="L24" s="79"/>
      <c r="M24" s="134">
        <v>0</v>
      </c>
      <c r="N24" s="79"/>
      <c r="O24" s="134">
        <v>38629255</v>
      </c>
      <c r="P24" s="79"/>
      <c r="Q24" s="134">
        <v>0</v>
      </c>
      <c r="R24" s="79"/>
      <c r="S24" s="134">
        <v>0</v>
      </c>
      <c r="T24" s="79"/>
      <c r="U24" s="134">
        <f t="shared" ref="U24" si="1">SUM(E24:S24)</f>
        <v>38629255</v>
      </c>
      <c r="V24" s="79"/>
      <c r="W24" s="134">
        <v>39520</v>
      </c>
      <c r="X24" s="116"/>
      <c r="Y24" s="134">
        <f>+U24+W24</f>
        <v>38668775</v>
      </c>
    </row>
    <row r="25" spans="1:25" ht="8.1" customHeight="1" x14ac:dyDescent="0.45">
      <c r="A25" s="74"/>
      <c r="B25" s="74"/>
      <c r="C25" s="74"/>
      <c r="D25" s="74"/>
      <c r="E25" s="133"/>
      <c r="F25" s="130"/>
      <c r="G25" s="133"/>
      <c r="H25" s="130"/>
      <c r="I25" s="133"/>
      <c r="J25" s="116"/>
      <c r="K25" s="133"/>
      <c r="L25" s="116"/>
      <c r="M25" s="133"/>
      <c r="N25" s="115"/>
      <c r="O25" s="133"/>
      <c r="P25" s="115"/>
      <c r="Q25" s="133"/>
      <c r="R25" s="115"/>
      <c r="S25" s="133"/>
      <c r="T25" s="115"/>
      <c r="U25" s="133"/>
      <c r="V25" s="115"/>
      <c r="W25" s="133"/>
      <c r="X25" s="115"/>
      <c r="Y25" s="133"/>
    </row>
    <row r="26" spans="1:25" ht="20.100000000000001" customHeight="1" thickBot="1" x14ac:dyDescent="0.5">
      <c r="A26" s="72" t="s">
        <v>145</v>
      </c>
      <c r="B26" s="72"/>
      <c r="C26" s="72"/>
      <c r="D26" s="72"/>
      <c r="E26" s="135">
        <f>SUM(E21:E24)</f>
        <v>343199962</v>
      </c>
      <c r="F26" s="130"/>
      <c r="G26" s="135">
        <f>SUM(G21:G24)</f>
        <v>123546680</v>
      </c>
      <c r="H26" s="130"/>
      <c r="I26" s="135">
        <f>SUM(I21:I24)</f>
        <v>2028369</v>
      </c>
      <c r="J26" s="79"/>
      <c r="K26" s="135">
        <f>SUM(K21:K24)</f>
        <v>6794219</v>
      </c>
      <c r="L26" s="79"/>
      <c r="M26" s="135">
        <f>SUM(M21:M24)</f>
        <v>21023019</v>
      </c>
      <c r="N26" s="79"/>
      <c r="O26" s="135">
        <f>SUM(O21:O24)</f>
        <v>178010704.05000001</v>
      </c>
      <c r="P26" s="79"/>
      <c r="Q26" s="135">
        <f>SUM(Q21:Q24)</f>
        <v>-13570353</v>
      </c>
      <c r="R26" s="79"/>
      <c r="S26" s="135">
        <f>SUM(S21:S24)</f>
        <v>-101637</v>
      </c>
      <c r="T26" s="79"/>
      <c r="U26" s="135">
        <f>SUM(U21:U24)</f>
        <v>660930963.04999995</v>
      </c>
      <c r="V26" s="79"/>
      <c r="W26" s="135">
        <f>SUM(W21:W24)</f>
        <v>1237003</v>
      </c>
      <c r="X26" s="116"/>
      <c r="Y26" s="135">
        <f>SUM(Y21:Y24)</f>
        <v>662167966.04999995</v>
      </c>
    </row>
    <row r="27" spans="1:25" ht="20.100000000000001" customHeight="1" thickTop="1" x14ac:dyDescent="0.45">
      <c r="A27" s="72"/>
      <c r="B27" s="72"/>
      <c r="C27" s="72"/>
      <c r="D27" s="72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116"/>
      <c r="Y27" s="79"/>
    </row>
    <row r="28" spans="1:25" ht="20.100000000000001" customHeight="1" x14ac:dyDescent="0.45">
      <c r="A28" s="72"/>
      <c r="B28" s="72"/>
      <c r="C28" s="72"/>
      <c r="D28" s="72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116"/>
      <c r="Y28" s="79"/>
    </row>
    <row r="29" spans="1:25" ht="20.100000000000001" customHeight="1" x14ac:dyDescent="0.45">
      <c r="A29" s="72"/>
      <c r="B29" s="72"/>
      <c r="C29" s="72"/>
      <c r="D29" s="72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116"/>
      <c r="Y29" s="79"/>
    </row>
    <row r="36" spans="1:25" ht="10.5" customHeight="1" x14ac:dyDescent="0.45"/>
    <row r="37" spans="1:25" ht="21.9" customHeight="1" x14ac:dyDescent="0.45">
      <c r="A37" s="81" t="s">
        <v>37</v>
      </c>
      <c r="B37" s="81"/>
      <c r="C37" s="81"/>
      <c r="D37" s="81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81"/>
      <c r="P37" s="120"/>
      <c r="Q37" s="120"/>
      <c r="R37" s="120"/>
      <c r="S37" s="120"/>
      <c r="T37" s="120"/>
      <c r="U37" s="120"/>
      <c r="V37" s="120"/>
      <c r="W37" s="81"/>
      <c r="X37" s="120"/>
      <c r="Y37" s="81"/>
    </row>
  </sheetData>
  <mergeCells count="6">
    <mergeCell ref="A1:C1"/>
    <mergeCell ref="E5:Y5"/>
    <mergeCell ref="E6:U6"/>
    <mergeCell ref="E7:K7"/>
    <mergeCell ref="M7:O7"/>
    <mergeCell ref="Q7:S7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zoomScaleSheetLayoutView="85" workbookViewId="0">
      <selection activeCell="T11" sqref="T11"/>
    </sheetView>
  </sheetViews>
  <sheetFormatPr defaultColWidth="9.109375" defaultRowHeight="18.899999999999999" customHeight="1" x14ac:dyDescent="0.45"/>
  <cols>
    <col min="1" max="1" width="1.6640625" style="78" customWidth="1"/>
    <col min="2" max="2" width="32.5546875" style="78" customWidth="1"/>
    <col min="3" max="3" width="8.6640625" style="78" customWidth="1"/>
    <col min="4" max="4" width="12.6640625" style="78" customWidth="1"/>
    <col min="5" max="5" width="0.6640625" style="78" customWidth="1"/>
    <col min="6" max="6" width="12.6640625" style="78" customWidth="1"/>
    <col min="7" max="7" width="0.6640625" style="78" customWidth="1"/>
    <col min="8" max="8" width="13.5546875" style="78" customWidth="1"/>
    <col min="9" max="9" width="0.88671875" style="78" customWidth="1"/>
    <col min="10" max="10" width="12.6640625" style="78" customWidth="1"/>
    <col min="11" max="11" width="0.88671875" style="78" customWidth="1"/>
    <col min="12" max="12" width="12.6640625" style="78" customWidth="1"/>
    <col min="13" max="13" width="0.88671875" style="78" customWidth="1"/>
    <col min="14" max="14" width="12.6640625" style="78" customWidth="1"/>
    <col min="15" max="15" width="0.88671875" style="78" customWidth="1"/>
    <col min="16" max="16" width="12.6640625" style="78" customWidth="1"/>
    <col min="17" max="16384" width="9.109375" style="78"/>
  </cols>
  <sheetData>
    <row r="1" spans="1:16" ht="20.399999999999999" customHeight="1" x14ac:dyDescent="0.45">
      <c r="A1" s="1" t="s">
        <v>0</v>
      </c>
      <c r="B1" s="1"/>
      <c r="C1" s="1"/>
      <c r="D1" s="77"/>
      <c r="E1" s="77"/>
      <c r="F1" s="77"/>
      <c r="G1" s="77"/>
      <c r="H1" s="77"/>
      <c r="I1" s="77"/>
      <c r="J1" s="76"/>
      <c r="K1" s="76"/>
      <c r="L1" s="76"/>
      <c r="M1" s="76"/>
      <c r="N1" s="76"/>
    </row>
    <row r="2" spans="1:16" ht="20.399999999999999" customHeight="1" x14ac:dyDescent="0.45">
      <c r="A2" s="72" t="s">
        <v>146</v>
      </c>
      <c r="B2" s="72"/>
      <c r="C2" s="72"/>
      <c r="D2" s="72"/>
      <c r="E2" s="72"/>
      <c r="F2" s="72"/>
      <c r="G2" s="72"/>
      <c r="H2" s="72"/>
      <c r="I2" s="72"/>
      <c r="J2" s="76"/>
      <c r="K2" s="76"/>
      <c r="L2" s="76"/>
      <c r="M2" s="76"/>
      <c r="N2" s="76"/>
    </row>
    <row r="3" spans="1:16" ht="20.399999999999999" customHeight="1" x14ac:dyDescent="0.45">
      <c r="A3" s="118" t="str">
        <f>'PL 5'!A3</f>
        <v>สำหรับงวดสามเดือนสิ้นสุดวันที่ 31 มีนาคม พ.ศ. 2565</v>
      </c>
      <c r="B3" s="118"/>
      <c r="C3" s="118"/>
      <c r="D3" s="119"/>
      <c r="E3" s="119"/>
      <c r="F3" s="119"/>
      <c r="G3" s="119"/>
      <c r="H3" s="119"/>
      <c r="I3" s="119"/>
      <c r="J3" s="119"/>
      <c r="K3" s="119"/>
      <c r="L3" s="120"/>
      <c r="M3" s="120"/>
      <c r="N3" s="81"/>
      <c r="O3" s="120"/>
      <c r="P3" s="81"/>
    </row>
    <row r="4" spans="1:16" ht="20.399999999999999" customHeight="1" x14ac:dyDescent="0.45">
      <c r="A4" s="117"/>
      <c r="B4" s="117"/>
      <c r="C4" s="117"/>
      <c r="D4" s="77"/>
      <c r="E4" s="77"/>
      <c r="F4" s="77"/>
      <c r="G4" s="77"/>
      <c r="H4" s="77"/>
      <c r="I4" s="77"/>
      <c r="J4" s="76"/>
      <c r="K4" s="76"/>
      <c r="L4" s="76"/>
      <c r="M4" s="76"/>
      <c r="N4" s="76"/>
    </row>
    <row r="5" spans="1:16" ht="20.399999999999999" customHeight="1" x14ac:dyDescent="0.45">
      <c r="A5" s="117"/>
      <c r="B5" s="117"/>
      <c r="C5" s="117"/>
      <c r="D5" s="165" t="s">
        <v>147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ht="20.399999999999999" customHeight="1" x14ac:dyDescent="0.45">
      <c r="A6" s="74"/>
      <c r="B6" s="74"/>
      <c r="C6" s="74"/>
      <c r="D6" s="169" t="s">
        <v>112</v>
      </c>
      <c r="E6" s="169"/>
      <c r="F6" s="169"/>
      <c r="G6" s="169"/>
      <c r="H6" s="169"/>
      <c r="I6" s="169"/>
      <c r="J6" s="169"/>
      <c r="L6" s="169" t="s">
        <v>73</v>
      </c>
      <c r="M6" s="169"/>
      <c r="N6" s="169"/>
      <c r="P6" s="92"/>
    </row>
    <row r="7" spans="1:16" ht="20.399999999999999" customHeight="1" x14ac:dyDescent="0.45">
      <c r="A7" s="74"/>
      <c r="B7" s="74"/>
      <c r="C7" s="74"/>
      <c r="D7" s="92"/>
      <c r="E7" s="92"/>
      <c r="F7" s="92"/>
      <c r="G7" s="92"/>
      <c r="H7" s="92" t="s">
        <v>148</v>
      </c>
      <c r="I7" s="92"/>
      <c r="J7" s="92" t="s">
        <v>115</v>
      </c>
      <c r="L7" s="125" t="s">
        <v>149</v>
      </c>
      <c r="M7" s="92"/>
      <c r="N7" s="92"/>
    </row>
    <row r="8" spans="1:16" ht="20.399999999999999" customHeight="1" x14ac:dyDescent="0.45">
      <c r="A8" s="74"/>
      <c r="B8" s="74"/>
      <c r="C8" s="74"/>
      <c r="D8" s="92" t="s">
        <v>120</v>
      </c>
      <c r="E8" s="92"/>
      <c r="F8" s="128" t="s">
        <v>121</v>
      </c>
      <c r="G8" s="92"/>
      <c r="H8" s="92" t="s">
        <v>150</v>
      </c>
      <c r="I8" s="92"/>
      <c r="J8" s="128" t="s">
        <v>123</v>
      </c>
      <c r="L8" s="125" t="s">
        <v>124</v>
      </c>
      <c r="M8" s="92"/>
      <c r="N8" s="92"/>
      <c r="P8" s="92" t="s">
        <v>119</v>
      </c>
    </row>
    <row r="9" spans="1:16" ht="20.399999999999999" customHeight="1" x14ac:dyDescent="0.45">
      <c r="A9" s="74"/>
      <c r="B9" s="74"/>
      <c r="C9" s="74"/>
      <c r="D9" s="92" t="s">
        <v>130</v>
      </c>
      <c r="E9" s="92"/>
      <c r="F9" s="128" t="s">
        <v>131</v>
      </c>
      <c r="G9" s="92"/>
      <c r="H9" s="92" t="s">
        <v>132</v>
      </c>
      <c r="I9" s="92"/>
      <c r="J9" s="128" t="s">
        <v>133</v>
      </c>
      <c r="L9" s="125" t="s">
        <v>134</v>
      </c>
      <c r="M9" s="92"/>
      <c r="N9" s="92" t="s">
        <v>75</v>
      </c>
      <c r="P9" s="92" t="s">
        <v>140</v>
      </c>
    </row>
    <row r="10" spans="1:16" ht="20.399999999999999" customHeight="1" x14ac:dyDescent="0.45">
      <c r="A10" s="74"/>
      <c r="B10" s="74"/>
      <c r="C10" s="74"/>
      <c r="D10" s="136" t="s">
        <v>12</v>
      </c>
      <c r="E10" s="92"/>
      <c r="F10" s="136" t="s">
        <v>12</v>
      </c>
      <c r="G10" s="92"/>
      <c r="H10" s="136" t="s">
        <v>12</v>
      </c>
      <c r="I10" s="92"/>
      <c r="J10" s="136" t="s">
        <v>12</v>
      </c>
      <c r="L10" s="136" t="s">
        <v>12</v>
      </c>
      <c r="M10" s="92"/>
      <c r="N10" s="136" t="s">
        <v>12</v>
      </c>
      <c r="P10" s="136" t="s">
        <v>12</v>
      </c>
    </row>
    <row r="11" spans="1:16" ht="8.1" customHeight="1" x14ac:dyDescent="0.45">
      <c r="A11" s="74"/>
      <c r="B11" s="74"/>
      <c r="C11" s="74"/>
      <c r="D11" s="77"/>
      <c r="E11" s="77"/>
      <c r="F11" s="76"/>
      <c r="G11" s="77"/>
      <c r="H11" s="77"/>
      <c r="I11" s="76"/>
      <c r="J11" s="76"/>
      <c r="K11" s="77"/>
      <c r="L11" s="77"/>
      <c r="M11" s="77"/>
      <c r="N11" s="76"/>
    </row>
    <row r="12" spans="1:16" ht="20.399999999999999" customHeight="1" x14ac:dyDescent="0.45">
      <c r="A12" s="72" t="s">
        <v>141</v>
      </c>
      <c r="B12" s="72"/>
      <c r="C12" s="72"/>
      <c r="D12" s="79">
        <v>311999997</v>
      </c>
      <c r="E12" s="79"/>
      <c r="F12" s="79">
        <v>123546680</v>
      </c>
      <c r="G12" s="79"/>
      <c r="H12" s="79">
        <v>0</v>
      </c>
      <c r="I12" s="137"/>
      <c r="J12" s="79">
        <v>0</v>
      </c>
      <c r="K12" s="137"/>
      <c r="L12" s="79">
        <v>13032949</v>
      </c>
      <c r="M12" s="77"/>
      <c r="N12" s="79">
        <v>62377484</v>
      </c>
      <c r="P12" s="79">
        <v>510957110</v>
      </c>
    </row>
    <row r="13" spans="1:16" ht="8.1" customHeight="1" x14ac:dyDescent="0.45">
      <c r="A13" s="72"/>
      <c r="B13" s="72"/>
      <c r="C13" s="72"/>
      <c r="D13" s="79"/>
      <c r="E13" s="79"/>
      <c r="F13" s="79"/>
      <c r="G13" s="79"/>
      <c r="H13" s="79"/>
      <c r="I13" s="137"/>
      <c r="J13" s="79"/>
      <c r="K13" s="137"/>
      <c r="L13" s="79"/>
      <c r="M13" s="77"/>
      <c r="N13" s="79"/>
      <c r="P13" s="79"/>
    </row>
    <row r="14" spans="1:16" ht="20.100000000000001" customHeight="1" x14ac:dyDescent="0.45">
      <c r="A14" s="72" t="s">
        <v>142</v>
      </c>
      <c r="B14" s="72"/>
      <c r="C14" s="72"/>
      <c r="D14" s="79"/>
      <c r="E14" s="79"/>
      <c r="F14" s="79"/>
      <c r="G14" s="79"/>
      <c r="H14" s="79"/>
      <c r="I14" s="137"/>
      <c r="J14" s="79"/>
      <c r="K14" s="137"/>
      <c r="L14" s="79"/>
      <c r="M14" s="77"/>
      <c r="N14" s="79"/>
      <c r="P14" s="79"/>
    </row>
    <row r="15" spans="1:16" ht="20.100000000000001" customHeight="1" x14ac:dyDescent="0.45">
      <c r="A15" s="74" t="s">
        <v>101</v>
      </c>
      <c r="B15" s="74"/>
      <c r="C15" s="74"/>
      <c r="D15" s="83">
        <v>0</v>
      </c>
      <c r="E15" s="79"/>
      <c r="F15" s="83">
        <v>0</v>
      </c>
      <c r="G15" s="79"/>
      <c r="H15" s="83">
        <v>0</v>
      </c>
      <c r="I15" s="137"/>
      <c r="J15" s="83">
        <v>0</v>
      </c>
      <c r="K15" s="77"/>
      <c r="L15" s="83">
        <v>0</v>
      </c>
      <c r="M15" s="77"/>
      <c r="N15" s="83">
        <v>27447582</v>
      </c>
      <c r="P15" s="83">
        <f>+D15+J15+L15+N15</f>
        <v>27447582</v>
      </c>
    </row>
    <row r="16" spans="1:16" ht="8.1" customHeight="1" x14ac:dyDescent="0.45">
      <c r="A16" s="74"/>
      <c r="B16" s="74"/>
      <c r="C16" s="74"/>
      <c r="D16" s="79"/>
      <c r="E16" s="79"/>
      <c r="F16" s="79"/>
      <c r="G16" s="79"/>
      <c r="H16" s="79"/>
      <c r="I16" s="77"/>
      <c r="J16" s="79"/>
      <c r="K16" s="79"/>
      <c r="L16" s="79"/>
      <c r="M16" s="77"/>
      <c r="N16" s="79"/>
      <c r="P16" s="79"/>
    </row>
    <row r="17" spans="1:16" ht="20.399999999999999" customHeight="1" thickBot="1" x14ac:dyDescent="0.5">
      <c r="A17" s="72" t="s">
        <v>143</v>
      </c>
      <c r="B17" s="72"/>
      <c r="C17" s="72"/>
      <c r="D17" s="138">
        <f>SUM(D12:D15)</f>
        <v>311999997</v>
      </c>
      <c r="E17" s="79"/>
      <c r="F17" s="138">
        <f>SUM(F12:F15)</f>
        <v>123546680</v>
      </c>
      <c r="G17" s="79"/>
      <c r="H17" s="138">
        <f>SUM(H12:H15)</f>
        <v>0</v>
      </c>
      <c r="I17" s="77"/>
      <c r="J17" s="138">
        <f>SUM(J12:J15)</f>
        <v>0</v>
      </c>
      <c r="K17" s="77"/>
      <c r="L17" s="138">
        <f>SUM(L12:L15)</f>
        <v>13032949</v>
      </c>
      <c r="M17" s="77"/>
      <c r="N17" s="138">
        <f>SUM(N12:N15)</f>
        <v>89825066</v>
      </c>
      <c r="P17" s="138">
        <f>SUM(P12:P15)</f>
        <v>538404692</v>
      </c>
    </row>
    <row r="18" spans="1:16" ht="20.399999999999999" customHeight="1" thickTop="1" x14ac:dyDescent="0.45">
      <c r="A18" s="72"/>
      <c r="B18" s="72"/>
      <c r="C18" s="72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16" ht="20.399999999999999" customHeight="1" x14ac:dyDescent="0.45">
      <c r="A19" s="72" t="s">
        <v>144</v>
      </c>
      <c r="B19" s="72"/>
      <c r="C19" s="72"/>
      <c r="D19" s="139">
        <v>343199962</v>
      </c>
      <c r="E19" s="79"/>
      <c r="F19" s="139">
        <v>123546680</v>
      </c>
      <c r="G19" s="79"/>
      <c r="H19" s="139">
        <v>2028369</v>
      </c>
      <c r="I19" s="137"/>
      <c r="J19" s="139">
        <v>6794219</v>
      </c>
      <c r="K19" s="137"/>
      <c r="L19" s="139">
        <v>21023019</v>
      </c>
      <c r="M19" s="77"/>
      <c r="N19" s="139">
        <v>129027612</v>
      </c>
      <c r="P19" s="139">
        <f>SUM(D19:N19)</f>
        <v>625619861</v>
      </c>
    </row>
    <row r="20" spans="1:16" ht="8.1" customHeight="1" x14ac:dyDescent="0.45">
      <c r="A20" s="72"/>
      <c r="B20" s="72"/>
      <c r="C20" s="72"/>
      <c r="D20" s="139"/>
      <c r="E20" s="79"/>
      <c r="F20" s="139"/>
      <c r="G20" s="79"/>
      <c r="H20" s="139"/>
      <c r="I20" s="137"/>
      <c r="J20" s="139"/>
      <c r="K20" s="137"/>
      <c r="L20" s="139"/>
      <c r="M20" s="77"/>
      <c r="N20" s="139"/>
      <c r="P20" s="139"/>
    </row>
    <row r="21" spans="1:16" ht="20.399999999999999" customHeight="1" x14ac:dyDescent="0.45">
      <c r="A21" s="72" t="s">
        <v>142</v>
      </c>
      <c r="B21" s="72"/>
      <c r="C21" s="72"/>
      <c r="D21" s="139"/>
      <c r="E21" s="79"/>
      <c r="F21" s="139"/>
      <c r="G21" s="79"/>
      <c r="H21" s="139"/>
      <c r="I21" s="137"/>
      <c r="J21" s="139"/>
      <c r="K21" s="137"/>
      <c r="L21" s="139"/>
      <c r="M21" s="77"/>
      <c r="N21" s="139"/>
      <c r="P21" s="139"/>
    </row>
    <row r="22" spans="1:16" ht="20.399999999999999" customHeight="1" x14ac:dyDescent="0.45">
      <c r="A22" s="74" t="s">
        <v>101</v>
      </c>
      <c r="B22" s="74"/>
      <c r="C22" s="74"/>
      <c r="D22" s="140">
        <v>0</v>
      </c>
      <c r="E22" s="79"/>
      <c r="F22" s="140">
        <v>0</v>
      </c>
      <c r="G22" s="79"/>
      <c r="H22" s="140">
        <v>0</v>
      </c>
      <c r="I22" s="137"/>
      <c r="J22" s="140">
        <v>0</v>
      </c>
      <c r="K22" s="77"/>
      <c r="L22" s="140">
        <v>0</v>
      </c>
      <c r="M22" s="77"/>
      <c r="N22" s="140">
        <v>36569253</v>
      </c>
      <c r="P22" s="140">
        <f>+D22+J22+L22+N22</f>
        <v>36569253</v>
      </c>
    </row>
    <row r="23" spans="1:16" ht="8.1" customHeight="1" x14ac:dyDescent="0.45">
      <c r="A23" s="74"/>
      <c r="B23" s="74"/>
      <c r="C23" s="74"/>
      <c r="D23" s="139"/>
      <c r="E23" s="79"/>
      <c r="F23" s="139"/>
      <c r="G23" s="79"/>
      <c r="H23" s="139"/>
      <c r="I23" s="77"/>
      <c r="J23" s="139"/>
      <c r="K23" s="79"/>
      <c r="L23" s="139"/>
      <c r="M23" s="77"/>
      <c r="N23" s="139"/>
      <c r="P23" s="139"/>
    </row>
    <row r="24" spans="1:16" ht="20.399999999999999" customHeight="1" thickBot="1" x14ac:dyDescent="0.5">
      <c r="A24" s="72" t="s">
        <v>145</v>
      </c>
      <c r="B24" s="72"/>
      <c r="C24" s="72"/>
      <c r="D24" s="141">
        <f>SUM(D19:D22)</f>
        <v>343199962</v>
      </c>
      <c r="E24" s="79"/>
      <c r="F24" s="141">
        <f>SUM(F19:F22)</f>
        <v>123546680</v>
      </c>
      <c r="G24" s="79"/>
      <c r="H24" s="141">
        <f>SUM(H19:H22)</f>
        <v>2028369</v>
      </c>
      <c r="I24" s="77"/>
      <c r="J24" s="141">
        <f>SUM(J19:J22)</f>
        <v>6794219</v>
      </c>
      <c r="K24" s="77"/>
      <c r="L24" s="141">
        <f>SUM(L19:L22)</f>
        <v>21023019</v>
      </c>
      <c r="M24" s="77"/>
      <c r="N24" s="141">
        <f>SUM(N19:N22)</f>
        <v>165596865</v>
      </c>
      <c r="P24" s="141">
        <f>SUM(P19:P22)</f>
        <v>662189114</v>
      </c>
    </row>
    <row r="25" spans="1:16" ht="20.100000000000001" customHeight="1" thickTop="1" x14ac:dyDescent="0.45">
      <c r="A25" s="72"/>
      <c r="B25" s="72"/>
      <c r="C25" s="72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</row>
    <row r="26" spans="1:16" ht="20.100000000000001" customHeight="1" x14ac:dyDescent="0.45">
      <c r="A26" s="72"/>
      <c r="B26" s="72"/>
      <c r="C26" s="72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</row>
    <row r="27" spans="1:16" ht="20.100000000000001" customHeight="1" x14ac:dyDescent="0.45">
      <c r="A27" s="72"/>
      <c r="B27" s="72"/>
      <c r="C27" s="72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</row>
    <row r="28" spans="1:16" ht="13.5" customHeight="1" x14ac:dyDescent="0.45"/>
    <row r="29" spans="1:16" ht="12" customHeight="1" x14ac:dyDescent="0.45"/>
    <row r="30" spans="1:16" ht="21.9" customHeight="1" x14ac:dyDescent="0.45">
      <c r="A30" s="81" t="s">
        <v>37</v>
      </c>
      <c r="B30" s="81"/>
      <c r="C30" s="81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142"/>
      <c r="P30" s="84"/>
    </row>
  </sheetData>
  <mergeCells count="3">
    <mergeCell ref="D5:P5"/>
    <mergeCell ref="D6:J6"/>
    <mergeCell ref="L6:N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23" zoomScaleNormal="100" zoomScaleSheetLayoutView="100" zoomScalePageLayoutView="110" workbookViewId="0">
      <selection activeCell="S30" sqref="S30"/>
    </sheetView>
  </sheetViews>
  <sheetFormatPr defaultColWidth="9.109375" defaultRowHeight="18.899999999999999" customHeight="1" x14ac:dyDescent="0.45"/>
  <cols>
    <col min="1" max="3" width="1.44140625" style="78" customWidth="1"/>
    <col min="4" max="4" width="9.109375" style="78"/>
    <col min="5" max="5" width="19.44140625" style="78" customWidth="1"/>
    <col min="6" max="6" width="8.109375" style="78" bestFit="1" customWidth="1"/>
    <col min="7" max="7" width="0.5546875" style="78" customWidth="1"/>
    <col min="8" max="8" width="14" style="78" customWidth="1"/>
    <col min="9" max="9" width="0.5546875" style="78" customWidth="1"/>
    <col min="10" max="10" width="14" style="78" customWidth="1"/>
    <col min="11" max="11" width="0.5546875" style="78" customWidth="1"/>
    <col min="12" max="12" width="14" style="78" customWidth="1"/>
    <col min="13" max="13" width="0.5546875" style="78" customWidth="1"/>
    <col min="14" max="14" width="14" style="78" customWidth="1"/>
    <col min="15" max="16384" width="9.109375" style="78"/>
  </cols>
  <sheetData>
    <row r="1" spans="1:14" ht="20.100000000000001" customHeight="1" x14ac:dyDescent="0.45">
      <c r="A1" s="1" t="s">
        <v>0</v>
      </c>
      <c r="B1" s="72"/>
      <c r="C1" s="72"/>
      <c r="D1" s="72"/>
      <c r="E1" s="74"/>
      <c r="F1" s="74"/>
      <c r="G1" s="74"/>
      <c r="H1" s="77"/>
      <c r="I1" s="77"/>
      <c r="J1" s="77"/>
      <c r="K1" s="77"/>
      <c r="L1" s="77"/>
      <c r="M1" s="77"/>
      <c r="N1" s="77"/>
    </row>
    <row r="2" spans="1:14" ht="20.100000000000001" customHeight="1" x14ac:dyDescent="0.45">
      <c r="A2" s="72" t="s">
        <v>151</v>
      </c>
      <c r="B2" s="72"/>
      <c r="C2" s="72"/>
      <c r="D2" s="72"/>
      <c r="E2" s="74"/>
      <c r="F2" s="74"/>
      <c r="G2" s="74"/>
      <c r="H2" s="77"/>
      <c r="I2" s="77"/>
      <c r="J2" s="77"/>
      <c r="K2" s="77"/>
      <c r="L2" s="77"/>
      <c r="M2" s="77"/>
      <c r="N2" s="77"/>
    </row>
    <row r="3" spans="1:14" ht="20.100000000000001" customHeight="1" x14ac:dyDescent="0.45">
      <c r="A3" s="80" t="str">
        <f>'PL 5'!A3</f>
        <v>สำหรับงวดสามเดือนสิ้นสุดวันที่ 31 มีนาคม พ.ศ. 2565</v>
      </c>
      <c r="B3" s="80"/>
      <c r="C3" s="80"/>
      <c r="D3" s="80"/>
      <c r="E3" s="81"/>
      <c r="F3" s="81"/>
      <c r="G3" s="81"/>
      <c r="H3" s="85"/>
      <c r="I3" s="85"/>
      <c r="J3" s="85"/>
      <c r="K3" s="85"/>
      <c r="L3" s="85"/>
      <c r="M3" s="85"/>
      <c r="N3" s="85"/>
    </row>
    <row r="4" spans="1:14" ht="20.100000000000001" customHeight="1" x14ac:dyDescent="0.45">
      <c r="A4" s="74"/>
      <c r="B4" s="74"/>
      <c r="C4" s="74"/>
      <c r="D4" s="74"/>
      <c r="E4" s="74"/>
      <c r="F4" s="74"/>
      <c r="G4" s="74"/>
      <c r="H4" s="77"/>
      <c r="I4" s="77"/>
      <c r="J4" s="77"/>
      <c r="K4" s="77"/>
      <c r="L4" s="77"/>
      <c r="M4" s="77"/>
      <c r="N4" s="77"/>
    </row>
    <row r="5" spans="1:14" ht="20.100000000000001" customHeight="1" x14ac:dyDescent="0.45">
      <c r="A5" s="74"/>
      <c r="B5" s="74"/>
      <c r="C5" s="74"/>
      <c r="D5" s="74"/>
      <c r="E5" s="74"/>
      <c r="F5" s="74"/>
      <c r="G5" s="74"/>
      <c r="H5" s="165" t="s">
        <v>3</v>
      </c>
      <c r="I5" s="165"/>
      <c r="J5" s="165"/>
      <c r="K5" s="143"/>
      <c r="L5" s="165" t="s">
        <v>4</v>
      </c>
      <c r="M5" s="165"/>
      <c r="N5" s="165"/>
    </row>
    <row r="6" spans="1:14" ht="20.100000000000001" customHeight="1" x14ac:dyDescent="0.45">
      <c r="A6" s="74"/>
      <c r="B6" s="74"/>
      <c r="C6" s="74"/>
      <c r="D6" s="74"/>
      <c r="E6" s="74"/>
      <c r="F6" s="74"/>
      <c r="G6" s="74"/>
      <c r="H6" s="144" t="s">
        <v>5</v>
      </c>
      <c r="I6" s="145"/>
      <c r="J6" s="144" t="s">
        <v>5</v>
      </c>
      <c r="K6" s="92"/>
      <c r="L6" s="144" t="s">
        <v>5</v>
      </c>
      <c r="M6" s="145"/>
      <c r="N6" s="144" t="s">
        <v>5</v>
      </c>
    </row>
    <row r="7" spans="1:14" ht="20.100000000000001" customHeight="1" x14ac:dyDescent="0.45">
      <c r="A7" s="74"/>
      <c r="B7" s="74"/>
      <c r="C7" s="74"/>
      <c r="D7" s="74"/>
      <c r="E7" s="74"/>
      <c r="F7" s="74"/>
      <c r="G7" s="74"/>
      <c r="H7" s="146" t="s">
        <v>9</v>
      </c>
      <c r="J7" s="146" t="s">
        <v>10</v>
      </c>
      <c r="K7" s="92"/>
      <c r="L7" s="146" t="s">
        <v>9</v>
      </c>
      <c r="N7" s="146" t="s">
        <v>10</v>
      </c>
    </row>
    <row r="8" spans="1:14" ht="20.100000000000001" customHeight="1" x14ac:dyDescent="0.45">
      <c r="A8" s="74"/>
      <c r="B8" s="74"/>
      <c r="C8" s="74"/>
      <c r="D8" s="74"/>
      <c r="E8" s="74"/>
      <c r="F8" s="147" t="s">
        <v>11</v>
      </c>
      <c r="G8" s="74"/>
      <c r="H8" s="148" t="s">
        <v>12</v>
      </c>
      <c r="I8" s="149"/>
      <c r="J8" s="148" t="s">
        <v>12</v>
      </c>
      <c r="K8" s="149"/>
      <c r="L8" s="148" t="s">
        <v>12</v>
      </c>
      <c r="M8" s="150"/>
      <c r="N8" s="148" t="s">
        <v>12</v>
      </c>
    </row>
    <row r="9" spans="1:14" ht="20.100000000000001" customHeight="1" x14ac:dyDescent="0.45">
      <c r="A9" s="72" t="s">
        <v>152</v>
      </c>
      <c r="B9" s="72"/>
      <c r="C9" s="72"/>
      <c r="D9" s="72"/>
      <c r="E9" s="72"/>
      <c r="F9" s="117"/>
      <c r="G9" s="117"/>
      <c r="H9" s="98"/>
      <c r="I9" s="77"/>
      <c r="J9" s="77"/>
      <c r="K9" s="77"/>
      <c r="L9" s="98"/>
      <c r="M9" s="77"/>
      <c r="N9" s="77"/>
    </row>
    <row r="10" spans="1:14" ht="20.100000000000001" customHeight="1" x14ac:dyDescent="0.45">
      <c r="A10" s="170" t="s">
        <v>91</v>
      </c>
      <c r="B10" s="170"/>
      <c r="C10" s="170"/>
      <c r="D10" s="170"/>
      <c r="E10" s="170"/>
      <c r="F10" s="151"/>
      <c r="G10" s="151"/>
      <c r="H10" s="98">
        <v>48445415</v>
      </c>
      <c r="I10" s="77"/>
      <c r="J10" s="77">
        <v>34317521</v>
      </c>
      <c r="K10" s="77"/>
      <c r="L10" s="98">
        <v>45822988</v>
      </c>
      <c r="M10" s="77"/>
      <c r="N10" s="77">
        <v>35424176</v>
      </c>
    </row>
    <row r="11" spans="1:14" ht="20.100000000000001" customHeight="1" x14ac:dyDescent="0.45">
      <c r="A11" s="171" t="s">
        <v>153</v>
      </c>
      <c r="B11" s="171"/>
      <c r="C11" s="171"/>
      <c r="D11" s="171"/>
      <c r="E11" s="171"/>
      <c r="F11" s="152"/>
      <c r="G11" s="152"/>
      <c r="H11" s="98"/>
      <c r="I11" s="153"/>
      <c r="J11" s="77"/>
      <c r="K11" s="153"/>
      <c r="L11" s="98"/>
      <c r="M11" s="153"/>
      <c r="N11" s="77"/>
    </row>
    <row r="12" spans="1:14" ht="20.100000000000001" customHeight="1" x14ac:dyDescent="0.45">
      <c r="A12" s="74"/>
      <c r="B12" s="74" t="s">
        <v>154</v>
      </c>
      <c r="C12" s="74"/>
      <c r="D12" s="74"/>
      <c r="E12" s="74"/>
      <c r="F12" s="73"/>
      <c r="G12" s="74"/>
      <c r="H12" s="98">
        <v>366020</v>
      </c>
      <c r="I12" s="153"/>
      <c r="J12" s="77">
        <v>366020</v>
      </c>
      <c r="K12" s="153"/>
      <c r="L12" s="98">
        <v>366020</v>
      </c>
      <c r="M12" s="153"/>
      <c r="N12" s="77">
        <v>366020</v>
      </c>
    </row>
    <row r="13" spans="1:14" ht="20.100000000000001" customHeight="1" x14ac:dyDescent="0.45">
      <c r="A13" s="74"/>
      <c r="B13" s="74" t="s">
        <v>155</v>
      </c>
      <c r="C13" s="74"/>
      <c r="D13" s="74"/>
      <c r="E13" s="74"/>
      <c r="F13" s="73"/>
      <c r="G13" s="74"/>
      <c r="H13" s="98"/>
      <c r="I13" s="153"/>
      <c r="J13" s="77"/>
      <c r="K13" s="153"/>
      <c r="L13" s="98"/>
      <c r="M13" s="153"/>
      <c r="N13" s="77"/>
    </row>
    <row r="14" spans="1:14" ht="20.100000000000001" customHeight="1" x14ac:dyDescent="0.45">
      <c r="A14" s="74"/>
      <c r="B14" s="74"/>
      <c r="C14" s="154" t="s">
        <v>156</v>
      </c>
      <c r="D14" s="154"/>
      <c r="E14" s="154"/>
      <c r="F14" s="73">
        <v>9</v>
      </c>
      <c r="G14" s="154"/>
      <c r="H14" s="98">
        <v>1137920</v>
      </c>
      <c r="I14" s="153"/>
      <c r="J14" s="77">
        <v>1098266</v>
      </c>
      <c r="K14" s="153"/>
      <c r="L14" s="98">
        <v>1129887</v>
      </c>
      <c r="M14" s="153"/>
      <c r="N14" s="77">
        <v>1097654</v>
      </c>
    </row>
    <row r="15" spans="1:14" ht="20.100000000000001" customHeight="1" x14ac:dyDescent="0.45">
      <c r="A15" s="74"/>
      <c r="B15" s="74" t="s">
        <v>157</v>
      </c>
      <c r="C15" s="74"/>
      <c r="D15" s="74"/>
      <c r="E15" s="74"/>
      <c r="F15" s="73"/>
      <c r="G15" s="74"/>
      <c r="H15" s="98">
        <v>356850</v>
      </c>
      <c r="I15" s="153"/>
      <c r="J15" s="77">
        <v>359686</v>
      </c>
      <c r="K15" s="153"/>
      <c r="L15" s="98">
        <v>356850</v>
      </c>
      <c r="M15" s="153"/>
      <c r="N15" s="77">
        <v>359686</v>
      </c>
    </row>
    <row r="16" spans="1:14" ht="20.100000000000001" customHeight="1" x14ac:dyDescent="0.45">
      <c r="A16" s="74"/>
      <c r="B16" s="74" t="s">
        <v>158</v>
      </c>
      <c r="C16" s="74"/>
      <c r="D16" s="74"/>
      <c r="E16" s="74"/>
      <c r="F16" s="73"/>
      <c r="G16" s="74"/>
      <c r="H16" s="98">
        <v>289987</v>
      </c>
      <c r="I16" s="153"/>
      <c r="J16" s="77">
        <v>285756</v>
      </c>
      <c r="K16" s="153"/>
      <c r="L16" s="98">
        <v>236374</v>
      </c>
      <c r="M16" s="153"/>
      <c r="N16" s="77">
        <v>228588</v>
      </c>
    </row>
    <row r="17" spans="1:14" ht="20.100000000000001" customHeight="1" x14ac:dyDescent="0.45">
      <c r="A17" s="74"/>
      <c r="B17" s="74" t="s">
        <v>159</v>
      </c>
      <c r="C17" s="74"/>
      <c r="D17" s="74"/>
      <c r="E17" s="74"/>
      <c r="F17" s="73"/>
      <c r="G17" s="74"/>
      <c r="H17" s="98">
        <v>-1499</v>
      </c>
      <c r="I17" s="153"/>
      <c r="J17" s="77">
        <v>-499</v>
      </c>
      <c r="K17" s="153"/>
      <c r="L17" s="98">
        <v>-1499</v>
      </c>
      <c r="M17" s="153"/>
      <c r="N17" s="77">
        <v>-499</v>
      </c>
    </row>
    <row r="18" spans="1:14" ht="20.100000000000001" customHeight="1" x14ac:dyDescent="0.45">
      <c r="A18" s="74"/>
      <c r="B18" s="74" t="s">
        <v>160</v>
      </c>
      <c r="C18" s="74"/>
      <c r="D18" s="74"/>
      <c r="E18" s="74"/>
      <c r="F18" s="73"/>
      <c r="G18" s="74"/>
      <c r="H18" s="98"/>
      <c r="I18" s="153"/>
      <c r="J18" s="77"/>
      <c r="K18" s="153"/>
      <c r="L18" s="98"/>
      <c r="M18" s="153"/>
      <c r="N18" s="77"/>
    </row>
    <row r="19" spans="1:14" ht="20.100000000000001" customHeight="1" x14ac:dyDescent="0.45">
      <c r="A19" s="74"/>
      <c r="B19" s="74"/>
      <c r="C19" s="154" t="s">
        <v>161</v>
      </c>
      <c r="D19" s="74"/>
      <c r="E19" s="74"/>
      <c r="F19" s="73"/>
      <c r="G19" s="74"/>
      <c r="H19" s="98">
        <v>14</v>
      </c>
      <c r="I19" s="153"/>
      <c r="J19" s="77">
        <v>59386</v>
      </c>
      <c r="K19" s="153"/>
      <c r="L19" s="98">
        <v>14</v>
      </c>
      <c r="M19" s="153"/>
      <c r="N19" s="77">
        <v>59386</v>
      </c>
    </row>
    <row r="20" spans="1:14" ht="20.100000000000001" customHeight="1" x14ac:dyDescent="0.45">
      <c r="A20" s="74"/>
      <c r="B20" s="74" t="s">
        <v>162</v>
      </c>
      <c r="C20" s="74"/>
      <c r="D20" s="74"/>
      <c r="E20" s="74"/>
      <c r="F20" s="73"/>
      <c r="G20" s="154"/>
      <c r="H20" s="98">
        <v>-1422</v>
      </c>
      <c r="I20" s="153"/>
      <c r="J20" s="77">
        <v>-12528</v>
      </c>
      <c r="K20" s="153"/>
      <c r="L20" s="98">
        <v>-1317148</v>
      </c>
      <c r="M20" s="153"/>
      <c r="N20" s="77">
        <v>-209744</v>
      </c>
    </row>
    <row r="21" spans="1:14" ht="20.100000000000001" customHeight="1" x14ac:dyDescent="0.45">
      <c r="A21" s="152"/>
      <c r="B21" s="74" t="s">
        <v>90</v>
      </c>
      <c r="C21" s="74"/>
      <c r="D21" s="74"/>
      <c r="E21" s="74"/>
      <c r="F21" s="154"/>
      <c r="G21" s="154"/>
      <c r="H21" s="100">
        <v>1089297</v>
      </c>
      <c r="I21" s="137"/>
      <c r="J21" s="85">
        <v>44622</v>
      </c>
      <c r="K21" s="137"/>
      <c r="L21" s="100">
        <v>1086001</v>
      </c>
      <c r="M21" s="137"/>
      <c r="N21" s="85">
        <v>44622</v>
      </c>
    </row>
    <row r="22" spans="1:14" ht="6" customHeight="1" x14ac:dyDescent="0.45">
      <c r="A22" s="152"/>
      <c r="B22" s="152"/>
      <c r="C22" s="152"/>
      <c r="D22" s="152"/>
      <c r="E22" s="152"/>
      <c r="F22" s="152"/>
      <c r="G22" s="152"/>
      <c r="H22" s="98"/>
      <c r="I22" s="77"/>
      <c r="J22" s="77"/>
      <c r="K22" s="77"/>
      <c r="L22" s="98"/>
      <c r="M22" s="77"/>
      <c r="N22" s="77"/>
    </row>
    <row r="23" spans="1:14" ht="20.100000000000001" customHeight="1" x14ac:dyDescent="0.45">
      <c r="A23" s="152"/>
      <c r="B23" s="74"/>
      <c r="C23" s="152"/>
      <c r="D23" s="152"/>
      <c r="E23" s="152"/>
      <c r="F23" s="152"/>
      <c r="G23" s="152"/>
      <c r="H23" s="98">
        <f>SUM(H10:H21)</f>
        <v>51682582</v>
      </c>
      <c r="I23" s="77"/>
      <c r="J23" s="77">
        <f>SUM(J10:J21)</f>
        <v>36518230</v>
      </c>
      <c r="K23" s="77"/>
      <c r="L23" s="98">
        <f>SUM(L10:L21)</f>
        <v>47679487</v>
      </c>
      <c r="M23" s="77"/>
      <c r="N23" s="77">
        <f>SUM(N10:N21)</f>
        <v>37369889</v>
      </c>
    </row>
    <row r="24" spans="1:14" ht="20.100000000000001" customHeight="1" x14ac:dyDescent="0.45">
      <c r="A24" s="74" t="s">
        <v>163</v>
      </c>
      <c r="B24" s="74"/>
      <c r="C24" s="74"/>
      <c r="D24" s="74"/>
      <c r="E24" s="74"/>
      <c r="F24" s="152"/>
      <c r="G24" s="152"/>
      <c r="H24" s="98"/>
      <c r="I24" s="77"/>
      <c r="J24" s="77"/>
      <c r="K24" s="77"/>
      <c r="L24" s="98"/>
      <c r="M24" s="77"/>
      <c r="N24" s="77"/>
    </row>
    <row r="25" spans="1:14" ht="20.100000000000001" customHeight="1" x14ac:dyDescent="0.45">
      <c r="A25" s="152"/>
      <c r="B25" s="154" t="s">
        <v>164</v>
      </c>
      <c r="C25" s="152"/>
      <c r="D25" s="152"/>
      <c r="E25" s="152"/>
      <c r="F25" s="152"/>
      <c r="G25" s="152"/>
      <c r="H25" s="98"/>
      <c r="I25" s="77"/>
      <c r="J25" s="77"/>
      <c r="K25" s="77"/>
      <c r="L25" s="98"/>
      <c r="M25" s="77"/>
      <c r="N25" s="77"/>
    </row>
    <row r="26" spans="1:14" ht="20.100000000000001" customHeight="1" x14ac:dyDescent="0.45">
      <c r="A26" s="74"/>
      <c r="B26" s="74"/>
      <c r="C26" s="74" t="s">
        <v>165</v>
      </c>
      <c r="D26" s="74"/>
      <c r="E26" s="74"/>
      <c r="F26" s="74"/>
      <c r="G26" s="74"/>
      <c r="H26" s="98">
        <v>27766704</v>
      </c>
      <c r="I26" s="137"/>
      <c r="J26" s="77">
        <v>-1201917</v>
      </c>
      <c r="K26" s="137"/>
      <c r="L26" s="98">
        <v>27723645</v>
      </c>
      <c r="M26" s="137"/>
      <c r="N26" s="77">
        <v>-1227241</v>
      </c>
    </row>
    <row r="27" spans="1:14" ht="20.100000000000001" customHeight="1" x14ac:dyDescent="0.45">
      <c r="A27" s="74"/>
      <c r="B27" s="74"/>
      <c r="C27" s="74" t="s">
        <v>20</v>
      </c>
      <c r="D27" s="74"/>
      <c r="E27" s="74"/>
      <c r="F27" s="74"/>
      <c r="G27" s="74"/>
      <c r="H27" s="98">
        <v>29407853</v>
      </c>
      <c r="I27" s="137"/>
      <c r="J27" s="77">
        <v>-44602394</v>
      </c>
      <c r="K27" s="137"/>
      <c r="L27" s="98">
        <v>47974786</v>
      </c>
      <c r="M27" s="137"/>
      <c r="N27" s="77">
        <v>-44257188</v>
      </c>
    </row>
    <row r="28" spans="1:14" ht="20.100000000000001" customHeight="1" x14ac:dyDescent="0.45">
      <c r="A28" s="74"/>
      <c r="B28" s="74"/>
      <c r="C28" s="74" t="s">
        <v>21</v>
      </c>
      <c r="D28" s="74"/>
      <c r="E28" s="74"/>
      <c r="F28" s="74"/>
      <c r="G28" s="74"/>
      <c r="H28" s="98">
        <v>-35500000</v>
      </c>
      <c r="I28" s="137"/>
      <c r="J28" s="77">
        <v>-8752714</v>
      </c>
      <c r="K28" s="137"/>
      <c r="L28" s="98">
        <v>-35500000</v>
      </c>
      <c r="M28" s="137"/>
      <c r="N28" s="77">
        <v>-9230624</v>
      </c>
    </row>
    <row r="29" spans="1:14" ht="20.100000000000001" customHeight="1" x14ac:dyDescent="0.45">
      <c r="A29" s="74"/>
      <c r="B29" s="74"/>
      <c r="C29" s="74" t="s">
        <v>27</v>
      </c>
      <c r="D29" s="74"/>
      <c r="E29" s="74"/>
      <c r="F29" s="74"/>
      <c r="G29" s="74"/>
      <c r="H29" s="98">
        <v>0</v>
      </c>
      <c r="I29" s="137"/>
      <c r="J29" s="77">
        <v>-63274150</v>
      </c>
      <c r="K29" s="137"/>
      <c r="L29" s="98">
        <v>0</v>
      </c>
      <c r="M29" s="137"/>
      <c r="N29" s="77">
        <v>-63274150</v>
      </c>
    </row>
    <row r="30" spans="1:14" ht="20.100000000000001" customHeight="1" x14ac:dyDescent="0.45">
      <c r="A30" s="74"/>
      <c r="B30" s="74"/>
      <c r="C30" s="74" t="s">
        <v>33</v>
      </c>
      <c r="D30" s="74"/>
      <c r="E30" s="74"/>
      <c r="F30" s="74"/>
      <c r="G30" s="74"/>
      <c r="H30" s="98">
        <v>-473516</v>
      </c>
      <c r="I30" s="137"/>
      <c r="J30" s="77">
        <v>545524</v>
      </c>
      <c r="K30" s="137"/>
      <c r="L30" s="98">
        <v>-490047</v>
      </c>
      <c r="M30" s="137"/>
      <c r="N30" s="77">
        <v>545524</v>
      </c>
    </row>
    <row r="31" spans="1:14" ht="20.100000000000001" customHeight="1" x14ac:dyDescent="0.45">
      <c r="A31" s="74"/>
      <c r="B31" s="74" t="s">
        <v>166</v>
      </c>
      <c r="C31" s="74"/>
      <c r="D31" s="74"/>
      <c r="E31" s="74"/>
      <c r="F31" s="74"/>
      <c r="G31" s="74"/>
      <c r="H31" s="98"/>
      <c r="I31" s="137"/>
      <c r="J31" s="77"/>
      <c r="K31" s="137"/>
      <c r="L31" s="98"/>
      <c r="M31" s="137"/>
      <c r="N31" s="77"/>
    </row>
    <row r="32" spans="1:14" ht="20.100000000000001" customHeight="1" x14ac:dyDescent="0.45">
      <c r="A32" s="74"/>
      <c r="B32" s="155"/>
      <c r="C32" s="74" t="s">
        <v>41</v>
      </c>
      <c r="D32" s="74"/>
      <c r="E32" s="74"/>
      <c r="F32" s="74"/>
      <c r="G32" s="74"/>
      <c r="H32" s="98">
        <v>8001896</v>
      </c>
      <c r="I32" s="137"/>
      <c r="J32" s="77">
        <v>5168769</v>
      </c>
      <c r="K32" s="137"/>
      <c r="L32" s="98">
        <v>-1955722</v>
      </c>
      <c r="M32" s="137"/>
      <c r="N32" s="77">
        <v>8188782</v>
      </c>
    </row>
    <row r="33" spans="1:14" ht="20.100000000000001" customHeight="1" x14ac:dyDescent="0.45">
      <c r="A33" s="74"/>
      <c r="B33" s="155"/>
      <c r="C33" s="74" t="s">
        <v>43</v>
      </c>
      <c r="D33" s="74"/>
      <c r="E33" s="74"/>
      <c r="F33" s="74"/>
      <c r="G33" s="74"/>
      <c r="H33" s="98">
        <v>1801517</v>
      </c>
      <c r="I33" s="137"/>
      <c r="J33" s="77">
        <v>527813</v>
      </c>
      <c r="K33" s="137"/>
      <c r="L33" s="98">
        <v>1278541</v>
      </c>
      <c r="M33" s="137"/>
      <c r="N33" s="77">
        <v>551898</v>
      </c>
    </row>
    <row r="34" spans="1:14" ht="20.100000000000001" customHeight="1" x14ac:dyDescent="0.45">
      <c r="A34" s="74"/>
      <c r="B34" s="155"/>
      <c r="C34" s="74" t="s">
        <v>167</v>
      </c>
      <c r="D34" s="74"/>
      <c r="E34" s="74"/>
      <c r="F34" s="74"/>
      <c r="G34" s="74"/>
      <c r="H34" s="100">
        <v>0</v>
      </c>
      <c r="I34" s="137"/>
      <c r="J34" s="85">
        <v>-1621706</v>
      </c>
      <c r="K34" s="137"/>
      <c r="L34" s="100">
        <v>0</v>
      </c>
      <c r="M34" s="137"/>
      <c r="N34" s="85">
        <v>-1621706</v>
      </c>
    </row>
    <row r="35" spans="1:14" ht="6" customHeight="1" x14ac:dyDescent="0.45">
      <c r="A35" s="152"/>
      <c r="B35" s="152"/>
      <c r="C35" s="74"/>
      <c r="D35" s="74"/>
      <c r="E35" s="74"/>
      <c r="F35" s="74"/>
      <c r="G35" s="74"/>
      <c r="H35" s="98"/>
      <c r="I35" s="77"/>
      <c r="J35" s="77"/>
      <c r="K35" s="77"/>
      <c r="L35" s="98"/>
      <c r="M35" s="77"/>
      <c r="N35" s="77"/>
    </row>
    <row r="36" spans="1:14" ht="20.100000000000001" customHeight="1" x14ac:dyDescent="0.45">
      <c r="A36" s="74" t="s">
        <v>168</v>
      </c>
      <c r="B36" s="74"/>
      <c r="C36" s="74"/>
      <c r="D36" s="74"/>
      <c r="E36" s="74"/>
      <c r="F36" s="74"/>
      <c r="G36" s="74"/>
      <c r="H36" s="98">
        <f>SUM(H23:H34)</f>
        <v>82687036</v>
      </c>
      <c r="I36" s="77"/>
      <c r="J36" s="77">
        <f>SUM(J23:J34)</f>
        <v>-76692545</v>
      </c>
      <c r="K36" s="77"/>
      <c r="L36" s="98">
        <f>SUM(L23:L34)</f>
        <v>86710690</v>
      </c>
      <c r="M36" s="77"/>
      <c r="N36" s="77">
        <f>SUM(N23:N34)</f>
        <v>-72954816</v>
      </c>
    </row>
    <row r="37" spans="1:14" ht="20.100000000000001" customHeight="1" x14ac:dyDescent="0.45">
      <c r="A37" s="74"/>
      <c r="B37" s="74" t="s">
        <v>169</v>
      </c>
      <c r="C37" s="74"/>
      <c r="D37" s="74"/>
      <c r="E37" s="74"/>
      <c r="F37" s="74"/>
      <c r="G37" s="74"/>
      <c r="H37" s="98">
        <v>3675</v>
      </c>
      <c r="I37" s="137"/>
      <c r="J37" s="77">
        <v>21069</v>
      </c>
      <c r="K37" s="137"/>
      <c r="L37" s="98">
        <v>766474</v>
      </c>
      <c r="M37" s="137"/>
      <c r="N37" s="77">
        <v>190056</v>
      </c>
    </row>
    <row r="38" spans="1:14" ht="20.100000000000001" customHeight="1" x14ac:dyDescent="0.45">
      <c r="A38" s="74"/>
      <c r="B38" s="74" t="s">
        <v>170</v>
      </c>
      <c r="C38" s="74"/>
      <c r="D38" s="74"/>
      <c r="E38" s="74"/>
      <c r="F38" s="74"/>
      <c r="G38" s="74"/>
      <c r="H38" s="98">
        <v>-12209211</v>
      </c>
      <c r="I38" s="153"/>
      <c r="J38" s="77">
        <v>-7045058</v>
      </c>
      <c r="K38" s="153"/>
      <c r="L38" s="98">
        <v>-11575412</v>
      </c>
      <c r="M38" s="153"/>
      <c r="N38" s="77">
        <v>-7197806</v>
      </c>
    </row>
    <row r="39" spans="1:14" ht="20.100000000000001" customHeight="1" x14ac:dyDescent="0.45">
      <c r="A39" s="74"/>
      <c r="B39" s="74" t="s">
        <v>171</v>
      </c>
      <c r="C39" s="74"/>
      <c r="D39" s="74"/>
      <c r="E39" s="74"/>
      <c r="F39" s="74"/>
      <c r="G39" s="74"/>
      <c r="H39" s="100">
        <v>-3018497</v>
      </c>
      <c r="I39" s="153"/>
      <c r="J39" s="85">
        <v>-2187611</v>
      </c>
      <c r="K39" s="153"/>
      <c r="L39" s="100">
        <v>-2786478</v>
      </c>
      <c r="M39" s="153"/>
      <c r="N39" s="85">
        <v>-2167434</v>
      </c>
    </row>
    <row r="40" spans="1:14" ht="6" customHeight="1" x14ac:dyDescent="0.45">
      <c r="A40" s="152"/>
      <c r="B40" s="152"/>
      <c r="C40" s="74"/>
      <c r="D40" s="74"/>
      <c r="E40" s="74"/>
      <c r="F40" s="74"/>
      <c r="G40" s="74"/>
      <c r="H40" s="98"/>
      <c r="I40" s="77"/>
      <c r="J40" s="77"/>
      <c r="K40" s="77"/>
      <c r="L40" s="98"/>
      <c r="M40" s="77"/>
      <c r="N40" s="77"/>
    </row>
    <row r="41" spans="1:14" ht="20.100000000000001" customHeight="1" x14ac:dyDescent="0.45">
      <c r="A41" s="72" t="s">
        <v>172</v>
      </c>
      <c r="B41" s="72"/>
      <c r="C41" s="72"/>
      <c r="D41" s="72"/>
      <c r="E41" s="72"/>
      <c r="F41" s="156"/>
      <c r="G41" s="156"/>
      <c r="H41" s="100">
        <f>SUM(H36:H39)</f>
        <v>67463003</v>
      </c>
      <c r="I41" s="77"/>
      <c r="J41" s="85">
        <f>SUM(J36:J39)</f>
        <v>-85904145</v>
      </c>
      <c r="K41" s="77"/>
      <c r="L41" s="100">
        <f>SUM(L36:L39)</f>
        <v>73115274</v>
      </c>
      <c r="M41" s="77"/>
      <c r="N41" s="85">
        <f>SUM(N36:N39)</f>
        <v>-82130000</v>
      </c>
    </row>
    <row r="42" spans="1:14" ht="20.100000000000001" customHeight="1" x14ac:dyDescent="0.45">
      <c r="A42" s="156"/>
      <c r="B42" s="156"/>
      <c r="C42" s="156"/>
      <c r="D42" s="156"/>
      <c r="E42" s="156"/>
      <c r="F42" s="156"/>
      <c r="G42" s="156"/>
      <c r="H42" s="77"/>
      <c r="I42" s="77"/>
      <c r="J42" s="77"/>
      <c r="K42" s="77"/>
      <c r="L42" s="77"/>
      <c r="M42" s="77"/>
      <c r="N42" s="77"/>
    </row>
    <row r="43" spans="1:14" ht="20.100000000000001" customHeight="1" x14ac:dyDescent="0.45">
      <c r="A43" s="156"/>
      <c r="B43" s="156"/>
      <c r="C43" s="156"/>
      <c r="D43" s="156"/>
      <c r="E43" s="156"/>
      <c r="F43" s="156"/>
      <c r="G43" s="156"/>
      <c r="H43" s="77"/>
      <c r="I43" s="77"/>
      <c r="J43" s="77"/>
      <c r="K43" s="77"/>
      <c r="L43" s="77"/>
      <c r="M43" s="77"/>
      <c r="N43" s="77"/>
    </row>
    <row r="44" spans="1:14" ht="20.100000000000001" customHeight="1" x14ac:dyDescent="0.45">
      <c r="A44" s="156"/>
      <c r="B44" s="156"/>
      <c r="C44" s="156"/>
      <c r="D44" s="156"/>
      <c r="E44" s="156"/>
      <c r="F44" s="156"/>
      <c r="G44" s="156"/>
      <c r="H44" s="77"/>
      <c r="I44" s="77"/>
      <c r="J44" s="77"/>
      <c r="K44" s="77"/>
      <c r="L44" s="77"/>
      <c r="M44" s="77"/>
      <c r="N44" s="77"/>
    </row>
    <row r="45" spans="1:14" ht="15" customHeight="1" x14ac:dyDescent="0.45">
      <c r="A45" s="156"/>
      <c r="B45" s="156"/>
      <c r="C45" s="156"/>
      <c r="D45" s="156"/>
      <c r="E45" s="156"/>
      <c r="F45" s="156"/>
      <c r="G45" s="156"/>
      <c r="H45" s="77"/>
      <c r="I45" s="77"/>
      <c r="J45" s="77"/>
      <c r="K45" s="77"/>
      <c r="L45" s="77"/>
      <c r="M45" s="77"/>
      <c r="N45" s="77"/>
    </row>
    <row r="46" spans="1:14" ht="21.9" customHeight="1" x14ac:dyDescent="0.45">
      <c r="A46" s="81" t="str">
        <f>'Equity Com 7'!A30</f>
        <v>หมายเหตุประกอบข้อมูลทางการเงินเป็นส่วนหนึ่งของข้อมูลทางการเงินระหว่างกาลนี้</v>
      </c>
      <c r="B46" s="81"/>
      <c r="C46" s="81"/>
      <c r="D46" s="81"/>
      <c r="E46" s="81"/>
      <c r="F46" s="81"/>
      <c r="G46" s="81"/>
      <c r="H46" s="85"/>
      <c r="I46" s="85"/>
      <c r="J46" s="85"/>
      <c r="K46" s="85"/>
      <c r="L46" s="85"/>
      <c r="M46" s="85"/>
      <c r="N46" s="85"/>
    </row>
    <row r="47" spans="1:14" ht="20.100000000000001" customHeight="1" x14ac:dyDescent="0.45">
      <c r="A47" s="1" t="str">
        <f>A1</f>
        <v>บริษัท วิลล่า คุณาลัย จำกัด (มหาชน)</v>
      </c>
      <c r="B47" s="72"/>
      <c r="C47" s="72"/>
      <c r="D47" s="72"/>
      <c r="E47" s="74"/>
      <c r="F47" s="74"/>
      <c r="G47" s="74"/>
      <c r="H47" s="77"/>
      <c r="I47" s="77"/>
      <c r="J47" s="77"/>
      <c r="K47" s="77"/>
      <c r="L47" s="77"/>
      <c r="M47" s="77"/>
      <c r="N47" s="77"/>
    </row>
    <row r="48" spans="1:14" ht="20.100000000000001" customHeight="1" x14ac:dyDescent="0.45">
      <c r="A48" s="72" t="s">
        <v>173</v>
      </c>
      <c r="B48" s="72"/>
      <c r="C48" s="72"/>
      <c r="D48" s="72"/>
      <c r="E48" s="74"/>
      <c r="F48" s="74"/>
      <c r="G48" s="74"/>
      <c r="H48" s="77"/>
      <c r="I48" s="77"/>
      <c r="J48" s="77"/>
      <c r="K48" s="77"/>
      <c r="L48" s="77"/>
      <c r="M48" s="77"/>
      <c r="N48" s="77"/>
    </row>
    <row r="49" spans="1:14" ht="20.100000000000001" customHeight="1" x14ac:dyDescent="0.45">
      <c r="A49" s="80" t="str">
        <f>A3</f>
        <v>สำหรับงวดสามเดือนสิ้นสุดวันที่ 31 มีนาคม พ.ศ. 2565</v>
      </c>
      <c r="B49" s="80"/>
      <c r="C49" s="80"/>
      <c r="D49" s="80"/>
      <c r="E49" s="81"/>
      <c r="F49" s="81"/>
      <c r="G49" s="81"/>
      <c r="H49" s="85"/>
      <c r="I49" s="85"/>
      <c r="J49" s="85"/>
      <c r="K49" s="85"/>
      <c r="L49" s="85"/>
      <c r="M49" s="85"/>
      <c r="N49" s="85"/>
    </row>
    <row r="50" spans="1:14" ht="18.600000000000001" customHeight="1" x14ac:dyDescent="0.45">
      <c r="A50" s="74"/>
      <c r="B50" s="74"/>
      <c r="C50" s="74"/>
      <c r="D50" s="74"/>
      <c r="E50" s="74"/>
      <c r="F50" s="74"/>
      <c r="G50" s="74"/>
      <c r="H50" s="77"/>
      <c r="I50" s="77"/>
      <c r="J50" s="77"/>
      <c r="K50" s="77"/>
      <c r="L50" s="77"/>
      <c r="M50" s="77"/>
      <c r="N50" s="77"/>
    </row>
    <row r="51" spans="1:14" ht="18.600000000000001" customHeight="1" x14ac:dyDescent="0.45">
      <c r="A51" s="74"/>
      <c r="B51" s="74"/>
      <c r="C51" s="74"/>
      <c r="D51" s="74"/>
      <c r="E51" s="74"/>
      <c r="F51" s="74"/>
      <c r="G51" s="74"/>
      <c r="H51" s="165" t="s">
        <v>3</v>
      </c>
      <c r="I51" s="165"/>
      <c r="J51" s="165"/>
      <c r="K51" s="143"/>
      <c r="L51" s="165" t="s">
        <v>4</v>
      </c>
      <c r="M51" s="165"/>
      <c r="N51" s="165"/>
    </row>
    <row r="52" spans="1:14" ht="18.600000000000001" customHeight="1" x14ac:dyDescent="0.45">
      <c r="A52" s="72"/>
      <c r="B52" s="72"/>
      <c r="C52" s="72"/>
      <c r="D52" s="72"/>
      <c r="E52" s="72"/>
      <c r="F52" s="72"/>
      <c r="G52" s="72"/>
      <c r="H52" s="92" t="s">
        <v>5</v>
      </c>
      <c r="I52" s="157"/>
      <c r="J52" s="92" t="s">
        <v>5</v>
      </c>
      <c r="K52" s="92"/>
      <c r="L52" s="92" t="s">
        <v>5</v>
      </c>
      <c r="M52" s="157"/>
      <c r="N52" s="92" t="s">
        <v>5</v>
      </c>
    </row>
    <row r="53" spans="1:14" ht="18.600000000000001" customHeight="1" x14ac:dyDescent="0.45">
      <c r="A53" s="74"/>
      <c r="B53" s="74"/>
      <c r="C53" s="74"/>
      <c r="D53" s="74"/>
      <c r="E53" s="74"/>
      <c r="F53" s="74"/>
      <c r="G53" s="74"/>
      <c r="H53" s="146" t="s">
        <v>9</v>
      </c>
      <c r="J53" s="146" t="s">
        <v>10</v>
      </c>
      <c r="K53" s="92"/>
      <c r="L53" s="146" t="s">
        <v>9</v>
      </c>
      <c r="N53" s="146" t="s">
        <v>10</v>
      </c>
    </row>
    <row r="54" spans="1:14" ht="18.600000000000001" customHeight="1" x14ac:dyDescent="0.45">
      <c r="A54" s="74"/>
      <c r="B54" s="74"/>
      <c r="C54" s="74"/>
      <c r="D54" s="74"/>
      <c r="E54" s="74"/>
      <c r="F54" s="147" t="s">
        <v>11</v>
      </c>
      <c r="G54" s="74"/>
      <c r="H54" s="148" t="s">
        <v>12</v>
      </c>
      <c r="I54" s="149"/>
      <c r="J54" s="148" t="s">
        <v>12</v>
      </c>
      <c r="K54" s="149"/>
      <c r="L54" s="148" t="s">
        <v>12</v>
      </c>
      <c r="M54" s="150"/>
      <c r="N54" s="148" t="s">
        <v>12</v>
      </c>
    </row>
    <row r="55" spans="1:14" ht="18.600000000000001" customHeight="1" x14ac:dyDescent="0.45">
      <c r="A55" s="158" t="s">
        <v>174</v>
      </c>
      <c r="B55" s="158"/>
      <c r="C55" s="74"/>
      <c r="D55" s="74"/>
      <c r="E55" s="74"/>
      <c r="F55" s="74"/>
      <c r="G55" s="74"/>
      <c r="H55" s="98"/>
      <c r="I55" s="92"/>
      <c r="J55" s="92"/>
      <c r="K55" s="92"/>
      <c r="L55" s="98"/>
      <c r="M55" s="92"/>
      <c r="N55" s="92"/>
    </row>
    <row r="56" spans="1:14" ht="18.600000000000001" customHeight="1" x14ac:dyDescent="0.45">
      <c r="A56" s="159" t="s">
        <v>175</v>
      </c>
      <c r="B56" s="159"/>
      <c r="C56" s="74"/>
      <c r="D56" s="74"/>
      <c r="E56" s="74"/>
      <c r="F56" s="74"/>
      <c r="G56" s="74"/>
      <c r="H56" s="98">
        <v>0</v>
      </c>
      <c r="I56" s="92"/>
      <c r="J56" s="77">
        <v>8266320</v>
      </c>
      <c r="K56" s="92"/>
      <c r="L56" s="98">
        <v>0</v>
      </c>
      <c r="M56" s="92"/>
      <c r="N56" s="77">
        <v>7858200</v>
      </c>
    </row>
    <row r="57" spans="1:14" ht="18.600000000000001" customHeight="1" x14ac:dyDescent="0.45">
      <c r="A57" s="159" t="s">
        <v>176</v>
      </c>
      <c r="B57" s="159"/>
      <c r="C57" s="74"/>
      <c r="D57" s="74"/>
      <c r="E57" s="74"/>
      <c r="F57" s="74"/>
      <c r="G57" s="74"/>
      <c r="H57" s="98"/>
      <c r="I57" s="92"/>
      <c r="J57" s="77"/>
      <c r="K57" s="92"/>
      <c r="L57" s="98"/>
      <c r="M57" s="92"/>
      <c r="N57" s="77"/>
    </row>
    <row r="58" spans="1:14" ht="18.600000000000001" customHeight="1" x14ac:dyDescent="0.45">
      <c r="A58" s="159"/>
      <c r="B58" s="159" t="s">
        <v>177</v>
      </c>
      <c r="C58" s="74"/>
      <c r="D58" s="74"/>
      <c r="E58" s="74"/>
      <c r="F58" s="74"/>
      <c r="G58" s="74"/>
      <c r="H58" s="98">
        <v>0</v>
      </c>
      <c r="I58" s="92"/>
      <c r="J58" s="77">
        <v>-7917150</v>
      </c>
      <c r="K58" s="92"/>
      <c r="L58" s="98">
        <v>0</v>
      </c>
      <c r="M58" s="92"/>
      <c r="N58" s="77">
        <v>-7917150</v>
      </c>
    </row>
    <row r="59" spans="1:14" ht="18.600000000000001" customHeight="1" x14ac:dyDescent="0.45">
      <c r="A59" s="74" t="s">
        <v>178</v>
      </c>
      <c r="B59" s="159"/>
      <c r="C59" s="74"/>
      <c r="D59" s="74"/>
      <c r="E59" s="74"/>
      <c r="F59" s="73"/>
      <c r="G59" s="74"/>
      <c r="H59" s="98">
        <v>-428843</v>
      </c>
      <c r="I59" s="92"/>
      <c r="J59" s="77">
        <v>-119438</v>
      </c>
      <c r="K59" s="92"/>
      <c r="L59" s="98">
        <v>-428843</v>
      </c>
      <c r="M59" s="92"/>
      <c r="N59" s="77">
        <v>-119438</v>
      </c>
    </row>
    <row r="60" spans="1:14" ht="18.600000000000001" customHeight="1" x14ac:dyDescent="0.45">
      <c r="A60" s="74" t="s">
        <v>179</v>
      </c>
      <c r="B60" s="159"/>
      <c r="C60" s="74"/>
      <c r="D60" s="74"/>
      <c r="E60" s="74"/>
      <c r="F60" s="73"/>
      <c r="G60" s="74"/>
      <c r="H60" s="98">
        <v>1500</v>
      </c>
      <c r="I60" s="92"/>
      <c r="J60" s="77">
        <v>500</v>
      </c>
      <c r="K60" s="92"/>
      <c r="L60" s="98">
        <v>1500</v>
      </c>
      <c r="M60" s="92"/>
      <c r="N60" s="77">
        <v>500</v>
      </c>
    </row>
    <row r="61" spans="1:14" ht="18.600000000000001" customHeight="1" x14ac:dyDescent="0.45">
      <c r="A61" s="159" t="s">
        <v>180</v>
      </c>
      <c r="B61" s="159"/>
      <c r="C61" s="74"/>
      <c r="D61" s="74"/>
      <c r="E61" s="74"/>
      <c r="F61" s="74"/>
      <c r="G61" s="74"/>
      <c r="H61" s="100">
        <v>0</v>
      </c>
      <c r="I61" s="92"/>
      <c r="J61" s="85">
        <v>0</v>
      </c>
      <c r="K61" s="92"/>
      <c r="L61" s="100">
        <v>-25000000</v>
      </c>
      <c r="M61" s="92"/>
      <c r="N61" s="85">
        <v>0</v>
      </c>
    </row>
    <row r="62" spans="1:14" ht="5.25" customHeight="1" x14ac:dyDescent="0.45">
      <c r="A62" s="74"/>
      <c r="B62" s="74"/>
      <c r="C62" s="74"/>
      <c r="D62" s="74"/>
      <c r="E62" s="74"/>
      <c r="F62" s="74"/>
      <c r="G62" s="74"/>
      <c r="H62" s="98"/>
      <c r="I62" s="79"/>
      <c r="J62" s="77"/>
      <c r="K62" s="79"/>
      <c r="L62" s="139"/>
      <c r="M62" s="79"/>
      <c r="N62" s="79"/>
    </row>
    <row r="63" spans="1:14" ht="18.600000000000001" customHeight="1" x14ac:dyDescent="0.45">
      <c r="A63" s="158" t="s">
        <v>181</v>
      </c>
      <c r="B63" s="158"/>
      <c r="C63" s="74"/>
      <c r="D63" s="74"/>
      <c r="E63" s="74"/>
      <c r="F63" s="74"/>
      <c r="G63" s="74"/>
      <c r="H63" s="100">
        <f>SUM(H56:H61)</f>
        <v>-427343</v>
      </c>
      <c r="I63" s="77"/>
      <c r="J63" s="85">
        <f>SUM(J56:J61)</f>
        <v>230232</v>
      </c>
      <c r="K63" s="77"/>
      <c r="L63" s="100">
        <f>SUM(L56:L61)</f>
        <v>-25427343</v>
      </c>
      <c r="M63" s="77"/>
      <c r="N63" s="85">
        <f>SUM(N56:N61)</f>
        <v>-177888</v>
      </c>
    </row>
    <row r="64" spans="1:14" ht="9.9" customHeight="1" x14ac:dyDescent="0.45">
      <c r="A64" s="74"/>
      <c r="B64" s="74"/>
      <c r="C64" s="74"/>
      <c r="D64" s="74"/>
      <c r="E64" s="74"/>
      <c r="F64" s="74"/>
      <c r="G64" s="74"/>
      <c r="H64" s="98"/>
      <c r="I64" s="77"/>
      <c r="J64" s="77"/>
      <c r="K64" s="77"/>
      <c r="L64" s="98"/>
      <c r="M64" s="77"/>
      <c r="N64" s="77"/>
    </row>
    <row r="65" spans="1:14" ht="18.600000000000001" customHeight="1" x14ac:dyDescent="0.45">
      <c r="A65" s="158" t="s">
        <v>182</v>
      </c>
      <c r="B65" s="158"/>
      <c r="C65" s="74"/>
      <c r="D65" s="74"/>
      <c r="E65" s="74"/>
      <c r="F65" s="74"/>
      <c r="G65" s="74"/>
      <c r="H65" s="98"/>
      <c r="I65" s="77"/>
      <c r="J65" s="77"/>
      <c r="K65" s="77"/>
      <c r="L65" s="98"/>
      <c r="M65" s="77"/>
      <c r="N65" s="77"/>
    </row>
    <row r="66" spans="1:14" ht="18.600000000000001" customHeight="1" x14ac:dyDescent="0.45">
      <c r="A66" s="159" t="s">
        <v>183</v>
      </c>
      <c r="B66" s="158"/>
      <c r="C66" s="74"/>
      <c r="D66" s="74"/>
      <c r="E66" s="74"/>
      <c r="F66" s="74"/>
      <c r="G66" s="74"/>
      <c r="H66" s="98"/>
      <c r="I66" s="77"/>
      <c r="J66" s="77"/>
      <c r="K66" s="77"/>
      <c r="L66" s="98"/>
      <c r="M66" s="77"/>
      <c r="N66" s="77"/>
    </row>
    <row r="67" spans="1:14" ht="18.600000000000001" customHeight="1" x14ac:dyDescent="0.45">
      <c r="A67" s="74"/>
      <c r="B67" s="74" t="s">
        <v>184</v>
      </c>
      <c r="C67" s="74"/>
      <c r="D67" s="74"/>
      <c r="E67" s="74"/>
      <c r="F67" s="73">
        <v>11</v>
      </c>
      <c r="G67" s="74"/>
      <c r="H67" s="98">
        <v>40000000</v>
      </c>
      <c r="I67" s="77"/>
      <c r="J67" s="77">
        <v>40000000</v>
      </c>
      <c r="K67" s="77"/>
      <c r="L67" s="98">
        <v>40000000</v>
      </c>
      <c r="M67" s="77"/>
      <c r="N67" s="77">
        <v>40000000</v>
      </c>
    </row>
    <row r="68" spans="1:14" ht="18.600000000000001" customHeight="1" x14ac:dyDescent="0.45">
      <c r="A68" s="159" t="s">
        <v>185</v>
      </c>
      <c r="B68" s="158"/>
      <c r="C68" s="74"/>
      <c r="D68" s="74"/>
      <c r="E68" s="74"/>
      <c r="F68" s="74"/>
      <c r="G68" s="74"/>
      <c r="H68" s="98"/>
      <c r="I68" s="77"/>
      <c r="J68" s="77"/>
      <c r="K68" s="77"/>
      <c r="L68" s="98"/>
      <c r="M68" s="77"/>
      <c r="N68" s="77"/>
    </row>
    <row r="69" spans="1:14" ht="18.600000000000001" customHeight="1" x14ac:dyDescent="0.45">
      <c r="A69" s="74"/>
      <c r="B69" s="74" t="s">
        <v>184</v>
      </c>
      <c r="C69" s="74"/>
      <c r="D69" s="74"/>
      <c r="E69" s="74"/>
      <c r="F69" s="73">
        <v>11</v>
      </c>
      <c r="G69" s="74"/>
      <c r="H69" s="98">
        <v>-89747945</v>
      </c>
      <c r="I69" s="77"/>
      <c r="J69" s="77">
        <v>-30000000</v>
      </c>
      <c r="K69" s="77"/>
      <c r="L69" s="98">
        <v>-89747945</v>
      </c>
      <c r="M69" s="77"/>
      <c r="N69" s="77">
        <v>-30000000</v>
      </c>
    </row>
    <row r="70" spans="1:14" ht="18.600000000000001" customHeight="1" x14ac:dyDescent="0.45">
      <c r="A70" s="74" t="s">
        <v>186</v>
      </c>
      <c r="B70" s="74"/>
      <c r="C70" s="74"/>
      <c r="D70" s="74"/>
      <c r="E70" s="74"/>
      <c r="F70" s="73"/>
      <c r="G70" s="74"/>
      <c r="H70" s="98"/>
      <c r="I70" s="77"/>
      <c r="J70" s="77"/>
      <c r="K70" s="77"/>
      <c r="L70" s="98"/>
      <c r="M70" s="77"/>
      <c r="N70" s="77"/>
    </row>
    <row r="71" spans="1:14" ht="18.600000000000001" customHeight="1" x14ac:dyDescent="0.45">
      <c r="A71" s="74"/>
      <c r="B71" s="74" t="s">
        <v>184</v>
      </c>
      <c r="C71" s="74"/>
      <c r="D71" s="74"/>
      <c r="E71" s="74"/>
      <c r="F71" s="73">
        <v>11</v>
      </c>
      <c r="G71" s="74"/>
      <c r="H71" s="98">
        <v>204097065</v>
      </c>
      <c r="I71" s="77"/>
      <c r="J71" s="77">
        <v>182910411</v>
      </c>
      <c r="K71" s="77"/>
      <c r="L71" s="98">
        <v>186336685</v>
      </c>
      <c r="M71" s="77"/>
      <c r="N71" s="77">
        <v>182910411</v>
      </c>
    </row>
    <row r="72" spans="1:14" ht="18.600000000000001" customHeight="1" x14ac:dyDescent="0.45">
      <c r="A72" s="74" t="s">
        <v>187</v>
      </c>
      <c r="B72" s="74"/>
      <c r="C72" s="74"/>
      <c r="D72" s="74"/>
      <c r="E72" s="74"/>
      <c r="F72" s="73"/>
      <c r="G72" s="74"/>
      <c r="H72" s="98"/>
      <c r="I72" s="77"/>
      <c r="J72" s="77"/>
      <c r="K72" s="77"/>
      <c r="L72" s="98"/>
      <c r="M72" s="77"/>
      <c r="N72" s="77"/>
    </row>
    <row r="73" spans="1:14" ht="18.600000000000001" customHeight="1" x14ac:dyDescent="0.45">
      <c r="A73" s="74"/>
      <c r="B73" s="74" t="s">
        <v>184</v>
      </c>
      <c r="C73" s="74"/>
      <c r="D73" s="74"/>
      <c r="E73" s="74"/>
      <c r="F73" s="73">
        <v>11</v>
      </c>
      <c r="G73" s="74"/>
      <c r="H73" s="98">
        <v>-190744434</v>
      </c>
      <c r="I73" s="77"/>
      <c r="J73" s="77">
        <v>-134677300</v>
      </c>
      <c r="K73" s="77"/>
      <c r="L73" s="98">
        <v>-176582734</v>
      </c>
      <c r="M73" s="77"/>
      <c r="N73" s="77">
        <v>-134677300</v>
      </c>
    </row>
    <row r="74" spans="1:14" ht="18.600000000000001" customHeight="1" x14ac:dyDescent="0.45">
      <c r="A74" s="74" t="s">
        <v>188</v>
      </c>
      <c r="B74" s="74"/>
      <c r="C74" s="74"/>
      <c r="D74" s="74"/>
      <c r="E74" s="74"/>
      <c r="F74" s="73"/>
      <c r="G74" s="74"/>
      <c r="H74" s="100">
        <v>-357715</v>
      </c>
      <c r="I74" s="77"/>
      <c r="J74" s="85">
        <v>-336492</v>
      </c>
      <c r="K74" s="77"/>
      <c r="L74" s="100">
        <v>-351909</v>
      </c>
      <c r="M74" s="77"/>
      <c r="N74" s="85">
        <v>-336492</v>
      </c>
    </row>
    <row r="75" spans="1:14" ht="5.25" customHeight="1" x14ac:dyDescent="0.45">
      <c r="A75" s="159"/>
      <c r="B75" s="159"/>
      <c r="C75" s="74"/>
      <c r="D75" s="74"/>
      <c r="E75" s="74"/>
      <c r="F75" s="74"/>
      <c r="G75" s="74"/>
      <c r="H75" s="98"/>
      <c r="I75" s="77"/>
      <c r="J75" s="77"/>
      <c r="K75" s="77"/>
      <c r="L75" s="139"/>
      <c r="M75" s="77"/>
      <c r="N75" s="79"/>
    </row>
    <row r="76" spans="1:14" ht="18.600000000000001" customHeight="1" x14ac:dyDescent="0.45">
      <c r="A76" s="158" t="s">
        <v>189</v>
      </c>
      <c r="B76" s="158"/>
      <c r="C76" s="74"/>
      <c r="D76" s="74"/>
      <c r="E76" s="74"/>
      <c r="F76" s="74"/>
      <c r="G76" s="74"/>
      <c r="H76" s="100">
        <f>SUM(H67:H75)</f>
        <v>-36753029</v>
      </c>
      <c r="I76" s="77"/>
      <c r="J76" s="85">
        <f>SUM(J67:J75)</f>
        <v>57896619</v>
      </c>
      <c r="K76" s="77"/>
      <c r="L76" s="100">
        <f>SUM(L67:L75)</f>
        <v>-40345903</v>
      </c>
      <c r="M76" s="77"/>
      <c r="N76" s="85">
        <f>SUM(N67:N75)</f>
        <v>57896619</v>
      </c>
    </row>
    <row r="77" spans="1:14" ht="9.9" customHeight="1" x14ac:dyDescent="0.45">
      <c r="A77" s="74"/>
      <c r="B77" s="74"/>
      <c r="C77" s="74"/>
      <c r="D77" s="74"/>
      <c r="E77" s="74"/>
      <c r="F77" s="74"/>
      <c r="G77" s="74"/>
      <c r="H77" s="98"/>
      <c r="I77" s="77"/>
      <c r="J77" s="77"/>
      <c r="K77" s="77"/>
      <c r="L77" s="98"/>
      <c r="M77" s="77"/>
      <c r="N77" s="77"/>
    </row>
    <row r="78" spans="1:14" ht="18.600000000000001" customHeight="1" x14ac:dyDescent="0.45">
      <c r="A78" s="158" t="s">
        <v>15</v>
      </c>
      <c r="B78" s="158"/>
      <c r="C78" s="74"/>
      <c r="D78" s="74"/>
      <c r="E78" s="74"/>
      <c r="F78" s="74"/>
      <c r="G78" s="74"/>
      <c r="H78" s="98"/>
      <c r="I78" s="77"/>
      <c r="J78" s="77"/>
      <c r="K78" s="77"/>
      <c r="L78" s="98"/>
      <c r="M78" s="77"/>
      <c r="N78" s="77"/>
    </row>
    <row r="79" spans="1:14" ht="18.600000000000001" customHeight="1" x14ac:dyDescent="0.45">
      <c r="A79" s="74"/>
      <c r="B79" s="158" t="s">
        <v>190</v>
      </c>
      <c r="C79" s="74"/>
      <c r="D79" s="74"/>
      <c r="E79" s="74"/>
      <c r="F79" s="74"/>
      <c r="G79" s="74"/>
      <c r="H79" s="98">
        <f>+H41+H63+H76</f>
        <v>30282631</v>
      </c>
      <c r="I79" s="77"/>
      <c r="J79" s="77">
        <v>-27777294</v>
      </c>
      <c r="K79" s="77"/>
      <c r="L79" s="98">
        <f>+L41+L63+L76</f>
        <v>7342028</v>
      </c>
      <c r="M79" s="77"/>
      <c r="N79" s="77">
        <v>-24411269</v>
      </c>
    </row>
    <row r="80" spans="1:14" ht="18.600000000000001" customHeight="1" x14ac:dyDescent="0.45">
      <c r="A80" s="159" t="s">
        <v>191</v>
      </c>
      <c r="B80" s="159"/>
      <c r="C80" s="74"/>
      <c r="D80" s="74"/>
      <c r="E80" s="74"/>
      <c r="F80" s="74"/>
      <c r="G80" s="74"/>
      <c r="H80" s="100">
        <v>125655339</v>
      </c>
      <c r="I80" s="77"/>
      <c r="J80" s="85">
        <v>89144505</v>
      </c>
      <c r="K80" s="77"/>
      <c r="L80" s="100">
        <v>117855994</v>
      </c>
      <c r="M80" s="77"/>
      <c r="N80" s="85">
        <v>81030023</v>
      </c>
    </row>
    <row r="81" spans="1:14" ht="5.25" customHeight="1" x14ac:dyDescent="0.45">
      <c r="A81" s="74"/>
      <c r="B81" s="160"/>
      <c r="C81" s="74"/>
      <c r="D81" s="74"/>
      <c r="E81" s="74"/>
      <c r="F81" s="74"/>
      <c r="G81" s="74"/>
      <c r="H81" s="98"/>
      <c r="I81" s="77"/>
      <c r="J81" s="77"/>
      <c r="K81" s="77"/>
      <c r="L81" s="98"/>
      <c r="M81" s="77"/>
      <c r="N81" s="77"/>
    </row>
    <row r="82" spans="1:14" ht="18.600000000000001" customHeight="1" x14ac:dyDescent="0.45">
      <c r="A82" s="158" t="s">
        <v>192</v>
      </c>
      <c r="B82" s="158"/>
      <c r="C82" s="72"/>
      <c r="D82" s="72"/>
      <c r="E82" s="74"/>
      <c r="F82" s="74"/>
      <c r="G82" s="74"/>
      <c r="H82" s="98"/>
      <c r="I82" s="77"/>
      <c r="J82" s="77"/>
      <c r="K82" s="77"/>
      <c r="L82" s="98"/>
      <c r="M82" s="77"/>
      <c r="N82" s="77"/>
    </row>
    <row r="83" spans="1:14" ht="18.600000000000001" customHeight="1" thickBot="1" x14ac:dyDescent="0.5">
      <c r="A83" s="158"/>
      <c r="B83" s="158" t="s">
        <v>193</v>
      </c>
      <c r="C83" s="158"/>
      <c r="D83" s="72"/>
      <c r="E83" s="74"/>
      <c r="F83" s="74"/>
      <c r="G83" s="74"/>
      <c r="H83" s="104">
        <f>SUM(H79:H81)</f>
        <v>155937970</v>
      </c>
      <c r="I83" s="77"/>
      <c r="J83" s="105">
        <f>SUM(J79:J81)</f>
        <v>61367211</v>
      </c>
      <c r="K83" s="77"/>
      <c r="L83" s="104">
        <f>SUM(L79:L81)</f>
        <v>125198022</v>
      </c>
      <c r="M83" s="77"/>
      <c r="N83" s="105">
        <f>SUM(N79:N81)</f>
        <v>56618754</v>
      </c>
    </row>
    <row r="84" spans="1:14" ht="9.9" customHeight="1" thickTop="1" x14ac:dyDescent="0.45">
      <c r="A84" s="74"/>
      <c r="B84" s="74"/>
      <c r="C84" s="74"/>
      <c r="D84" s="74"/>
      <c r="E84" s="74"/>
      <c r="F84" s="74"/>
      <c r="G84" s="74"/>
      <c r="H84" s="98"/>
      <c r="I84" s="77"/>
      <c r="J84" s="77"/>
      <c r="K84" s="77"/>
      <c r="L84" s="161"/>
      <c r="M84" s="77"/>
      <c r="N84" s="137"/>
    </row>
    <row r="85" spans="1:14" ht="18.600000000000001" customHeight="1" x14ac:dyDescent="0.45">
      <c r="A85" s="72" t="s">
        <v>194</v>
      </c>
      <c r="B85" s="74"/>
      <c r="C85" s="74"/>
      <c r="D85" s="74"/>
      <c r="E85" s="74"/>
      <c r="F85" s="74"/>
      <c r="G85" s="74"/>
      <c r="H85" s="98"/>
      <c r="I85" s="77"/>
      <c r="J85" s="77"/>
      <c r="K85" s="77"/>
      <c r="L85" s="98"/>
      <c r="M85" s="77"/>
      <c r="N85" s="77"/>
    </row>
    <row r="86" spans="1:14" ht="18.600000000000001" customHeight="1" x14ac:dyDescent="0.45">
      <c r="A86" s="160" t="s">
        <v>195</v>
      </c>
      <c r="B86" s="74"/>
      <c r="C86" s="74"/>
      <c r="D86" s="74"/>
      <c r="E86" s="74"/>
      <c r="F86" s="73">
        <v>9</v>
      </c>
      <c r="G86" s="74"/>
      <c r="H86" s="98">
        <v>262150</v>
      </c>
      <c r="I86" s="77"/>
      <c r="J86" s="77">
        <v>0</v>
      </c>
      <c r="K86" s="77"/>
      <c r="L86" s="98">
        <v>0</v>
      </c>
      <c r="M86" s="77"/>
      <c r="N86" s="77">
        <v>0</v>
      </c>
    </row>
    <row r="87" spans="1:14" ht="18.600000000000001" customHeight="1" x14ac:dyDescent="0.45">
      <c r="A87" s="74" t="s">
        <v>196</v>
      </c>
      <c r="B87" s="74"/>
      <c r="C87" s="74"/>
      <c r="D87" s="74"/>
      <c r="E87" s="74"/>
      <c r="F87" s="73"/>
      <c r="G87" s="74"/>
      <c r="H87" s="98">
        <v>203040</v>
      </c>
      <c r="I87" s="77"/>
      <c r="J87" s="77">
        <v>19838</v>
      </c>
      <c r="K87" s="77"/>
      <c r="L87" s="98">
        <v>203040</v>
      </c>
      <c r="M87" s="77"/>
      <c r="N87" s="77">
        <v>19838</v>
      </c>
    </row>
    <row r="88" spans="1:14" ht="18.600000000000001" customHeight="1" x14ac:dyDescent="0.45">
      <c r="A88" s="160" t="s">
        <v>197</v>
      </c>
      <c r="B88" s="74"/>
      <c r="C88" s="74"/>
      <c r="D88" s="74"/>
      <c r="E88" s="74"/>
      <c r="F88" s="74"/>
      <c r="G88" s="74"/>
      <c r="H88" s="98"/>
      <c r="I88" s="77"/>
      <c r="J88" s="77"/>
      <c r="K88" s="77"/>
      <c r="L88" s="98"/>
      <c r="M88" s="77"/>
      <c r="N88" s="77"/>
    </row>
    <row r="89" spans="1:14" ht="18.600000000000001" customHeight="1" x14ac:dyDescent="0.45">
      <c r="A89" s="160"/>
      <c r="B89" s="74" t="s">
        <v>198</v>
      </c>
      <c r="C89" s="74"/>
      <c r="D89" s="74"/>
      <c r="E89" s="74"/>
      <c r="F89" s="73"/>
      <c r="G89" s="74"/>
      <c r="H89" s="98">
        <v>0</v>
      </c>
      <c r="I89" s="77"/>
      <c r="J89" s="77">
        <v>3058270</v>
      </c>
      <c r="K89" s="77"/>
      <c r="L89" s="98">
        <v>0</v>
      </c>
      <c r="M89" s="77"/>
      <c r="N89" s="77">
        <v>3058270</v>
      </c>
    </row>
    <row r="90" spans="1:14" ht="18.600000000000001" customHeight="1" x14ac:dyDescent="0.45">
      <c r="A90" s="160" t="s">
        <v>199</v>
      </c>
      <c r="B90" s="74"/>
      <c r="C90" s="74"/>
      <c r="D90" s="74"/>
      <c r="E90" s="74"/>
      <c r="F90" s="74"/>
      <c r="G90" s="74"/>
      <c r="H90" s="98"/>
      <c r="I90" s="77"/>
      <c r="J90" s="77"/>
      <c r="K90" s="77"/>
      <c r="L90" s="98"/>
      <c r="M90" s="77"/>
      <c r="N90" s="77"/>
    </row>
    <row r="91" spans="1:14" ht="18.600000000000001" customHeight="1" x14ac:dyDescent="0.45">
      <c r="A91" s="160"/>
      <c r="B91" s="74" t="s">
        <v>200</v>
      </c>
      <c r="C91" s="74"/>
      <c r="D91" s="74"/>
      <c r="E91" s="74"/>
      <c r="F91" s="74"/>
      <c r="G91" s="74"/>
      <c r="H91" s="98"/>
      <c r="I91" s="77"/>
      <c r="J91" s="77"/>
      <c r="K91" s="77"/>
      <c r="L91" s="98"/>
      <c r="M91" s="77"/>
      <c r="N91" s="77"/>
    </row>
    <row r="92" spans="1:14" ht="18.600000000000001" customHeight="1" x14ac:dyDescent="0.45">
      <c r="A92" s="160"/>
      <c r="B92" s="78" t="s">
        <v>201</v>
      </c>
      <c r="C92" s="74"/>
      <c r="D92" s="74"/>
      <c r="E92" s="74"/>
      <c r="F92" s="74"/>
      <c r="G92" s="74"/>
      <c r="H92" s="98">
        <v>18500000</v>
      </c>
      <c r="I92" s="77"/>
      <c r="J92" s="77">
        <v>0</v>
      </c>
      <c r="K92" s="77"/>
      <c r="L92" s="98">
        <v>18500000</v>
      </c>
      <c r="M92" s="77"/>
      <c r="N92" s="77">
        <v>0</v>
      </c>
    </row>
    <row r="93" spans="1:14" ht="18.600000000000001" customHeight="1" x14ac:dyDescent="0.45">
      <c r="A93" s="160"/>
      <c r="B93" s="74"/>
      <c r="C93" s="74"/>
      <c r="D93" s="74"/>
      <c r="E93" s="74"/>
      <c r="F93" s="74"/>
      <c r="G93" s="74"/>
      <c r="H93" s="77"/>
      <c r="I93" s="77"/>
      <c r="J93" s="77"/>
      <c r="K93" s="77"/>
      <c r="L93" s="77"/>
      <c r="M93" s="77"/>
      <c r="N93" s="77"/>
    </row>
    <row r="94" spans="1:14" ht="18.600000000000001" customHeight="1" x14ac:dyDescent="0.45">
      <c r="A94" s="160"/>
      <c r="B94" s="74"/>
      <c r="C94" s="74"/>
      <c r="D94" s="74"/>
      <c r="E94" s="74"/>
      <c r="F94" s="74"/>
      <c r="G94" s="74"/>
      <c r="H94" s="77"/>
      <c r="I94" s="77"/>
      <c r="J94" s="77"/>
      <c r="K94" s="77"/>
      <c r="L94" s="77"/>
      <c r="M94" s="77"/>
      <c r="N94" s="77"/>
    </row>
    <row r="95" spans="1:14" ht="18.600000000000001" customHeight="1" x14ac:dyDescent="0.45"/>
    <row r="96" spans="1:14" ht="8.25" customHeight="1" x14ac:dyDescent="0.45"/>
    <row r="97" spans="1:14" ht="21.9" customHeight="1" x14ac:dyDescent="0.45">
      <c r="A97" s="81" t="s">
        <v>37</v>
      </c>
      <c r="B97" s="81"/>
      <c r="C97" s="81"/>
      <c r="D97" s="81"/>
      <c r="E97" s="81"/>
      <c r="F97" s="81"/>
      <c r="G97" s="81"/>
      <c r="H97" s="136"/>
      <c r="I97" s="136"/>
      <c r="J97" s="136"/>
      <c r="K97" s="136"/>
      <c r="L97" s="136"/>
      <c r="M97" s="136"/>
      <c r="N97" s="136"/>
    </row>
  </sheetData>
  <mergeCells count="6">
    <mergeCell ref="H5:J5"/>
    <mergeCell ref="L5:N5"/>
    <mergeCell ref="A10:E10"/>
    <mergeCell ref="A11:E11"/>
    <mergeCell ref="H51:J51"/>
    <mergeCell ref="L51:N51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Equity Conso 6</vt:lpstr>
      <vt:lpstr>Equity Com 7</vt:lpstr>
      <vt:lpstr>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2022-05-11T02:42:20Z</cp:lastPrinted>
  <dcterms:created xsi:type="dcterms:W3CDTF">2022-05-11T02:34:03Z</dcterms:created>
  <dcterms:modified xsi:type="dcterms:W3CDTF">2022-05-12T10:38:20Z</dcterms:modified>
</cp:coreProperties>
</file>