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tark Corporation PCL\Stark Corporation PCL_Mar22 (NPH) firstY22\"/>
    </mc:Choice>
  </mc:AlternateContent>
  <xr:revisionPtr revIDLastSave="0" documentId="13_ncr:1_{11E15968-7CA1-496F-AB3A-EE83C590FF91}" xr6:coauthVersionLast="46" xr6:coauthVersionMax="46" xr10:uidLastSave="{00000000-0000-0000-0000-000000000000}"/>
  <bookViews>
    <workbookView xWindow="-108" yWindow="-108" windowWidth="23256" windowHeight="12576" tabRatio="880" activeTab="1" xr2:uid="{00000000-000D-0000-FFFF-FFFF00000000}"/>
  </bookViews>
  <sheets>
    <sheet name="thai 2-4" sheetId="14" r:id="rId1"/>
    <sheet name="thai 5-6" sheetId="18" r:id="rId2"/>
    <sheet name="thai 7" sheetId="19" r:id="rId3"/>
    <sheet name="thai 8" sheetId="20" r:id="rId4"/>
    <sheet name="thai 9-10" sheetId="21" r:id="rId5"/>
  </sheets>
  <externalReferences>
    <externalReference r:id="rId6"/>
    <externalReference r:id="rId7"/>
  </externalReferences>
  <definedNames>
    <definedName name="_xlnm._FilterDatabase" localSheetId="2" hidden="1">'thai 7'!$A$4:$U$22</definedName>
    <definedName name="_xlnm._FilterDatabase" localSheetId="3" hidden="1">'thai 8'!$A$4:$J$37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4">'thai 9-10'!$A$1:$K$94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1">#REF!</definedName>
    <definedName name="TextRefCopy1" localSheetId="3">#REF!</definedName>
    <definedName name="TextRefCopy1">#REF!</definedName>
    <definedName name="TextRefCopy101" localSheetId="1">#REF!</definedName>
    <definedName name="TextRefCopy101" localSheetId="3">#REF!</definedName>
    <definedName name="TextRefCopy101">#REF!</definedName>
    <definedName name="TextRefCopy102" localSheetId="1">#REF!</definedName>
    <definedName name="TextRefCopy102" localSheetId="3">#REF!</definedName>
    <definedName name="TextRefCopy102">#REF!</definedName>
    <definedName name="TextRefCopy103" localSheetId="1">#REF!</definedName>
    <definedName name="TextRefCopy103" localSheetId="3">#REF!</definedName>
    <definedName name="TextRefCopy103">#REF!</definedName>
    <definedName name="TextRefCopy104" localSheetId="1">#REF!</definedName>
    <definedName name="TextRefCopy104" localSheetId="3">#REF!</definedName>
    <definedName name="TextRefCopy104">#REF!</definedName>
    <definedName name="TextRefCopy105" localSheetId="1">#REF!</definedName>
    <definedName name="TextRefCopy105" localSheetId="3">#REF!</definedName>
    <definedName name="TextRefCopy105">#REF!</definedName>
    <definedName name="TextRefCopy106" localSheetId="1">#REF!</definedName>
    <definedName name="TextRefCopy106" localSheetId="3">#REF!</definedName>
    <definedName name="TextRefCopy106">#REF!</definedName>
    <definedName name="TextRefCopy107" localSheetId="1">#REF!</definedName>
    <definedName name="TextRefCopy107" localSheetId="3">#REF!</definedName>
    <definedName name="TextRefCopy107">#REF!</definedName>
    <definedName name="TextRefCopy108" localSheetId="1">#REF!</definedName>
    <definedName name="TextRefCopy108" localSheetId="3">#REF!</definedName>
    <definedName name="TextRefCopy108">#REF!</definedName>
    <definedName name="TextRefCopy109" localSheetId="1">#REF!</definedName>
    <definedName name="TextRefCopy109" localSheetId="3">#REF!</definedName>
    <definedName name="TextRefCopy109">#REF!</definedName>
    <definedName name="TextRefCopy11" localSheetId="1">#REF!</definedName>
    <definedName name="TextRefCopy11" localSheetId="3">#REF!</definedName>
    <definedName name="TextRefCopy11">#REF!</definedName>
    <definedName name="TextRefCopy110" localSheetId="1">#REF!</definedName>
    <definedName name="TextRefCopy110" localSheetId="3">#REF!</definedName>
    <definedName name="TextRefCopy110">#REF!</definedName>
    <definedName name="TextRefCopy111" localSheetId="1">#REF!</definedName>
    <definedName name="TextRefCopy111" localSheetId="3">#REF!</definedName>
    <definedName name="TextRefCopy111">#REF!</definedName>
    <definedName name="TextRefCopy112" localSheetId="1">#REF!</definedName>
    <definedName name="TextRefCopy112" localSheetId="3">#REF!</definedName>
    <definedName name="TextRefCopy112">#REF!</definedName>
    <definedName name="TextRefCopy114" localSheetId="1">#REF!</definedName>
    <definedName name="TextRefCopy114" localSheetId="3">#REF!</definedName>
    <definedName name="TextRefCopy114">#REF!</definedName>
    <definedName name="TextRefCopy116" localSheetId="1">#REF!</definedName>
    <definedName name="TextRefCopy116" localSheetId="3">#REF!</definedName>
    <definedName name="TextRefCopy116">#REF!</definedName>
    <definedName name="TextRefCopy117" localSheetId="1">#REF!</definedName>
    <definedName name="TextRefCopy117" localSheetId="3">#REF!</definedName>
    <definedName name="TextRefCopy117">#REF!</definedName>
    <definedName name="TextRefCopy118" localSheetId="1">#REF!</definedName>
    <definedName name="TextRefCopy118" localSheetId="3">#REF!</definedName>
    <definedName name="TextRefCopy118">#REF!</definedName>
    <definedName name="TextRefCopy124" localSheetId="1">#REF!</definedName>
    <definedName name="TextRefCopy124" localSheetId="3">#REF!</definedName>
    <definedName name="TextRefCopy124">#REF!</definedName>
    <definedName name="TextRefCopy126" localSheetId="1">'[1]Note to FS'!#REF!</definedName>
    <definedName name="TextRefCopy126" localSheetId="3">'[1]Note to FS'!#REF!</definedName>
    <definedName name="TextRefCopy126">'[1]Note to FS'!#REF!</definedName>
    <definedName name="TextRefCopy129" localSheetId="1">#REF!</definedName>
    <definedName name="TextRefCopy129" localSheetId="3">#REF!</definedName>
    <definedName name="TextRefCopy129">#REF!</definedName>
    <definedName name="TextRefCopy13" localSheetId="1">#REF!</definedName>
    <definedName name="TextRefCopy13" localSheetId="3">#REF!</definedName>
    <definedName name="TextRefCopy13">#REF!</definedName>
    <definedName name="TextRefCopy14" localSheetId="1">#REF!</definedName>
    <definedName name="TextRefCopy14" localSheetId="3">#REF!</definedName>
    <definedName name="TextRefCopy14">#REF!</definedName>
    <definedName name="TextRefCopy15" localSheetId="1">#REF!</definedName>
    <definedName name="TextRefCopy15" localSheetId="3">#REF!</definedName>
    <definedName name="TextRefCopy15">#REF!</definedName>
    <definedName name="TextRefCopy16" localSheetId="1">#REF!</definedName>
    <definedName name="TextRefCopy16" localSheetId="3">#REF!</definedName>
    <definedName name="TextRefCopy16">#REF!</definedName>
    <definedName name="TextRefCopy18" localSheetId="1">#REF!</definedName>
    <definedName name="TextRefCopy18" localSheetId="3">#REF!</definedName>
    <definedName name="TextRefCopy18">#REF!</definedName>
    <definedName name="TextRefCopy19" localSheetId="1">#REF!</definedName>
    <definedName name="TextRefCopy19" localSheetId="3">#REF!</definedName>
    <definedName name="TextRefCopy19">#REF!</definedName>
    <definedName name="TextRefCopy20" localSheetId="1">#REF!</definedName>
    <definedName name="TextRefCopy20" localSheetId="3">#REF!</definedName>
    <definedName name="TextRefCopy20">#REF!</definedName>
    <definedName name="TextRefCopy21" localSheetId="1">#REF!</definedName>
    <definedName name="TextRefCopy21" localSheetId="3">#REF!</definedName>
    <definedName name="TextRefCopy21">#REF!</definedName>
    <definedName name="TextRefCopy22" localSheetId="1">#REF!</definedName>
    <definedName name="TextRefCopy22" localSheetId="3">#REF!</definedName>
    <definedName name="TextRefCopy22">#REF!</definedName>
    <definedName name="TextRefCopy23" localSheetId="1">#REF!</definedName>
    <definedName name="TextRefCopy23" localSheetId="3">#REF!</definedName>
    <definedName name="TextRefCopy23">#REF!</definedName>
    <definedName name="TextRefCopy24" localSheetId="1">#REF!</definedName>
    <definedName name="TextRefCopy24" localSheetId="3">#REF!</definedName>
    <definedName name="TextRefCopy24">#REF!</definedName>
    <definedName name="TextRefCopy25" localSheetId="1">#REF!</definedName>
    <definedName name="TextRefCopy25" localSheetId="3">#REF!</definedName>
    <definedName name="TextRefCopy25">#REF!</definedName>
    <definedName name="TextRefCopy26" localSheetId="1">[2]PPE!#REF!</definedName>
    <definedName name="TextRefCopy26" localSheetId="3">[2]PPE!#REF!</definedName>
    <definedName name="TextRefCopy26">[2]PPE!#REF!</definedName>
    <definedName name="TextRefCopy27" localSheetId="1">#REF!</definedName>
    <definedName name="TextRefCopy27" localSheetId="3">#REF!</definedName>
    <definedName name="TextRefCopy27">#REF!</definedName>
    <definedName name="TextRefCopy28" localSheetId="1">#REF!</definedName>
    <definedName name="TextRefCopy28" localSheetId="3">#REF!</definedName>
    <definedName name="TextRefCopy28">#REF!</definedName>
    <definedName name="TextRefCopy29" localSheetId="1">#REF!</definedName>
    <definedName name="TextRefCopy29" localSheetId="3">#REF!</definedName>
    <definedName name="TextRefCopy29">#REF!</definedName>
    <definedName name="TextRefCopy30" localSheetId="1">#REF!</definedName>
    <definedName name="TextRefCopy30" localSheetId="3">#REF!</definedName>
    <definedName name="TextRefCopy30">#REF!</definedName>
    <definedName name="TextRefCopy31" localSheetId="1">#REF!</definedName>
    <definedName name="TextRefCopy31" localSheetId="3">#REF!</definedName>
    <definedName name="TextRefCopy31">#REF!</definedName>
    <definedName name="TextRefCopy32" localSheetId="1">#REF!</definedName>
    <definedName name="TextRefCopy32" localSheetId="3">#REF!</definedName>
    <definedName name="TextRefCopy32">#REF!</definedName>
    <definedName name="TextRefCopy33" localSheetId="1">#REF!</definedName>
    <definedName name="TextRefCopy33" localSheetId="3">#REF!</definedName>
    <definedName name="TextRefCopy33">#REF!</definedName>
    <definedName name="TextRefCopy34" localSheetId="1">#REF!</definedName>
    <definedName name="TextRefCopy34" localSheetId="3">#REF!</definedName>
    <definedName name="TextRefCopy34">#REF!</definedName>
    <definedName name="TextRefCopy35" localSheetId="1">#REF!</definedName>
    <definedName name="TextRefCopy35" localSheetId="3">#REF!</definedName>
    <definedName name="TextRefCopy35">#REF!</definedName>
    <definedName name="TextRefCopy36" localSheetId="1">#REF!</definedName>
    <definedName name="TextRefCopy36" localSheetId="3">#REF!</definedName>
    <definedName name="TextRefCopy36">#REF!</definedName>
    <definedName name="TextRefCopy37" localSheetId="1">#REF!</definedName>
    <definedName name="TextRefCopy37" localSheetId="3">#REF!</definedName>
    <definedName name="TextRefCopy37">#REF!</definedName>
    <definedName name="TextRefCopy38" localSheetId="1">#REF!</definedName>
    <definedName name="TextRefCopy38" localSheetId="3">#REF!</definedName>
    <definedName name="TextRefCopy38">#REF!</definedName>
    <definedName name="TextRefCopy39" localSheetId="1">#REF!</definedName>
    <definedName name="TextRefCopy39" localSheetId="3">#REF!</definedName>
    <definedName name="TextRefCopy39">#REF!</definedName>
    <definedName name="TextRefCopy4" localSheetId="1">#REF!</definedName>
    <definedName name="TextRefCopy4" localSheetId="3">#REF!</definedName>
    <definedName name="TextRefCopy4">#REF!</definedName>
    <definedName name="TextRefCopy40" localSheetId="1">#REF!</definedName>
    <definedName name="TextRefCopy40" localSheetId="3">#REF!</definedName>
    <definedName name="TextRefCopy40">#REF!</definedName>
    <definedName name="TextRefCopy41" localSheetId="1">#REF!</definedName>
    <definedName name="TextRefCopy41" localSheetId="3">#REF!</definedName>
    <definedName name="TextRefCopy41">#REF!</definedName>
    <definedName name="TextRefCopy42" localSheetId="1">#REF!</definedName>
    <definedName name="TextRefCopy42" localSheetId="3">#REF!</definedName>
    <definedName name="TextRefCopy42">#REF!</definedName>
    <definedName name="TextRefCopy43" localSheetId="1">#REF!</definedName>
    <definedName name="TextRefCopy43" localSheetId="3">#REF!</definedName>
    <definedName name="TextRefCopy43">#REF!</definedName>
    <definedName name="TextRefCopy44" localSheetId="1">#REF!</definedName>
    <definedName name="TextRefCopy44" localSheetId="3">#REF!</definedName>
    <definedName name="TextRefCopy44">#REF!</definedName>
    <definedName name="TextRefCopy45" localSheetId="1">#REF!</definedName>
    <definedName name="TextRefCopy45" localSheetId="3">#REF!</definedName>
    <definedName name="TextRefCopy45">#REF!</definedName>
    <definedName name="TextRefCopy46" localSheetId="1">#REF!</definedName>
    <definedName name="TextRefCopy46" localSheetId="3">#REF!</definedName>
    <definedName name="TextRefCopy46">#REF!</definedName>
    <definedName name="TextRefCopy47" localSheetId="1">#REF!</definedName>
    <definedName name="TextRefCopy47" localSheetId="3">#REF!</definedName>
    <definedName name="TextRefCopy47">#REF!</definedName>
    <definedName name="TextRefCopy48" localSheetId="1">#REF!</definedName>
    <definedName name="TextRefCopy48" localSheetId="3">#REF!</definedName>
    <definedName name="TextRefCopy48">#REF!</definedName>
    <definedName name="TextRefCopy49" localSheetId="1">#REF!</definedName>
    <definedName name="TextRefCopy49" localSheetId="3">#REF!</definedName>
    <definedName name="TextRefCopy49">#REF!</definedName>
    <definedName name="TextRefCopy50" localSheetId="1">#REF!</definedName>
    <definedName name="TextRefCopy50" localSheetId="3">#REF!</definedName>
    <definedName name="TextRefCopy50">#REF!</definedName>
    <definedName name="TextRefCopy51" localSheetId="1">#REF!</definedName>
    <definedName name="TextRefCopy51" localSheetId="3">#REF!</definedName>
    <definedName name="TextRefCopy51">#REF!</definedName>
    <definedName name="TextRefCopy52" localSheetId="1">#REF!</definedName>
    <definedName name="TextRefCopy52" localSheetId="3">#REF!</definedName>
    <definedName name="TextRefCopy52">#REF!</definedName>
    <definedName name="TextRefCopy53" localSheetId="1">#REF!</definedName>
    <definedName name="TextRefCopy53" localSheetId="3">#REF!</definedName>
    <definedName name="TextRefCopy53">#REF!</definedName>
    <definedName name="TextRefCopy54" localSheetId="1">#REF!</definedName>
    <definedName name="TextRefCopy54" localSheetId="3">#REF!</definedName>
    <definedName name="TextRefCopy54">#REF!</definedName>
    <definedName name="TextRefCopy55" localSheetId="1">#REF!</definedName>
    <definedName name="TextRefCopy55" localSheetId="3">#REF!</definedName>
    <definedName name="TextRefCopy55">#REF!</definedName>
    <definedName name="TextRefCopy56" localSheetId="1">#REF!</definedName>
    <definedName name="TextRefCopy56" localSheetId="3">#REF!</definedName>
    <definedName name="TextRefCopy56">#REF!</definedName>
    <definedName name="TextRefCopy57" localSheetId="1">#REF!</definedName>
    <definedName name="TextRefCopy57" localSheetId="3">#REF!</definedName>
    <definedName name="TextRefCopy57">#REF!</definedName>
    <definedName name="TextRefCopy58" localSheetId="1">#REF!</definedName>
    <definedName name="TextRefCopy58" localSheetId="3">#REF!</definedName>
    <definedName name="TextRefCopy58">#REF!</definedName>
    <definedName name="TextRefCopy59" localSheetId="1">#REF!</definedName>
    <definedName name="TextRefCopy59" localSheetId="3">#REF!</definedName>
    <definedName name="TextRefCopy59">#REF!</definedName>
    <definedName name="TextRefCopy6" localSheetId="1">#REF!</definedName>
    <definedName name="TextRefCopy6" localSheetId="3">#REF!</definedName>
    <definedName name="TextRefCopy6">#REF!</definedName>
    <definedName name="TextRefCopy60" localSheetId="1">#REF!</definedName>
    <definedName name="TextRefCopy60" localSheetId="3">#REF!</definedName>
    <definedName name="TextRefCopy60">#REF!</definedName>
    <definedName name="TextRefCopy61" localSheetId="1">[2]PPE!#REF!</definedName>
    <definedName name="TextRefCopy61" localSheetId="3">[2]PPE!#REF!</definedName>
    <definedName name="TextRefCopy61">[2]PPE!#REF!</definedName>
    <definedName name="TextRefCopy62" localSheetId="1">#REF!</definedName>
    <definedName name="TextRefCopy62" localSheetId="3">#REF!</definedName>
    <definedName name="TextRefCopy62">#REF!</definedName>
    <definedName name="TextRefCopy63" localSheetId="1">#REF!</definedName>
    <definedName name="TextRefCopy63" localSheetId="3">#REF!</definedName>
    <definedName name="TextRefCopy63">#REF!</definedName>
    <definedName name="TextRefCopy64" localSheetId="1">#REF!</definedName>
    <definedName name="TextRefCopy64" localSheetId="3">#REF!</definedName>
    <definedName name="TextRefCopy64">#REF!</definedName>
    <definedName name="TextRefCopy65" localSheetId="1">#REF!</definedName>
    <definedName name="TextRefCopy65" localSheetId="3">#REF!</definedName>
    <definedName name="TextRefCopy65">#REF!</definedName>
    <definedName name="TextRefCopy66" localSheetId="1">#REF!</definedName>
    <definedName name="TextRefCopy66" localSheetId="3">#REF!</definedName>
    <definedName name="TextRefCopy66">#REF!</definedName>
    <definedName name="TextRefCopy67" localSheetId="1">#REF!</definedName>
    <definedName name="TextRefCopy67" localSheetId="3">#REF!</definedName>
    <definedName name="TextRefCopy67">#REF!</definedName>
    <definedName name="TextRefCopy68" localSheetId="1">#REF!</definedName>
    <definedName name="TextRefCopy68" localSheetId="3">#REF!</definedName>
    <definedName name="TextRefCopy68">#REF!</definedName>
    <definedName name="TextRefCopy69" localSheetId="1">#REF!</definedName>
    <definedName name="TextRefCopy69" localSheetId="3">#REF!</definedName>
    <definedName name="TextRefCopy69">#REF!</definedName>
    <definedName name="TextRefCopy70" localSheetId="1">#REF!</definedName>
    <definedName name="TextRefCopy70" localSheetId="3">#REF!</definedName>
    <definedName name="TextRefCopy70">#REF!</definedName>
    <definedName name="TextRefCopy71" localSheetId="1">#REF!</definedName>
    <definedName name="TextRefCopy71" localSheetId="3">#REF!</definedName>
    <definedName name="TextRefCopy71">#REF!</definedName>
    <definedName name="TextRefCopy72" localSheetId="1">#REF!</definedName>
    <definedName name="TextRefCopy72" localSheetId="3">#REF!</definedName>
    <definedName name="TextRefCopy72">#REF!</definedName>
    <definedName name="TextRefCopy73" localSheetId="1">#REF!</definedName>
    <definedName name="TextRefCopy73" localSheetId="3">#REF!</definedName>
    <definedName name="TextRefCopy73">#REF!</definedName>
    <definedName name="TextRefCopy74" localSheetId="1">#REF!</definedName>
    <definedName name="TextRefCopy74" localSheetId="3">#REF!</definedName>
    <definedName name="TextRefCopy74">#REF!</definedName>
    <definedName name="TextRefCopy75" localSheetId="1">#REF!</definedName>
    <definedName name="TextRefCopy75" localSheetId="3">#REF!</definedName>
    <definedName name="TextRefCopy75">#REF!</definedName>
    <definedName name="TextRefCopy76" localSheetId="1">#REF!</definedName>
    <definedName name="TextRefCopy76" localSheetId="3">#REF!</definedName>
    <definedName name="TextRefCopy76">#REF!</definedName>
    <definedName name="TextRefCopy77" localSheetId="1">#REF!</definedName>
    <definedName name="TextRefCopy77" localSheetId="3">#REF!</definedName>
    <definedName name="TextRefCopy77">#REF!</definedName>
    <definedName name="TextRefCopy78" localSheetId="1">#REF!</definedName>
    <definedName name="TextRefCopy78" localSheetId="3">#REF!</definedName>
    <definedName name="TextRefCopy78">#REF!</definedName>
    <definedName name="TextRefCopy79" localSheetId="1">#REF!</definedName>
    <definedName name="TextRefCopy79" localSheetId="3">#REF!</definedName>
    <definedName name="TextRefCopy79">#REF!</definedName>
    <definedName name="TextRefCopy8" localSheetId="1">#REF!</definedName>
    <definedName name="TextRefCopy8" localSheetId="3">#REF!</definedName>
    <definedName name="TextRefCopy8">#REF!</definedName>
    <definedName name="TextRefCopy80" localSheetId="1">#REF!</definedName>
    <definedName name="TextRefCopy80" localSheetId="3">#REF!</definedName>
    <definedName name="TextRefCopy80">#REF!</definedName>
    <definedName name="TextRefCopy81" localSheetId="1">#REF!</definedName>
    <definedName name="TextRefCopy81" localSheetId="3">#REF!</definedName>
    <definedName name="TextRefCopy81">#REF!</definedName>
    <definedName name="TextRefCopy82" localSheetId="1">#REF!</definedName>
    <definedName name="TextRefCopy82" localSheetId="3">#REF!</definedName>
    <definedName name="TextRefCopy82">#REF!</definedName>
    <definedName name="TextRefCopy83" localSheetId="1">#REF!</definedName>
    <definedName name="TextRefCopy83" localSheetId="3">#REF!</definedName>
    <definedName name="TextRefCopy83">#REF!</definedName>
    <definedName name="TextRefCopy84" localSheetId="1">#REF!</definedName>
    <definedName name="TextRefCopy84" localSheetId="3">#REF!</definedName>
    <definedName name="TextRefCopy84">#REF!</definedName>
    <definedName name="TextRefCopy85" localSheetId="1">#REF!</definedName>
    <definedName name="TextRefCopy85" localSheetId="3">#REF!</definedName>
    <definedName name="TextRefCopy85">#REF!</definedName>
    <definedName name="TextRefCopy86" localSheetId="1">#REF!</definedName>
    <definedName name="TextRefCopy86" localSheetId="3">#REF!</definedName>
    <definedName name="TextRefCopy86">#REF!</definedName>
    <definedName name="TextRefCopy87" localSheetId="1">#REF!</definedName>
    <definedName name="TextRefCopy87" localSheetId="3">#REF!</definedName>
    <definedName name="TextRefCopy87">#REF!</definedName>
    <definedName name="TextRefCopy88" localSheetId="1">#REF!</definedName>
    <definedName name="TextRefCopy88" localSheetId="3">#REF!</definedName>
    <definedName name="TextRefCopy88">#REF!</definedName>
    <definedName name="TextRefCopy9" localSheetId="1">#REF!</definedName>
    <definedName name="TextRefCopy9" localSheetId="3">#REF!</definedName>
    <definedName name="TextRefCopy9">#REF!</definedName>
    <definedName name="TextRefCopy91" localSheetId="1">#REF!</definedName>
    <definedName name="TextRefCopy91" localSheetId="3">#REF!</definedName>
    <definedName name="TextRefCopy91">#REF!</definedName>
    <definedName name="TextRefCopy93" localSheetId="1">#REF!</definedName>
    <definedName name="TextRefCopy93" localSheetId="3">#REF!</definedName>
    <definedName name="TextRefCopy93">#REF!</definedName>
    <definedName name="TextRefCopy94" localSheetId="1">#REF!</definedName>
    <definedName name="TextRefCopy94" localSheetId="3">#REF!</definedName>
    <definedName name="TextRefCopy94">#REF!</definedName>
    <definedName name="TextRefCopy97" localSheetId="1">#REF!</definedName>
    <definedName name="TextRefCopy97" localSheetId="3">#REF!</definedName>
    <definedName name="TextRefCopy97">#REF!</definedName>
    <definedName name="TextRefCopy98" localSheetId="1">#REF!</definedName>
    <definedName name="TextRefCopy98" localSheetId="3">#REF!</definedName>
    <definedName name="TextRefCopy98">#REF!</definedName>
    <definedName name="TextRefCopy99" localSheetId="1">#REF!</definedName>
    <definedName name="TextRefCopy99" localSheetId="3">#REF!</definedName>
    <definedName name="TextRefCopy99">#REF!</definedName>
    <definedName name="TextRefCopyRangeCount" hidden="1">129</definedName>
    <definedName name="ปก" localSheetId="1" hidden="1">#REF!</definedName>
    <definedName name="ปก" hidden="1">#REF!</definedName>
  </definedNames>
  <calcPr calcId="145621"/>
</workbook>
</file>

<file path=xl/calcChain.xml><?xml version="1.0" encoding="utf-8"?>
<calcChain xmlns="http://schemas.openxmlformats.org/spreadsheetml/2006/main">
  <c r="G40" i="21" l="1"/>
  <c r="A48" i="18" l="1"/>
  <c r="J17" i="18" l="1"/>
  <c r="J22" i="19" l="1"/>
  <c r="H22" i="19"/>
  <c r="F22" i="19"/>
  <c r="D22" i="19"/>
  <c r="R17" i="19"/>
  <c r="N17" i="19"/>
  <c r="L17" i="19"/>
  <c r="J17" i="19"/>
  <c r="H17" i="19"/>
  <c r="F17" i="19"/>
  <c r="D17" i="19"/>
  <c r="P14" i="19"/>
  <c r="T14" i="19" s="1"/>
  <c r="L32" i="18"/>
  <c r="J32" i="18"/>
  <c r="F32" i="18"/>
  <c r="F34" i="18" s="1"/>
  <c r="H32" i="18"/>
  <c r="L19" i="18"/>
  <c r="H19" i="18"/>
  <c r="F19" i="18"/>
  <c r="J19" i="18"/>
  <c r="E84" i="21"/>
  <c r="J34" i="18" l="1"/>
  <c r="J40" i="18" s="1"/>
  <c r="J43" i="18" s="1"/>
  <c r="H81" i="18"/>
  <c r="F81" i="18"/>
  <c r="L81" i="18"/>
  <c r="F71" i="18"/>
  <c r="F75" i="18"/>
  <c r="M123" i="14"/>
  <c r="M135" i="14" s="1"/>
  <c r="I123" i="14"/>
  <c r="E68" i="21"/>
  <c r="K68" i="21"/>
  <c r="I68" i="21"/>
  <c r="G68" i="21"/>
  <c r="G13" i="21"/>
  <c r="I35" i="21"/>
  <c r="I84" i="21"/>
  <c r="K28" i="21"/>
  <c r="K35" i="21" s="1"/>
  <c r="G28" i="21"/>
  <c r="G35" i="21" l="1"/>
  <c r="J17" i="20"/>
  <c r="F20" i="20"/>
  <c r="K130" i="14" s="1"/>
  <c r="D20" i="20"/>
  <c r="K120" i="14" s="1"/>
  <c r="K123" i="14" s="1"/>
  <c r="P19" i="19"/>
  <c r="K76" i="14"/>
  <c r="N22" i="19"/>
  <c r="L22" i="19"/>
  <c r="L71" i="18"/>
  <c r="H71" i="18"/>
  <c r="L77" i="18"/>
  <c r="H77" i="18"/>
  <c r="J63" i="18"/>
  <c r="P15" i="19"/>
  <c r="P17" i="19" s="1"/>
  <c r="A94" i="21"/>
  <c r="P20" i="19" l="1"/>
  <c r="P22" i="19" s="1"/>
  <c r="I135" i="14"/>
  <c r="G131" i="14"/>
  <c r="G133" i="14"/>
  <c r="G126" i="14"/>
  <c r="G121" i="14"/>
  <c r="G128" i="14"/>
  <c r="G120" i="14"/>
  <c r="D15" i="20"/>
  <c r="F15" i="20"/>
  <c r="G123" i="14" l="1"/>
  <c r="G135" i="14" s="1"/>
  <c r="A3" i="19"/>
  <c r="L63" i="18"/>
  <c r="H63" i="18"/>
  <c r="F63" i="18"/>
  <c r="F74" i="18" s="1"/>
  <c r="F77" i="18" s="1"/>
  <c r="A46" i="18"/>
  <c r="A91" i="18" s="1"/>
  <c r="A1" i="18"/>
  <c r="A47" i="18" s="1"/>
  <c r="A49" i="18"/>
  <c r="H34" i="18" l="1"/>
  <c r="H40" i="18" s="1"/>
  <c r="H43" i="18" s="1"/>
  <c r="H65" i="18" s="1"/>
  <c r="J65" i="18"/>
  <c r="J68" i="18" s="1"/>
  <c r="J81" i="18" s="1"/>
  <c r="L34" i="18"/>
  <c r="L40" i="18" s="1"/>
  <c r="L43" i="18" s="1"/>
  <c r="L65" i="18" s="1"/>
  <c r="F40" i="18" l="1"/>
  <c r="J74" i="18"/>
  <c r="J77" i="18" s="1"/>
  <c r="A100" i="14"/>
  <c r="A50" i="14"/>
  <c r="T19" i="19"/>
  <c r="G81" i="21"/>
  <c r="I81" i="21"/>
  <c r="K81" i="21"/>
  <c r="I40" i="21"/>
  <c r="K40" i="21"/>
  <c r="A1" i="21"/>
  <c r="A31" i="19"/>
  <c r="A28" i="20" s="1"/>
  <c r="A3" i="20"/>
  <c r="A3" i="21" s="1"/>
  <c r="A1" i="19"/>
  <c r="A1" i="20" s="1"/>
  <c r="E81" i="21"/>
  <c r="J12" i="20"/>
  <c r="F43" i="18" l="1"/>
  <c r="F65" i="18" s="1"/>
  <c r="E10" i="21"/>
  <c r="E35" i="21" s="1"/>
  <c r="E40" i="21" s="1"/>
  <c r="G83" i="21"/>
  <c r="G88" i="21" s="1"/>
  <c r="R22" i="19"/>
  <c r="K83" i="21"/>
  <c r="K88" i="21" s="1"/>
  <c r="I83" i="21"/>
  <c r="I88" i="21" s="1"/>
  <c r="E83" i="21" l="1"/>
  <c r="E88" i="21" s="1"/>
  <c r="G136" i="14"/>
  <c r="G138" i="14" s="1"/>
  <c r="T20" i="19"/>
  <c r="T22" i="19" s="1"/>
  <c r="M78" i="14"/>
  <c r="K78" i="14"/>
  <c r="G78" i="14"/>
  <c r="I78" i="14"/>
  <c r="I138" i="14"/>
  <c r="M138" i="14"/>
  <c r="M91" i="14"/>
  <c r="K91" i="14"/>
  <c r="I91" i="14"/>
  <c r="G91" i="14"/>
  <c r="I25" i="14"/>
  <c r="K25" i="14"/>
  <c r="M25" i="14"/>
  <c r="I44" i="14"/>
  <c r="K44" i="14"/>
  <c r="M44" i="14"/>
  <c r="G44" i="14"/>
  <c r="G25" i="14"/>
  <c r="M93" i="14" l="1"/>
  <c r="M140" i="14" s="1"/>
  <c r="I93" i="14"/>
  <c r="I140" i="14" s="1"/>
  <c r="G93" i="14"/>
  <c r="G140" i="14" s="1"/>
  <c r="K93" i="14"/>
  <c r="I46" i="14"/>
  <c r="M46" i="14"/>
  <c r="K46" i="14"/>
  <c r="G46" i="14"/>
  <c r="A148" i="14" l="1"/>
  <c r="A99" i="14"/>
  <c r="T15" i="19" l="1"/>
  <c r="T17" i="19" s="1"/>
  <c r="J71" i="18" l="1"/>
  <c r="J18" i="20" l="1"/>
  <c r="J20" i="20" s="1"/>
  <c r="H20" i="20"/>
  <c r="K131" i="14" s="1"/>
  <c r="K135" i="14" s="1"/>
  <c r="K138" i="14" l="1"/>
  <c r="K140" i="14" s="1"/>
  <c r="J13" i="20" l="1"/>
  <c r="J15" i="20" s="1"/>
  <c r="H15" i="20"/>
</calcChain>
</file>

<file path=xl/sharedStrings.xml><?xml version="1.0" encoding="utf-8"?>
<sst xmlns="http://schemas.openxmlformats.org/spreadsheetml/2006/main" count="400" uniqueCount="237">
  <si>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</si>
  <si>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</si>
  <si>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</si>
  <si>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</si>
  <si>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</si>
  <si>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</si>
  <si>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</si>
  <si>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</si>
  <si>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</si>
  <si>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</t>
  </si>
  <si>
    <t>รวมรายได้</t>
  </si>
  <si>
    <t>ต้นทุนการให้บริการ</t>
  </si>
  <si>
    <t>ต้นทุนขาย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</si>
  <si>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</si>
  <si>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</si>
  <si>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</si>
  <si>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</si>
  <si>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</si>
  <si>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</si>
  <si>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</si>
  <si>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</si>
  <si>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</si>
  <si>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</si>
  <si>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</si>
  <si>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</si>
  <si>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</si>
  <si>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</si>
  <si>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</si>
  <si>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</si>
  <si>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</si>
  <si>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</si>
  <si>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</si>
  <si>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</si>
  <si>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และชำระแล้ว</t>
  </si>
  <si>
    <t>งบการเงิน</t>
  </si>
  <si>
    <t>ข้อมูลทางการเงินเฉพาะกิจการ</t>
  </si>
  <si>
    <t>การเปลี่ยนแปลง</t>
  </si>
  <si>
    <t>หนี้สินและส่วนของเจ้าของ</t>
  </si>
  <si>
    <t>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</si>
  <si>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</si>
  <si>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</si>
  <si>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ทุนที่ออก</t>
  </si>
  <si>
    <t>ดอกเบี้ยรับ</t>
  </si>
  <si>
    <t>กระแสเงินสดจากกิจกรรมดำเนินงาน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</si>
  <si>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</si>
  <si>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</si>
  <si>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</si>
  <si>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</si>
  <si>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</si>
  <si>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พ.ศ. 2564</t>
  </si>
  <si>
    <t>ทุนสำรอง</t>
  </si>
  <si>
    <t>ในบริษัทย่อย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</si>
  <si>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</si>
  <si>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</si>
  <si>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</si>
  <si>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</si>
  <si>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ต้นทุนการให้บริการรอการรับรู้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</si>
  <si>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</si>
  <si>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</si>
  <si>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สินทรัพย์อนุพันธ์หมุนเวียน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</si>
  <si>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</si>
  <si>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</si>
  <si>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</si>
  <si>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เงินให้กู้ยืมระยะยาวแก่บริษัทที่เกี่ยวข้องกัน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</si>
  <si>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</si>
  <si>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</si>
  <si>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</si>
  <si>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เงินจ่ายล่วงหน้าสำหรับการซื้อสินทรัพย์ถาวร</t>
  </si>
  <si>
    <t>สินทรัพย์อนุพันธ์ไม่หมุนเวียน</t>
  </si>
  <si>
    <t xml:space="preserve">สินทรัพย์ไม่หมุนเวียนอื่น 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</si>
  <si>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</si>
  <si>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</si>
  <si>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เงินกู้ยืมระยะสั้นอื่น</t>
  </si>
  <si>
    <t xml:space="preserve">หนี้สินหมุนเวียนอื่น </t>
  </si>
  <si>
    <t>เงินกู้ยืมระยะยาวจากสถาบันการเงิน</t>
  </si>
  <si>
    <t>เงินกู้ยืมระยะยาวจากบริษัทที่เกี่ยวข้องกัน</t>
  </si>
  <si>
    <t>เงินกู้ยืมระยะยาวอื่น</t>
  </si>
  <si>
    <t>หุ้นกู้</t>
  </si>
  <si>
    <t>ทุนที่ออกและชำระแล้ว</t>
  </si>
  <si>
    <t>ส่วนปรับปรุงทุนจากการซื้อธุรกิจแบบย้อนกลับ</t>
  </si>
  <si>
    <t>การถือหุ้นในบริษัทย่อย</t>
  </si>
  <si>
    <t>จัดสรรแล้ว - ทุนสำรองตามกฎหมาย</t>
  </si>
  <si>
    <t>ยังไม่ได้จัดสรร</t>
  </si>
  <si>
    <t>รายได้จากการขาย</t>
  </si>
  <si>
    <t>รายได้จากการให้บริการ</t>
  </si>
  <si>
    <t>รายได้ค่าเช่า</t>
  </si>
  <si>
    <t xml:space="preserve">รายได้อื่น </t>
  </si>
  <si>
    <t>ต้นทุนการให้เช่า</t>
  </si>
  <si>
    <t>กำไรจากการวัดมูลค่ายุติธรรมของสัญญาอนุพันธ์</t>
  </si>
  <si>
    <t>ส่วนเกินจาก</t>
  </si>
  <si>
    <t>ผลต่างของ</t>
  </si>
  <si>
    <t>ส่วนปรับปรุง</t>
  </si>
  <si>
    <t>ตามกฎหมาย</t>
  </si>
  <si>
    <t>อัตราแลกเปลี่ยน</t>
  </si>
  <si>
    <t>ทุนจากการซื้อ</t>
  </si>
  <si>
    <t>สัดส่วนการถือหุ้น</t>
  </si>
  <si>
    <t>จากการแปลงค่า</t>
  </si>
  <si>
    <t>ส่วนของ</t>
  </si>
  <si>
    <t>ธุรกิจแบบย้อนกลับ</t>
  </si>
  <si>
    <t>จัดสรร</t>
  </si>
  <si>
    <t>กำไรเบ็ดเสร็จสำหรับงวด</t>
  </si>
  <si>
    <t>ที่ออกและ</t>
  </si>
  <si>
    <t>ส่วนของผู้ถือหุ้น</t>
  </si>
  <si>
    <t>ชำระแล้ว</t>
  </si>
  <si>
    <t>ค่าเสื่อมราคา</t>
  </si>
  <si>
    <t>กำไรจากตราสารอนุพันธ์ที่ยังไม่เกิดขึ้น</t>
  </si>
  <si>
    <t>เงินสดจ่ายเงินให้กู้ยืมระยะสั้นแก่บริษัทที่เกี่ยวข้องกัน</t>
  </si>
  <si>
    <t>เงินสดจ่ายค่าซื้อสินทรัพย์ไม่มีตัวตน</t>
  </si>
  <si>
    <t>เงินสดจ่ายเงินกู้ยืมระยะสั้นบุคคลที่เกี่ยวข้องกัน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</si>
  <si>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</si>
  <si>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</si>
  <si>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เงินสดรับจากเงินกู้ยืมระยะยาวอื่น</t>
  </si>
  <si>
    <t>ผลต่างของอัตราแลกเปลี่ยนจาก</t>
  </si>
  <si>
    <t>การแปลงค่างบการเงิน</t>
  </si>
  <si>
    <t>ผลระทบจากอัตราแลกเปลี่ยนของเงินตราต่างประเทศ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</si>
  <si>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</si>
  <si>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</si>
  <si>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ลูกหนี้การค้าและลูกหนี้อื่น</t>
  </si>
  <si>
    <t>ที่ติดภาระค้ำประกัน</t>
  </si>
  <si>
    <t>เงินฝากสถาบันการเงินหมุนเวียน</t>
  </si>
  <si>
    <t>หุ้นสามัญจำนวน 15,875,206,607 หุ้น</t>
  </si>
  <si>
    <t>มูลค่าที่ตราไว้หุ้นละ 1 บาท</t>
  </si>
  <si>
    <t>หุ้นสามัญ 11,906,404,956 หุ้น</t>
  </si>
  <si>
    <t>มูลค่าที่ชำระแล้วหุ้นละ 1 บาท</t>
  </si>
  <si>
    <t>การควบคุมเดียวกัน</t>
  </si>
  <si>
    <t>ส่วนต่ำกว่าทุนจากการรวมกิจการภายใต้</t>
  </si>
  <si>
    <t>ส่วนเกินทุนจากการเปลี่ยนแปลงสัดส่วน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</si>
  <si>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</si>
  <si>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</si>
  <si>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</si>
  <si>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เจ้าหนี้การค้าและเจ้าหนี้อื่น</t>
  </si>
  <si>
    <t>ภายในหนึ่งปี</t>
  </si>
  <si>
    <t>หนี้สินตามสัญญาเช่าส่วนที่ถึงกำหนดชำระ</t>
  </si>
  <si>
    <t>ส่วนที่ถึงกำหนดชำระภายในหนึ่งปี</t>
  </si>
  <si>
    <t>ต้นทุน</t>
  </si>
  <si>
    <t>ค่าใช้จ่ายในการขาย</t>
  </si>
  <si>
    <t xml:space="preserve">ค่าใช้จ่ายในการบริหาร     </t>
  </si>
  <si>
    <t>ภาษีเงินได้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</si>
  <si>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</si>
  <si>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</si>
  <si>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</si>
  <si>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</si>
  <si>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</si>
  <si>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</si>
  <si>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</si>
  <si>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บริษัท สตาร์ค คอร์เปอเรชั่น จำกัด (มหาชน)</t>
  </si>
  <si>
    <t>ส่วนของผู้เป็นเจ้าของของบริษัทใหญ่</t>
  </si>
  <si>
    <t>ส่วนต่ำกว่าทุน</t>
  </si>
  <si>
    <t>จากการรวม</t>
  </si>
  <si>
    <t>ธุรกิจภายใต้การ</t>
  </si>
  <si>
    <t>ควบคุมเดียวกัน</t>
  </si>
  <si>
    <t>กำไร(ขาดทุน)สะสม</t>
  </si>
  <si>
    <t>รวมส่วนของ</t>
  </si>
  <si>
    <t>ผู้เป็นเจ้าของ</t>
  </si>
  <si>
    <t>ของบริษัทใหญ่</t>
  </si>
  <si>
    <t>อำนาจควบคุม</t>
  </si>
  <si>
    <t>เจ้าของ</t>
  </si>
  <si>
    <t>ส่วนได้เสียที่ไม่มี</t>
  </si>
  <si>
    <t>(ยังไม่ได้ตรวจสอบ)</t>
  </si>
  <si>
    <t>(ตรวจสอบแล้ว)</t>
  </si>
  <si>
    <t>รายการปรับปรุง</t>
  </si>
  <si>
    <t>การเปลี่ยนแปลงของสินทรัพย์และหนี้สินดำเนินงาน:</t>
  </si>
  <si>
    <t>- ต้นทุนการให้บริการรอการรับรู้</t>
  </si>
  <si>
    <t>- สินค้าคงเหลือ</t>
  </si>
  <si>
    <t>- สินทรัพย์ไม่หมุนเวียนอื่น</t>
  </si>
  <si>
    <t>- สินทรัพย์หมุนเวียนอื่น</t>
  </si>
  <si>
    <t>- หนี้สินหมุนเวียนอื่น</t>
  </si>
  <si>
    <t>- หนี้สินไม่หมุนเวียนอื่น</t>
  </si>
  <si>
    <t>งบกระแสเงินสด (ยังไม่ได้ตรวจสอบ) (ต่อ)</t>
  </si>
  <si>
    <t>คงเหลือสิ้นงวด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</si>
  <si>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</si>
  <si>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</si>
  <si>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กำไรสะสม</t>
  </si>
  <si>
    <t>สินทรัพย์ไม่มีตัวตน</t>
  </si>
  <si>
    <t>สินทรัพย์ภาษีเงินได้รอการตัดบัญชี</t>
  </si>
  <si>
    <t>ขาดทุนเบ็ดเสร็จสำหรับงวด</t>
  </si>
  <si>
    <t>ภาระผูกพันผลประโยชน์พนักงาน</t>
  </si>
  <si>
    <t>กำไร(ขาดทุน)เบ็ดเสร็จอื่น</t>
  </si>
  <si>
    <t>กำไร(ขาดทุน)สุทธิสำหรับงวด</t>
  </si>
  <si>
    <t>การแบ่งปันกำไร(ขาดทุน)เบ็ดเสร็จ</t>
  </si>
  <si>
    <t>กำไร(ขาดทุน)ต่อหุ้น</t>
  </si>
  <si>
    <t>กำไร(ขาดทุน)ต่อหุ้นขั้นพื้นฐาน (บาท)</t>
  </si>
  <si>
    <t>ยอดต้นงวด วันที่ 1 มกราคม พ.ศ. 2564</t>
  </si>
  <si>
    <t>ยอดสิ้นงวด วันที่ 31 มีนาคม พ.ศ. 2564</t>
  </si>
  <si>
    <t>ยอดต้นงวด วันที่ 1 มกราคม พ.ศ. 2565</t>
  </si>
  <si>
    <t>ยอดสิ้นงวด วันที่ 31 มีนาคม พ.ศ. 2565</t>
  </si>
  <si>
    <t>เงินกู้ยืมระยะสั้นจากบุคคลและบริษัทที่เกี่ยวข้องกัน</t>
  </si>
  <si>
    <t>ส่วนแบ่ง(ขาดทุน)กำไรจากเงินลงทุนในบริษัทร่วม</t>
  </si>
  <si>
    <t xml:space="preserve">ยอดต้นงวด วันที่ 1 มกราคม พ.ศ. 2565 </t>
  </si>
  <si>
    <t>ขาดทุนจากการลดลงของมูลค่าสินค้าคงเหลือ</t>
  </si>
  <si>
    <t>- เจ้าหนี้การค้าและเจ้าหนี้อื่น</t>
  </si>
  <si>
    <t>- จ่ายภาระผูกพันผลประโยชน์พนักงาน</t>
  </si>
  <si>
    <t>เงินฝากสถาบันการเงินหมุนเวียนที่ติดภาระค้ำ</t>
  </si>
  <si>
    <t>เงินสด(จ่าย)รับจากเงินกู้ยืมระยะสั้นอื่น</t>
  </si>
  <si>
    <t>เงินสดรับ(จ่าย)เงินเบิกเกินบัญชีและเงินกู้ยืมระยะสั้น</t>
  </si>
  <si>
    <t>เงินสดจ่ายจากเงินกู้ยืมระยะยาวอื่น</t>
  </si>
  <si>
    <t>เงินสดรับเงินให้กู้ยืมระยะสั้นแก่บริษัทที่เกี่ยวข้องกัน</t>
  </si>
  <si>
    <t>เงินสด(ใช้ไปใน)ได้มาจากการดำเนินงาน</t>
  </si>
  <si>
    <t>เงินสดสุทธิ(ใช้ไปใน)ได้มาจากกิจกรรมดำเนินงาน</t>
  </si>
  <si>
    <t>20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</si>
  <si>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</si>
  <si>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</si>
  <si>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เงินสดและรายการเทียบเท่าเงินสด(ลดลง)เพิ่มขึ้นสุทธิ </t>
  </si>
  <si>
    <t>กำไรจากอัตราแลกเปลี่ยนเงินตราต่างประเทศที่ยังไม่เกิดขึ้น</t>
  </si>
  <si>
    <t>ส่วนแบ่งขาดทุน(กำไร)จากเงินลงทุนในบริษัทร่วม</t>
  </si>
  <si>
    <t>- สินทรัพย์ทางการเงินอื่น</t>
  </si>
  <si>
    <t>- ลูกหนี้การค้าและลูกหนี้อื่น</t>
  </si>
  <si>
    <t>เงินสดจ่ายซื้อที่ดิน อาคารและอุปกรณ์</t>
  </si>
  <si>
    <t>19</t>
  </si>
  <si>
    <t>ส่วนเกินทุนอื่น</t>
  </si>
  <si>
    <t>ส่วนที่เป็นของบริษัทใหญ่</t>
  </si>
  <si>
    <t>ซื้อที่ดิน อาคารและอุปกรณ์โดยยังมิได้ชำระเงิน</t>
  </si>
  <si>
    <t>เงินสดรับจากเงินให้กู้ยืมระยะยาวแก่บริษัทที่เกี่ยวข้องกัน</t>
  </si>
  <si>
    <t>ยังไม่ได้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</si>
  <si>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</si>
  <si>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ดอกเบี้ยจ่าย</t>
    </r>
  </si>
  <si>
    <t xml:space="preserve">      จ่ายภาษีเงินได้</t>
  </si>
  <si>
    <t>ขาดทุนจากการตัดจำหน่ายอุปกรณ์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</si>
  <si>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ดอกเบี้ยรับ</t>
    </r>
  </si>
  <si>
    <t>การเพิ่มขึ้นของสินทรัพย์สิทธิการใช้จากหนี้สินสัญญาเช่า</t>
  </si>
  <si>
    <t>รายการที่ไม่ใช่เงินสดที่มีสาระสำคัญ</t>
  </si>
  <si>
    <t>จัดสรรแล้ว -</t>
  </si>
  <si>
    <t>เงินฝากสถาบันการเงินที่ติดภาระค้ำประกันลดลง(เพิ่มขึ้น)</t>
  </si>
  <si>
    <t>ประกันเพิ่มขึ้น</t>
  </si>
  <si>
    <t>สินทรัพย์ภาษีเงินได้ของงวดปัจจุบัน</t>
  </si>
  <si>
    <t>ค่าลิขสิทธิ์</t>
  </si>
  <si>
    <t>รายได้ทางการเงิน</t>
  </si>
  <si>
    <t>กำไรจากอัตราแลกเปลี่ยน</t>
  </si>
  <si>
    <t>เงินตราต่างประเทศ - สุทธิ</t>
  </si>
  <si>
    <t>ขาดทุนจากอัตราแลกเปลี่ยน</t>
  </si>
  <si>
    <t>รวมค่าใช้จ่าย</t>
  </si>
  <si>
    <t>กลับรายการผลขาดทุนด้านเครดิตที่คาดว่าจะเกิดขึ้น</t>
  </si>
  <si>
    <t>กำไรจากกิจกรรมดำเนินงาน</t>
  </si>
  <si>
    <t>13 , 14 , 15</t>
  </si>
  <si>
    <t>25</t>
  </si>
  <si>
    <t>18</t>
  </si>
  <si>
    <t>ค่าตัดจำหน่ายค่าลิขสิทธิ์และสินทรัพย์ไม่มีตัวตน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</si>
</sst>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&quot;-&quot;;@"/>
    <numFmt numFmtId="169" formatCode="_-* #,##0.00\ _€_-;\-* #,##0.00\ _€_-;_-* &quot;-&quot;??\ _€_-;_-@_-"/>
    <numFmt numFmtId="170" formatCode="_-* #,##0_-;\-* #,##0_-;_-* &quot;-&quot;??_-;_-@_-"/>
    <numFmt numFmtId="171" formatCode="\-"/>
    <numFmt numFmtId="172" formatCode="0.0"/>
    <numFmt numFmtId="173" formatCode="_(* #,##0_);_(* \(#,##0\);_(* &quot;-&quot;_);_(@_)"/>
    <numFmt numFmtId="174" formatCode="_(* #,##0_);_(* \(#,##0\);_(* &quot;-&quot;????_);_(@_)"/>
    <numFmt numFmtId="175" formatCode="#,##0;\(#,##0\);\-"/>
    <numFmt numFmtId="176" formatCode="#,##0.00000;\(#,##0.00000\);\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i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1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4" fillId="0" borderId="0"/>
    <xf numFmtId="0" fontId="6" fillId="0" borderId="0"/>
    <xf numFmtId="0" fontId="15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" fillId="0" borderId="0"/>
    <xf numFmtId="0" fontId="14" fillId="0" borderId="0"/>
    <xf numFmtId="0" fontId="1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  <xf numFmtId="0" fontId="20" fillId="0" borderId="0"/>
    <xf numFmtId="43" fontId="2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6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8" fillId="0" borderId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5" applyNumberFormat="0" applyFill="0" applyAlignment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5" fillId="0" borderId="0"/>
    <xf numFmtId="43" fontId="11" fillId="0" borderId="0" applyFont="0" applyFill="0" applyBorder="0" applyAlignment="0" applyProtection="0"/>
    <xf numFmtId="0" fontId="26" fillId="3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5" fillId="0" borderId="1" xfId="0" applyNumberFormat="1" applyFont="1" applyBorder="1" applyAlignment="1">
      <alignment horizontal="left" vertical="center" wrapText="1"/>
    </xf>
    <xf numFmtId="166" fontId="4" fillId="0" borderId="0" xfId="0" applyNumberFormat="1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8" fontId="5" fillId="0" borderId="0" xfId="27" applyNumberFormat="1" applyFont="1" applyFill="1" applyBorder="1" applyAlignment="1">
      <alignment horizontal="right" vertical="center"/>
    </xf>
    <xf numFmtId="170" fontId="5" fillId="0" borderId="0" xfId="27" applyNumberFormat="1" applyFont="1" applyFill="1" applyBorder="1" applyAlignment="1">
      <alignment horizontal="right" vertical="center"/>
    </xf>
    <xf numFmtId="170" fontId="5" fillId="0" borderId="0" xfId="2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5" fillId="0" borderId="0" xfId="27" applyNumberFormat="1" applyFont="1" applyFill="1" applyAlignment="1">
      <alignment horizontal="right" vertical="center"/>
    </xf>
    <xf numFmtId="170" fontId="5" fillId="0" borderId="0" xfId="27" applyNumberFormat="1" applyFont="1" applyFill="1" applyAlignment="1">
      <alignment horizontal="right" vertical="center"/>
    </xf>
    <xf numFmtId="170" fontId="5" fillId="0" borderId="0" xfId="27" applyNumberFormat="1" applyFont="1" applyFill="1" applyAlignment="1">
      <alignment horizontal="center" vertical="center"/>
    </xf>
    <xf numFmtId="170" fontId="5" fillId="0" borderId="0" xfId="0" applyNumberFormat="1" applyFont="1" applyBorder="1" applyAlignment="1">
      <alignment vertical="center"/>
    </xf>
    <xf numFmtId="171" fontId="5" fillId="0" borderId="0" xfId="27" applyNumberFormat="1" applyFont="1" applyFill="1" applyAlignment="1">
      <alignment horizontal="center" vertical="center"/>
    </xf>
    <xf numFmtId="172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168" fontId="5" fillId="0" borderId="1" xfId="27" applyNumberFormat="1" applyFont="1" applyFill="1" applyBorder="1" applyAlignment="1">
      <alignment horizontal="right" vertical="center"/>
    </xf>
    <xf numFmtId="43" fontId="5" fillId="0" borderId="0" xfId="27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0" fontId="4" fillId="0" borderId="0" xfId="0" applyFont="1" applyBorder="1" applyAlignment="1">
      <alignment vertical="center"/>
    </xf>
    <xf numFmtId="43" fontId="5" fillId="0" borderId="0" xfId="27" applyFont="1" applyFill="1" applyAlignment="1">
      <alignment horizontal="right" vertical="center"/>
    </xf>
    <xf numFmtId="43" fontId="5" fillId="0" borderId="0" xfId="27" applyFont="1" applyFill="1" applyBorder="1" applyAlignment="1">
      <alignment horizontal="right" vertical="center"/>
    </xf>
    <xf numFmtId="0" fontId="5" fillId="0" borderId="0" xfId="120" applyFont="1" applyBorder="1" applyAlignment="1">
      <alignment horizontal="center" vertical="center"/>
    </xf>
    <xf numFmtId="0" fontId="5" fillId="0" borderId="0" xfId="120" applyFont="1" applyAlignment="1">
      <alignment horizontal="center" vertical="center"/>
    </xf>
    <xf numFmtId="0" fontId="5" fillId="0" borderId="0" xfId="120" applyFont="1" applyAlignment="1">
      <alignment horizontal="left" vertical="center"/>
    </xf>
    <xf numFmtId="170" fontId="5" fillId="0" borderId="0" xfId="27" applyNumberFormat="1" applyFont="1" applyFill="1" applyAlignment="1">
      <alignment vertical="center"/>
    </xf>
    <xf numFmtId="0" fontId="5" fillId="0" borderId="0" xfId="120" applyFont="1" applyBorder="1" applyAlignment="1">
      <alignment horizontal="left" vertical="center"/>
    </xf>
    <xf numFmtId="0" fontId="5" fillId="0" borderId="0" xfId="120" applyFont="1" applyAlignment="1">
      <alignment horizontal="left" vertical="center" indent="2"/>
    </xf>
    <xf numFmtId="168" fontId="5" fillId="0" borderId="2" xfId="27" applyNumberFormat="1" applyFont="1" applyFill="1" applyBorder="1" applyAlignment="1">
      <alignment horizontal="right" vertical="center"/>
    </xf>
    <xf numFmtId="167" fontId="5" fillId="0" borderId="0" xfId="27" applyNumberFormat="1" applyFont="1" applyFill="1" applyAlignment="1">
      <alignment horizontal="center" vertical="center"/>
    </xf>
    <xf numFmtId="167" fontId="5" fillId="0" borderId="0" xfId="27" applyNumberFormat="1" applyFont="1" applyFill="1" applyAlignment="1">
      <alignment vertical="center"/>
    </xf>
    <xf numFmtId="167" fontId="5" fillId="0" borderId="0" xfId="27" applyNumberFormat="1" applyFont="1" applyFill="1" applyBorder="1" applyAlignment="1">
      <alignment vertical="center"/>
    </xf>
    <xf numFmtId="167" fontId="5" fillId="0" borderId="0" xfId="27" applyNumberFormat="1" applyFont="1" applyFill="1" applyAlignment="1">
      <alignment horizontal="right" vertical="center"/>
    </xf>
    <xf numFmtId="167" fontId="5" fillId="0" borderId="0" xfId="27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43" fontId="5" fillId="0" borderId="0" xfId="27" applyFont="1" applyFill="1" applyAlignment="1">
      <alignment vertical="center"/>
    </xf>
    <xf numFmtId="173" fontId="5" fillId="0" borderId="0" xfId="27" applyNumberFormat="1" applyFont="1" applyFill="1" applyAlignment="1">
      <alignment vertical="center"/>
    </xf>
    <xf numFmtId="37" fontId="5" fillId="0" borderId="0" xfId="2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5"/>
    </xf>
    <xf numFmtId="170" fontId="5" fillId="0" borderId="0" xfId="27" applyNumberFormat="1" applyFont="1" applyFill="1" applyBorder="1" applyAlignment="1">
      <alignment vertical="center"/>
    </xf>
    <xf numFmtId="173" fontId="5" fillId="0" borderId="0" xfId="27" applyNumberFormat="1" applyFont="1" applyFill="1" applyBorder="1" applyAlignment="1">
      <alignment vertical="center"/>
    </xf>
    <xf numFmtId="168" fontId="4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 wrapText="1"/>
    </xf>
    <xf numFmtId="168" fontId="5" fillId="2" borderId="0" xfId="27" applyNumberFormat="1" applyFont="1" applyFill="1" applyBorder="1" applyAlignment="1">
      <alignment horizontal="right" vertical="center"/>
    </xf>
    <xf numFmtId="168" fontId="5" fillId="2" borderId="0" xfId="27" applyNumberFormat="1" applyFont="1" applyFill="1" applyAlignment="1">
      <alignment horizontal="right" vertical="center"/>
    </xf>
    <xf numFmtId="168" fontId="5" fillId="2" borderId="1" xfId="27" applyNumberFormat="1" applyFont="1" applyFill="1" applyBorder="1" applyAlignment="1">
      <alignment horizontal="right" vertical="center"/>
    </xf>
    <xf numFmtId="168" fontId="5" fillId="2" borderId="2" xfId="27" applyNumberFormat="1" applyFont="1" applyFill="1" applyBorder="1" applyAlignment="1">
      <alignment horizontal="right" vertical="center"/>
    </xf>
    <xf numFmtId="43" fontId="4" fillId="0" borderId="0" xfId="27" applyFont="1" applyFill="1" applyBorder="1" applyAlignment="1">
      <alignment horizontal="center" vertical="center"/>
    </xf>
    <xf numFmtId="0" fontId="5" fillId="0" borderId="0" xfId="51" applyFont="1" applyAlignment="1">
      <alignment vertical="center"/>
    </xf>
    <xf numFmtId="0" fontId="5" fillId="0" borderId="0" xfId="51" applyFont="1" applyAlignment="1">
      <alignment horizontal="left" vertical="center"/>
    </xf>
    <xf numFmtId="0" fontId="5" fillId="0" borderId="0" xfId="51" applyFont="1" applyAlignment="1">
      <alignment horizontal="center" vertical="center"/>
    </xf>
    <xf numFmtId="173" fontId="28" fillId="0" borderId="0" xfId="51" applyNumberFormat="1" applyFont="1" applyAlignment="1">
      <alignment horizontal="center" vertical="center"/>
    </xf>
    <xf numFmtId="173" fontId="4" fillId="0" borderId="0" xfId="51" applyNumberFormat="1" applyFont="1" applyAlignment="1">
      <alignment horizontal="center" vertical="center"/>
    </xf>
    <xf numFmtId="173" fontId="4" fillId="0" borderId="0" xfId="121" applyNumberFormat="1" applyFont="1" applyAlignment="1">
      <alignment horizontal="center" vertical="center"/>
    </xf>
    <xf numFmtId="49" fontId="4" fillId="0" borderId="0" xfId="51" applyNumberFormat="1" applyFont="1" applyAlignment="1">
      <alignment horizontal="center" vertical="center"/>
    </xf>
    <xf numFmtId="37" fontId="4" fillId="0" borderId="0" xfId="51" applyNumberFormat="1" applyFont="1"/>
    <xf numFmtId="0" fontId="4" fillId="0" borderId="0" xfId="51" applyFont="1" applyAlignment="1">
      <alignment horizontal="center"/>
    </xf>
    <xf numFmtId="0" fontId="4" fillId="0" borderId="0" xfId="51" applyFont="1" applyAlignment="1">
      <alignment vertical="center"/>
    </xf>
    <xf numFmtId="0" fontId="5" fillId="0" borderId="0" xfId="51" applyFont="1" applyAlignment="1">
      <alignment horizontal="left" vertical="center" indent="2"/>
    </xf>
    <xf numFmtId="174" fontId="5" fillId="0" borderId="0" xfId="27" applyNumberFormat="1" applyFont="1" applyFill="1" applyBorder="1" applyAlignment="1">
      <alignment vertical="center"/>
    </xf>
    <xf numFmtId="164" fontId="5" fillId="0" borderId="0" xfId="51" applyNumberFormat="1" applyFont="1" applyAlignment="1">
      <alignment vertical="center"/>
    </xf>
    <xf numFmtId="0" fontId="4" fillId="0" borderId="0" xfId="51" applyFont="1" applyAlignment="1">
      <alignment horizontal="left" vertical="center" indent="4"/>
    </xf>
    <xf numFmtId="174" fontId="5" fillId="0" borderId="0" xfId="51" applyNumberFormat="1" applyFont="1" applyAlignment="1">
      <alignment horizontal="left" vertical="center"/>
    </xf>
    <xf numFmtId="174" fontId="5" fillId="0" borderId="0" xfId="27" applyNumberFormat="1" applyFont="1" applyFill="1" applyAlignment="1">
      <alignment vertical="center"/>
    </xf>
    <xf numFmtId="174" fontId="5" fillId="0" borderId="0" xfId="27" applyNumberFormat="1" applyFont="1" applyFill="1" applyBorder="1" applyAlignment="1">
      <alignment horizontal="center" vertical="center"/>
    </xf>
    <xf numFmtId="0" fontId="5" fillId="0" borderId="0" xfId="51" applyFont="1" applyAlignment="1">
      <alignment horizontal="left" vertical="center" indent="1"/>
    </xf>
    <xf numFmtId="170" fontId="5" fillId="0" borderId="0" xfId="51" applyNumberFormat="1" applyFont="1" applyAlignment="1">
      <alignment vertical="center"/>
    </xf>
    <xf numFmtId="43" fontId="5" fillId="0" borderId="0" xfId="27" applyFont="1" applyFill="1" applyAlignment="1">
      <alignment horizontal="center" vertical="center"/>
    </xf>
    <xf numFmtId="0" fontId="4" fillId="0" borderId="0" xfId="51" applyFont="1" applyAlignment="1">
      <alignment horizontal="center" vertical="center"/>
    </xf>
    <xf numFmtId="173" fontId="5" fillId="0" borderId="0" xfId="51" applyNumberFormat="1" applyFont="1" applyAlignment="1">
      <alignment vertical="center" wrapText="1"/>
    </xf>
    <xf numFmtId="173" fontId="5" fillId="0" borderId="0" xfId="51" applyNumberFormat="1" applyFont="1" applyAlignment="1">
      <alignment vertical="center"/>
    </xf>
    <xf numFmtId="43" fontId="5" fillId="0" borderId="0" xfId="27" applyFont="1" applyFill="1" applyBorder="1" applyAlignment="1">
      <alignment horizontal="center" vertical="center"/>
    </xf>
    <xf numFmtId="171" fontId="5" fillId="0" borderId="0" xfId="27" applyNumberFormat="1" applyFont="1" applyFill="1" applyBorder="1" applyAlignment="1">
      <alignment horizontal="center" vertical="center"/>
    </xf>
    <xf numFmtId="43" fontId="4" fillId="0" borderId="0" xfId="27" applyFont="1" applyFill="1" applyAlignment="1">
      <alignment horizontal="center" vertical="center"/>
    </xf>
    <xf numFmtId="174" fontId="5" fillId="0" borderId="0" xfId="27" applyNumberFormat="1" applyFont="1" applyFill="1" applyAlignment="1">
      <alignment horizontal="right" vertical="center"/>
    </xf>
    <xf numFmtId="173" fontId="5" fillId="0" borderId="0" xfId="51" applyNumberFormat="1" applyFont="1" applyAlignment="1">
      <alignment horizontal="center" vertical="center" wrapText="1"/>
    </xf>
    <xf numFmtId="174" fontId="5" fillId="0" borderId="0" xfId="27" applyNumberFormat="1" applyFont="1" applyFill="1" applyAlignment="1">
      <alignment horizontal="right" vertical="center" wrapText="1"/>
    </xf>
    <xf numFmtId="49" fontId="5" fillId="0" borderId="0" xfId="27" applyNumberFormat="1" applyFont="1" applyFill="1" applyAlignment="1">
      <alignment horizontal="center" vertical="center"/>
    </xf>
    <xf numFmtId="37" fontId="5" fillId="0" borderId="0" xfId="51" applyNumberFormat="1" applyFont="1" applyAlignment="1">
      <alignment horizontal="right" vertical="center"/>
    </xf>
    <xf numFmtId="0" fontId="4" fillId="0" borderId="0" xfId="122" applyFont="1" applyAlignment="1">
      <alignment vertical="center"/>
    </xf>
    <xf numFmtId="0" fontId="5" fillId="0" borderId="0" xfId="122" applyFont="1" applyAlignment="1">
      <alignment vertical="center"/>
    </xf>
    <xf numFmtId="0" fontId="4" fillId="0" borderId="0" xfId="122" applyFont="1" applyAlignment="1">
      <alignment horizontal="right" vertical="center"/>
    </xf>
    <xf numFmtId="0" fontId="4" fillId="0" borderId="0" xfId="123" applyFont="1" applyAlignment="1">
      <alignment horizontal="center" vertical="center"/>
    </xf>
    <xf numFmtId="0" fontId="4" fillId="0" borderId="0" xfId="122" applyFont="1" applyAlignment="1">
      <alignment horizontal="center" vertical="center"/>
    </xf>
    <xf numFmtId="0" fontId="5" fillId="0" borderId="1" xfId="122" applyFont="1" applyBorder="1" applyAlignment="1">
      <alignment vertical="center"/>
    </xf>
    <xf numFmtId="167" fontId="5" fillId="0" borderId="0" xfId="27" applyNumberFormat="1" applyFont="1" applyFill="1" applyBorder="1" applyAlignment="1">
      <alignment horizontal="center" vertical="center"/>
    </xf>
    <xf numFmtId="167" fontId="5" fillId="0" borderId="0" xfId="122" applyNumberFormat="1" applyFont="1" applyAlignment="1">
      <alignment vertical="center"/>
    </xf>
    <xf numFmtId="0" fontId="4" fillId="0" borderId="0" xfId="122" quotePrefix="1" applyFont="1" applyAlignment="1">
      <alignment horizontal="left" vertical="center"/>
    </xf>
    <xf numFmtId="167" fontId="5" fillId="0" borderId="3" xfId="123" applyNumberFormat="1" applyFont="1" applyBorder="1" applyAlignment="1">
      <alignment vertical="center"/>
    </xf>
    <xf numFmtId="0" fontId="4" fillId="0" borderId="0" xfId="122" applyFont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73" fontId="28" fillId="0" borderId="1" xfId="51" applyNumberFormat="1" applyFont="1" applyBorder="1" applyAlignment="1">
      <alignment horizontal="center" vertical="center"/>
    </xf>
    <xf numFmtId="173" fontId="4" fillId="0" borderId="1" xfId="51" applyNumberFormat="1" applyFont="1" applyBorder="1" applyAlignment="1">
      <alignment horizontal="center" vertical="center"/>
    </xf>
    <xf numFmtId="0" fontId="5" fillId="0" borderId="1" xfId="51" applyFont="1" applyBorder="1" applyAlignment="1">
      <alignment vertical="center"/>
    </xf>
    <xf numFmtId="0" fontId="5" fillId="0" borderId="1" xfId="51" applyFont="1" applyBorder="1" applyAlignment="1">
      <alignment horizontal="left" vertical="center"/>
    </xf>
    <xf numFmtId="174" fontId="5" fillId="0" borderId="1" xfId="51" applyNumberFormat="1" applyFont="1" applyBorder="1" applyAlignment="1">
      <alignment horizontal="left" vertical="center"/>
    </xf>
    <xf numFmtId="166" fontId="4" fillId="0" borderId="0" xfId="51" applyNumberFormat="1" applyFont="1" applyAlignment="1">
      <alignment vertical="center"/>
    </xf>
    <xf numFmtId="166" fontId="4" fillId="0" borderId="1" xfId="51" applyNumberFormat="1" applyFont="1" applyBorder="1" applyAlignment="1">
      <alignment vertical="center"/>
    </xf>
    <xf numFmtId="0" fontId="5" fillId="0" borderId="0" xfId="51" applyFont="1" applyBorder="1" applyAlignment="1">
      <alignment horizontal="left" vertical="center" indent="1"/>
    </xf>
    <xf numFmtId="0" fontId="5" fillId="0" borderId="0" xfId="51" applyFont="1" applyBorder="1" applyAlignment="1">
      <alignment horizontal="left" vertical="center"/>
    </xf>
    <xf numFmtId="0" fontId="5" fillId="0" borderId="0" xfId="5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75" fontId="4" fillId="0" borderId="0" xfId="51" applyNumberFormat="1" applyFont="1" applyAlignment="1">
      <alignment horizontal="right"/>
    </xf>
    <xf numFmtId="175" fontId="4" fillId="0" borderId="0" xfId="51" applyNumberFormat="1" applyFont="1" applyAlignment="1">
      <alignment horizontal="right" vertical="center"/>
    </xf>
    <xf numFmtId="175" fontId="5" fillId="0" borderId="0" xfId="51" applyNumberFormat="1" applyFont="1" applyAlignment="1">
      <alignment horizontal="right" vertical="center"/>
    </xf>
    <xf numFmtId="175" fontId="5" fillId="0" borderId="0" xfId="27" applyNumberFormat="1" applyFont="1" applyFill="1" applyBorder="1" applyAlignment="1">
      <alignment horizontal="right" vertical="center"/>
    </xf>
    <xf numFmtId="175" fontId="5" fillId="0" borderId="0" xfId="27" applyNumberFormat="1" applyFont="1" applyFill="1" applyAlignment="1">
      <alignment horizontal="right" vertical="center" indent="2"/>
    </xf>
    <xf numFmtId="175" fontId="5" fillId="0" borderId="0" xfId="27" applyNumberFormat="1" applyFont="1" applyFill="1" applyAlignment="1">
      <alignment horizontal="right" vertical="center"/>
    </xf>
    <xf numFmtId="175" fontId="5" fillId="0" borderId="1" xfId="27" applyNumberFormat="1" applyFont="1" applyFill="1" applyBorder="1" applyAlignment="1">
      <alignment horizontal="right" vertical="center"/>
    </xf>
    <xf numFmtId="175" fontId="5" fillId="0" borderId="0" xfId="27" applyNumberFormat="1" applyFont="1" applyFill="1" applyBorder="1" applyAlignment="1">
      <alignment horizontal="right" vertical="center" indent="2"/>
    </xf>
    <xf numFmtId="175" fontId="4" fillId="0" borderId="0" xfId="27" applyNumberFormat="1" applyFont="1" applyFill="1" applyBorder="1" applyAlignment="1">
      <alignment horizontal="right" vertical="center"/>
    </xf>
    <xf numFmtId="175" fontId="5" fillId="0" borderId="2" xfId="27" applyNumberFormat="1" applyFont="1" applyFill="1" applyBorder="1" applyAlignment="1">
      <alignment horizontal="right" vertical="center"/>
    </xf>
    <xf numFmtId="176" fontId="5" fillId="0" borderId="0" xfId="27" applyNumberFormat="1" applyFont="1" applyFill="1" applyAlignment="1">
      <alignment horizontal="right" vertical="center"/>
    </xf>
    <xf numFmtId="0" fontId="5" fillId="0" borderId="0" xfId="122" applyFont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4" fillId="0" borderId="1" xfId="122" applyFont="1" applyBorder="1" applyAlignment="1">
      <alignment vertical="center"/>
    </xf>
    <xf numFmtId="175" fontId="4" fillId="0" borderId="0" xfId="122" applyNumberFormat="1" applyFont="1" applyAlignment="1">
      <alignment horizontal="right" vertical="center"/>
    </xf>
    <xf numFmtId="175" fontId="5" fillId="0" borderId="0" xfId="123" applyNumberFormat="1" applyFont="1" applyAlignment="1">
      <alignment horizontal="right" vertical="center"/>
    </xf>
    <xf numFmtId="175" fontId="5" fillId="0" borderId="0" xfId="122" applyNumberFormat="1" applyFont="1" applyAlignment="1">
      <alignment horizontal="right" vertical="center"/>
    </xf>
    <xf numFmtId="175" fontId="5" fillId="0" borderId="1" xfId="122" applyNumberFormat="1" applyFont="1" applyBorder="1" applyAlignment="1">
      <alignment horizontal="right" vertical="center"/>
    </xf>
    <xf numFmtId="175" fontId="5" fillId="0" borderId="0" xfId="122" applyNumberFormat="1" applyFont="1" applyBorder="1" applyAlignment="1">
      <alignment horizontal="right" vertical="center"/>
    </xf>
    <xf numFmtId="0" fontId="5" fillId="0" borderId="0" xfId="122" applyFont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4" fillId="0" borderId="0" xfId="51" applyFont="1" applyAlignment="1">
      <alignment vertical="top"/>
    </xf>
    <xf numFmtId="0" fontId="5" fillId="0" borderId="0" xfId="51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51" applyFont="1" applyAlignment="1">
      <alignment horizontal="left" vertical="center"/>
    </xf>
    <xf numFmtId="175" fontId="4" fillId="0" borderId="0" xfId="122" applyNumberFormat="1" applyFont="1" applyBorder="1" applyAlignment="1">
      <alignment horizontal="right" vertical="center"/>
    </xf>
    <xf numFmtId="0" fontId="4" fillId="0" borderId="0" xfId="122" quotePrefix="1" applyFont="1" applyBorder="1" applyAlignment="1">
      <alignment horizontal="left" vertical="center"/>
    </xf>
    <xf numFmtId="175" fontId="4" fillId="0" borderId="0" xfId="122" applyNumberFormat="1" applyFont="1" applyBorder="1" applyAlignment="1">
      <alignment horizontal="right" vertical="center" wrapText="1"/>
    </xf>
    <xf numFmtId="166" fontId="4" fillId="0" borderId="0" xfId="0" quotePrefix="1" applyNumberFormat="1" applyFont="1" applyFill="1" applyAlignment="1">
      <alignment horizontal="left" vertical="center"/>
    </xf>
    <xf numFmtId="0" fontId="4" fillId="0" borderId="1" xfId="51" applyFont="1" applyBorder="1" applyAlignment="1">
      <alignment vertical="center"/>
    </xf>
    <xf numFmtId="43" fontId="5" fillId="0" borderId="1" xfId="27" applyFont="1" applyFill="1" applyBorder="1" applyAlignment="1">
      <alignment horizontal="center" vertical="center"/>
    </xf>
    <xf numFmtId="0" fontId="5" fillId="0" borderId="1" xfId="51" applyFont="1" applyBorder="1" applyAlignment="1">
      <alignment horizontal="center" vertical="center"/>
    </xf>
    <xf numFmtId="173" fontId="5" fillId="0" borderId="1" xfId="51" applyNumberFormat="1" applyFont="1" applyBorder="1" applyAlignment="1">
      <alignment horizontal="center" vertical="center" wrapText="1"/>
    </xf>
    <xf numFmtId="173" fontId="5" fillId="0" borderId="1" xfId="51" applyNumberFormat="1" applyFont="1" applyBorder="1" applyAlignment="1">
      <alignment vertical="center" wrapText="1"/>
    </xf>
    <xf numFmtId="173" fontId="5" fillId="0" borderId="1" xfId="51" applyNumberFormat="1" applyFont="1" applyBorder="1" applyAlignment="1">
      <alignment vertical="center"/>
    </xf>
    <xf numFmtId="37" fontId="5" fillId="0" borderId="1" xfId="51" applyNumberFormat="1" applyFont="1" applyBorder="1" applyAlignment="1">
      <alignment horizontal="right" vertical="center"/>
    </xf>
    <xf numFmtId="175" fontId="4" fillId="0" borderId="0" xfId="0" applyNumberFormat="1" applyFont="1" applyFill="1" applyAlignment="1">
      <alignment horizontal="right" vertical="center"/>
    </xf>
    <xf numFmtId="175" fontId="4" fillId="0" borderId="0" xfId="0" quotePrefix="1" applyNumberFormat="1" applyFont="1" applyFill="1" applyAlignment="1">
      <alignment horizontal="right" vertical="center"/>
    </xf>
    <xf numFmtId="175" fontId="4" fillId="0" borderId="1" xfId="0" applyNumberFormat="1" applyFont="1" applyFill="1" applyBorder="1" applyAlignment="1">
      <alignment horizontal="right" vertical="center"/>
    </xf>
    <xf numFmtId="175" fontId="5" fillId="0" borderId="0" xfId="51" applyNumberFormat="1" applyFont="1" applyAlignment="1">
      <alignment horizontal="right" vertical="center" wrapText="1"/>
    </xf>
    <xf numFmtId="166" fontId="5" fillId="0" borderId="0" xfId="0" applyNumberFormat="1" applyFont="1" applyFill="1" applyAlignment="1">
      <alignment vertical="center"/>
    </xf>
    <xf numFmtId="175" fontId="4" fillId="2" borderId="0" xfId="51" applyNumberFormat="1" applyFont="1" applyFill="1" applyAlignment="1">
      <alignment horizontal="right"/>
    </xf>
    <xf numFmtId="175" fontId="5" fillId="2" borderId="0" xfId="51" applyNumberFormat="1" applyFont="1" applyFill="1" applyAlignment="1">
      <alignment horizontal="right" vertical="center"/>
    </xf>
    <xf numFmtId="175" fontId="5" fillId="2" borderId="0" xfId="27" applyNumberFormat="1" applyFont="1" applyFill="1" applyBorder="1" applyAlignment="1">
      <alignment horizontal="right" vertical="center"/>
    </xf>
    <xf numFmtId="175" fontId="5" fillId="2" borderId="1" xfId="27" applyNumberFormat="1" applyFont="1" applyFill="1" applyBorder="1" applyAlignment="1">
      <alignment horizontal="right" vertical="center"/>
    </xf>
    <xf numFmtId="175" fontId="5" fillId="2" borderId="0" xfId="27" applyNumberFormat="1" applyFont="1" applyFill="1" applyAlignment="1">
      <alignment horizontal="right" vertical="center"/>
    </xf>
    <xf numFmtId="175" fontId="5" fillId="2" borderId="2" xfId="27" applyNumberFormat="1" applyFont="1" applyFill="1" applyBorder="1" applyAlignment="1">
      <alignment horizontal="right" vertical="center"/>
    </xf>
    <xf numFmtId="175" fontId="5" fillId="2" borderId="0" xfId="122" applyNumberFormat="1" applyFont="1" applyFill="1" applyAlignment="1">
      <alignment horizontal="right" vertical="center"/>
    </xf>
    <xf numFmtId="175" fontId="5" fillId="2" borderId="1" xfId="122" applyNumberFormat="1" applyFont="1" applyFill="1" applyBorder="1" applyAlignment="1">
      <alignment horizontal="right" vertical="center"/>
    </xf>
    <xf numFmtId="175" fontId="4" fillId="2" borderId="0" xfId="51" applyNumberFormat="1" applyFont="1" applyFill="1" applyAlignment="1">
      <alignment horizontal="right" vertical="center" wrapText="1"/>
    </xf>
    <xf numFmtId="0" fontId="4" fillId="2" borderId="0" xfId="51" applyFont="1" applyFill="1" applyAlignment="1">
      <alignment horizontal="center"/>
    </xf>
    <xf numFmtId="174" fontId="5" fillId="2" borderId="0" xfId="27" applyNumberFormat="1" applyFont="1" applyFill="1" applyAlignment="1">
      <alignment horizontal="right" vertical="center" wrapText="1"/>
    </xf>
    <xf numFmtId="175" fontId="5" fillId="2" borderId="0" xfId="27" applyNumberFormat="1" applyFont="1" applyFill="1" applyAlignment="1">
      <alignment horizontal="right" vertical="center" wrapText="1"/>
    </xf>
    <xf numFmtId="0" fontId="5" fillId="0" borderId="0" xfId="53" applyFont="1" applyAlignment="1">
      <alignment vertical="center"/>
    </xf>
    <xf numFmtId="0" fontId="4" fillId="0" borderId="0" xfId="53" applyFont="1" applyAlignment="1">
      <alignment vertical="center"/>
    </xf>
    <xf numFmtId="168" fontId="5" fillId="2" borderId="0" xfId="53" applyNumberFormat="1" applyFont="1" applyFill="1" applyAlignment="1">
      <alignment horizontal="right" vertical="center"/>
    </xf>
    <xf numFmtId="168" fontId="5" fillId="0" borderId="0" xfId="53" applyNumberFormat="1" applyFont="1" applyAlignment="1">
      <alignment horizontal="right" vertical="center"/>
    </xf>
    <xf numFmtId="0" fontId="5" fillId="0" borderId="0" xfId="59" applyFont="1" applyAlignment="1">
      <alignment vertical="center"/>
    </xf>
    <xf numFmtId="0" fontId="5" fillId="0" borderId="0" xfId="51" applyFont="1" applyBorder="1" applyAlignment="1">
      <alignment horizontal="center" vertical="center"/>
    </xf>
    <xf numFmtId="0" fontId="28" fillId="0" borderId="0" xfId="51" applyFont="1" applyAlignment="1">
      <alignment vertical="center"/>
    </xf>
    <xf numFmtId="0" fontId="5" fillId="0" borderId="0" xfId="53" applyFont="1" applyAlignment="1">
      <alignment horizontal="center" vertical="center"/>
    </xf>
    <xf numFmtId="0" fontId="5" fillId="0" borderId="0" xfId="89" applyFont="1" applyAlignment="1">
      <alignment vertical="center"/>
    </xf>
    <xf numFmtId="0" fontId="4" fillId="0" borderId="0" xfId="89" applyFont="1" applyAlignment="1">
      <alignment vertical="center"/>
    </xf>
    <xf numFmtId="168" fontId="5" fillId="2" borderId="1" xfId="59" applyNumberFormat="1" applyFont="1" applyFill="1" applyBorder="1" applyAlignment="1">
      <alignment vertical="center"/>
    </xf>
    <xf numFmtId="168" fontId="5" fillId="2" borderId="0" xfId="59" applyNumberFormat="1" applyFont="1" applyFill="1" applyBorder="1" applyAlignment="1">
      <alignment vertical="center"/>
    </xf>
    <xf numFmtId="168" fontId="5" fillId="0" borderId="0" xfId="59" applyNumberFormat="1" applyFont="1" applyBorder="1" applyAlignment="1">
      <alignment vertical="center"/>
    </xf>
    <xf numFmtId="0" fontId="5" fillId="0" borderId="0" xfId="53" applyFont="1" applyBorder="1" applyAlignment="1">
      <alignment vertical="center"/>
    </xf>
    <xf numFmtId="0" fontId="5" fillId="0" borderId="0" xfId="53" applyFont="1" applyBorder="1" applyAlignment="1">
      <alignment horizontal="center" vertical="center"/>
    </xf>
    <xf numFmtId="0" fontId="5" fillId="0" borderId="0" xfId="125" applyFont="1" applyAlignment="1">
      <alignment vertical="center"/>
    </xf>
    <xf numFmtId="165" fontId="4" fillId="0" borderId="0" xfId="125" applyNumberFormat="1" applyFont="1" applyAlignment="1">
      <alignment vertical="center"/>
    </xf>
    <xf numFmtId="165" fontId="4" fillId="0" borderId="0" xfId="125" quotePrefix="1" applyNumberFormat="1" applyFont="1" applyAlignment="1">
      <alignment horizontal="left" vertical="center"/>
    </xf>
    <xf numFmtId="165" fontId="4" fillId="0" borderId="0" xfId="125" applyNumberFormat="1" applyFont="1" applyAlignment="1">
      <alignment horizontal="left" vertical="center"/>
    </xf>
    <xf numFmtId="165" fontId="5" fillId="0" borderId="0" xfId="125" applyNumberFormat="1" applyFont="1" applyAlignment="1">
      <alignment vertical="center"/>
    </xf>
    <xf numFmtId="165" fontId="5" fillId="0" borderId="0" xfId="125" applyNumberFormat="1" applyFont="1" applyAlignment="1">
      <alignment horizontal="left" vertical="center"/>
    </xf>
    <xf numFmtId="165" fontId="5" fillId="0" borderId="0" xfId="125" quotePrefix="1" applyNumberFormat="1" applyFont="1" applyAlignment="1">
      <alignment vertical="center"/>
    </xf>
    <xf numFmtId="165" fontId="5" fillId="0" borderId="0" xfId="125" quotePrefix="1" applyNumberFormat="1" applyFont="1" applyAlignment="1">
      <alignment horizontal="left" vertical="center"/>
    </xf>
    <xf numFmtId="0" fontId="4" fillId="0" borderId="0" xfId="125" applyFont="1" applyAlignment="1">
      <alignment vertical="center"/>
    </xf>
    <xf numFmtId="0" fontId="5" fillId="0" borderId="0" xfId="51" quotePrefix="1" applyFont="1" applyAlignment="1">
      <alignment vertical="center"/>
    </xf>
    <xf numFmtId="165" fontId="5" fillId="0" borderId="0" xfId="125" applyNumberFormat="1" applyFont="1" applyBorder="1" applyAlignment="1">
      <alignment horizontal="left" vertical="center"/>
    </xf>
    <xf numFmtId="165" fontId="4" fillId="0" borderId="0" xfId="125" applyNumberFormat="1" applyFont="1" applyBorder="1" applyAlignment="1">
      <alignment vertical="center"/>
    </xf>
    <xf numFmtId="165" fontId="4" fillId="0" borderId="0" xfId="125" applyNumberFormat="1" applyFont="1" applyBorder="1" applyAlignment="1">
      <alignment horizontal="left" vertical="center"/>
    </xf>
    <xf numFmtId="0" fontId="4" fillId="0" borderId="0" xfId="51" quotePrefix="1" applyFont="1" applyAlignment="1">
      <alignment horizontal="left" vertical="center"/>
    </xf>
    <xf numFmtId="0" fontId="4" fillId="0" borderId="0" xfId="122" applyFont="1" applyBorder="1" applyAlignment="1">
      <alignment horizontal="center" vertical="center"/>
    </xf>
    <xf numFmtId="175" fontId="5" fillId="0" borderId="0" xfId="122" applyNumberFormat="1" applyFont="1" applyFill="1" applyAlignment="1">
      <alignment horizontal="right" vertical="center"/>
    </xf>
    <xf numFmtId="175" fontId="5" fillId="0" borderId="0" xfId="122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top"/>
    </xf>
    <xf numFmtId="165" fontId="5" fillId="0" borderId="0" xfId="125" applyNumberFormat="1" applyFont="1" applyFill="1" applyBorder="1" applyAlignment="1">
      <alignment vertical="center"/>
    </xf>
    <xf numFmtId="176" fontId="5" fillId="0" borderId="2" xfId="27" applyNumberFormat="1" applyFont="1" applyFill="1" applyBorder="1" applyAlignment="1">
      <alignment horizontal="right" vertical="center"/>
    </xf>
    <xf numFmtId="176" fontId="5" fillId="2" borderId="2" xfId="27" applyNumberFormat="1" applyFont="1" applyFill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7" fontId="4" fillId="0" borderId="0" xfId="123" applyNumberFormat="1" applyFont="1" applyBorder="1" applyAlignment="1">
      <alignment horizontal="center" vertical="center"/>
    </xf>
    <xf numFmtId="167" fontId="5" fillId="0" borderId="0" xfId="123" applyNumberFormat="1" applyFont="1" applyBorder="1" applyAlignment="1">
      <alignment vertical="center"/>
    </xf>
    <xf numFmtId="0" fontId="5" fillId="0" borderId="0" xfId="51" quotePrefix="1" applyFont="1" applyFill="1" applyAlignment="1">
      <alignment vertical="center"/>
    </xf>
    <xf numFmtId="0" fontId="5" fillId="0" borderId="0" xfId="51" applyFont="1" applyFill="1" applyAlignment="1">
      <alignment horizontal="left" vertical="center" indent="2"/>
    </xf>
    <xf numFmtId="0" fontId="5" fillId="0" borderId="0" xfId="51" applyFont="1" applyFill="1" applyAlignment="1">
      <alignment vertical="center"/>
    </xf>
    <xf numFmtId="0" fontId="5" fillId="0" borderId="1" xfId="51" applyFont="1" applyFill="1" applyBorder="1" applyAlignment="1">
      <alignment vertical="center"/>
    </xf>
    <xf numFmtId="0" fontId="4" fillId="0" borderId="0" xfId="51" applyFont="1" applyFill="1" applyAlignment="1">
      <alignment vertical="center"/>
    </xf>
    <xf numFmtId="166" fontId="4" fillId="0" borderId="0" xfId="51" applyNumberFormat="1" applyFont="1" applyFill="1" applyAlignment="1">
      <alignment vertical="center"/>
    </xf>
    <xf numFmtId="0" fontId="4" fillId="0" borderId="1" xfId="51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51" applyFont="1" applyBorder="1" applyAlignment="1">
      <alignment vertical="top"/>
    </xf>
    <xf numFmtId="166" fontId="5" fillId="0" borderId="0" xfId="0" applyNumberFormat="1" applyFont="1" applyFill="1" applyAlignment="1">
      <alignment horizontal="right" vertical="center"/>
    </xf>
    <xf numFmtId="175" fontId="5" fillId="0" borderId="0" xfId="51" applyNumberFormat="1" applyFont="1" applyAlignment="1">
      <alignment vertical="center"/>
    </xf>
    <xf numFmtId="175" fontId="4" fillId="0" borderId="0" xfId="122" applyNumberFormat="1" applyFont="1" applyBorder="1" applyAlignment="1">
      <alignment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4" fillId="0" borderId="4" xfId="123" applyNumberFormat="1" applyFont="1" applyBorder="1" applyAlignment="1">
      <alignment horizontal="center" vertical="center"/>
    </xf>
    <xf numFmtId="0" fontId="4" fillId="0" borderId="1" xfId="122" applyFont="1" applyBorder="1" applyAlignment="1">
      <alignment horizontal="center" vertical="center"/>
    </xf>
    <xf numFmtId="0" fontId="4" fillId="0" borderId="4" xfId="122" applyFont="1" applyBorder="1" applyAlignment="1">
      <alignment horizontal="center" vertical="center"/>
    </xf>
  </cellXfs>
  <cellStyles count="13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5 2" xfId="129" xr:uid="{F52ABF04-0963-4350-AC58-2A3B2AF072CD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0 4" xfId="124" xr:uid="{91B4FEC1-4BD8-4CBD-B8A0-C6C7ACC34757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23" xfId="126" xr:uid="{759B4E1F-DE10-493E-A29E-8AE3007ADCB8}"/>
    <cellStyle name="Normal 13" xfId="127" xr:uid="{2A8E5547-8C37-400F-A9C3-4A33331B6E76}"/>
    <cellStyle name="Normal 14" xfId="130" xr:uid="{EB8ECBF8-EEF4-4A28-9484-B45E82AEB4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2 2 2" xfId="128" xr:uid="{C40E1416-BBE4-4B91-B8C5-1373B4D5CDB4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5" xfId="123" xr:uid="{3A067C2E-706D-436F-B864-473D463823DB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6 2 2" xfId="125" xr:uid="{38CB24FF-9170-457B-B3D2-51C49AC58E4F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Normal_Berli - Dec 2002 (Thai)-3" xfId="121" xr:uid="{9F9BED97-70E9-439A-B72C-2BBBEF72ACD0}"/>
    <cellStyle name="Normal_TWC45Q3 2" xfId="122" xr:uid="{6A2BB89B-F9A9-44BB-A946-5DCD24DECAC6}"/>
    <cellStyle name="Normal_TWC47Y" xfId="120" xr:uid="{FA092791-0EFB-4ECD-B533-117C518F4C9E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"/>
  <sheetViews>
    <sheetView showZeros="0" zoomScaleNormal="100" zoomScaleSheetLayoutView="85" workbookViewId="0">
      <selection activeCell="D11" sqref="D11"/>
    </sheetView>
  </sheetViews>
  <sheetFormatPr defaultColWidth="9.125" defaultRowHeight="20.100000000000001" customHeight="1"/>
  <cols>
    <col min="1" max="3" width="1.75" style="9" customWidth="1"/>
    <col min="4" max="4" width="33.125" style="9" customWidth="1"/>
    <col min="5" max="5" width="7.75" style="19" customWidth="1"/>
    <col min="6" max="6" width="0.875" style="20" customWidth="1"/>
    <col min="7" max="7" width="14.75" style="4" customWidth="1"/>
    <col min="8" max="8" width="0.875" style="4" customWidth="1"/>
    <col min="9" max="9" width="14.75" style="4" customWidth="1"/>
    <col min="10" max="10" width="0.875" style="4" customWidth="1"/>
    <col min="11" max="11" width="14.75" style="4" customWidth="1"/>
    <col min="12" max="12" width="0.875" style="4" customWidth="1"/>
    <col min="13" max="13" width="14.75" style="4" customWidth="1"/>
    <col min="14" max="16384" width="9.125" style="9"/>
  </cols>
  <sheetData>
    <row r="1" spans="1:14" ht="20.100000000000001" customHeight="1">
      <c r="A1" s="8" t="s">
        <v>145</v>
      </c>
      <c r="B1" s="8"/>
      <c r="C1" s="8"/>
      <c r="D1" s="8"/>
      <c r="E1" s="13"/>
      <c r="F1" s="14"/>
      <c r="G1" s="1"/>
      <c r="H1" s="1"/>
      <c r="I1" s="1"/>
      <c r="J1" s="1"/>
      <c r="K1" s="1"/>
      <c r="L1" s="1"/>
      <c r="M1" s="1"/>
    </row>
    <row r="2" spans="1:14" ht="20.100000000000001" customHeight="1">
      <c r="A2" s="8" t="s">
        <v>26</v>
      </c>
      <c r="B2" s="8"/>
      <c r="C2" s="8"/>
      <c r="D2" s="8"/>
      <c r="E2" s="13"/>
      <c r="F2" s="14"/>
      <c r="G2" s="1"/>
      <c r="H2" s="1"/>
      <c r="I2" s="1"/>
      <c r="J2" s="1"/>
      <c r="K2" s="1"/>
      <c r="L2" s="1"/>
      <c r="M2" s="1"/>
    </row>
    <row r="3" spans="1:14" ht="20.100000000000001" customHeight="1">
      <c r="A3" s="15" t="s">
        <v>52</v>
      </c>
      <c r="B3" s="15"/>
      <c r="C3" s="15"/>
      <c r="D3" s="15"/>
      <c r="E3" s="16"/>
      <c r="F3" s="17"/>
      <c r="G3" s="12"/>
      <c r="H3" s="12"/>
      <c r="I3" s="12"/>
      <c r="J3" s="12"/>
      <c r="K3" s="12"/>
      <c r="L3" s="12"/>
      <c r="M3" s="12"/>
    </row>
    <row r="4" spans="1:14" ht="20.100000000000001" customHeight="1">
      <c r="A4" s="8"/>
      <c r="B4" s="8"/>
      <c r="C4" s="8"/>
      <c r="D4" s="8"/>
      <c r="E4" s="13"/>
      <c r="F4" s="14"/>
      <c r="G4" s="1"/>
      <c r="H4" s="1"/>
      <c r="I4" s="1"/>
      <c r="J4" s="1"/>
      <c r="K4" s="1"/>
      <c r="L4" s="1"/>
      <c r="M4" s="1"/>
    </row>
    <row r="5" spans="1:14" ht="20.100000000000001" customHeight="1">
      <c r="A5" s="8"/>
      <c r="B5" s="8"/>
      <c r="C5" s="8"/>
      <c r="D5" s="8"/>
      <c r="E5" s="13"/>
      <c r="F5" s="18"/>
      <c r="G5" s="234" t="s">
        <v>31</v>
      </c>
      <c r="H5" s="234"/>
      <c r="I5" s="234"/>
      <c r="J5" s="2"/>
      <c r="K5" s="234" t="s">
        <v>35</v>
      </c>
      <c r="L5" s="234"/>
      <c r="M5" s="234"/>
    </row>
    <row r="6" spans="1:14" ht="20.100000000000001" customHeight="1">
      <c r="A6" s="8"/>
      <c r="B6" s="8"/>
      <c r="C6" s="8"/>
      <c r="D6" s="8"/>
      <c r="E6" s="13"/>
      <c r="F6" s="18"/>
      <c r="G6" s="1" t="s">
        <v>158</v>
      </c>
      <c r="H6" s="2"/>
      <c r="I6" s="1" t="s">
        <v>159</v>
      </c>
      <c r="J6" s="2"/>
      <c r="K6" s="1" t="s">
        <v>158</v>
      </c>
      <c r="L6" s="2"/>
      <c r="M6" s="1" t="s">
        <v>159</v>
      </c>
    </row>
    <row r="7" spans="1:14" ht="20.100000000000001" customHeight="1">
      <c r="A7" s="8"/>
      <c r="B7" s="8"/>
      <c r="C7" s="8"/>
      <c r="D7" s="8"/>
      <c r="E7" s="13"/>
      <c r="F7" s="18"/>
      <c r="G7" s="68" t="s">
        <v>53</v>
      </c>
      <c r="H7" s="2"/>
      <c r="I7" s="68" t="s">
        <v>13</v>
      </c>
      <c r="J7" s="2"/>
      <c r="K7" s="68" t="s">
        <v>53</v>
      </c>
      <c r="L7" s="2"/>
      <c r="M7" s="68" t="s">
        <v>13</v>
      </c>
    </row>
    <row r="8" spans="1:14" ht="20.100000000000001" customHeight="1">
      <c r="A8" s="8"/>
      <c r="B8" s="8"/>
      <c r="C8" s="8"/>
      <c r="D8" s="8"/>
      <c r="E8" s="13"/>
      <c r="F8" s="18"/>
      <c r="G8" s="1" t="s">
        <v>54</v>
      </c>
      <c r="H8" s="2"/>
      <c r="I8" s="1" t="s">
        <v>49</v>
      </c>
      <c r="J8" s="2"/>
      <c r="K8" s="1" t="s">
        <v>54</v>
      </c>
      <c r="L8" s="2"/>
      <c r="M8" s="1" t="s">
        <v>49</v>
      </c>
    </row>
    <row r="9" spans="1:14" ht="20.100000000000001" customHeight="1">
      <c r="A9" s="8"/>
      <c r="B9" s="8"/>
      <c r="C9" s="8"/>
      <c r="D9" s="8"/>
      <c r="E9" s="16" t="s">
        <v>4</v>
      </c>
      <c r="F9" s="18"/>
      <c r="G9" s="12" t="s">
        <v>115</v>
      </c>
      <c r="H9" s="2"/>
      <c r="I9" s="12" t="s">
        <v>115</v>
      </c>
      <c r="J9" s="2"/>
      <c r="K9" s="12" t="s">
        <v>115</v>
      </c>
      <c r="L9" s="2"/>
      <c r="M9" s="12" t="s">
        <v>115</v>
      </c>
    </row>
    <row r="10" spans="1:14" s="6" customFormat="1" ht="20.100000000000001" customHeight="1">
      <c r="A10" s="21" t="s">
        <v>1</v>
      </c>
      <c r="B10" s="21"/>
      <c r="C10" s="21"/>
      <c r="D10" s="26"/>
      <c r="G10" s="5"/>
      <c r="H10" s="7"/>
      <c r="I10" s="1"/>
      <c r="J10" s="69"/>
      <c r="K10" s="11"/>
      <c r="L10" s="7"/>
      <c r="M10" s="4"/>
    </row>
    <row r="11" spans="1:14" s="6" customFormat="1" ht="6" customHeight="1">
      <c r="A11" s="21"/>
      <c r="B11" s="21"/>
      <c r="C11" s="21"/>
      <c r="D11" s="26"/>
      <c r="G11" s="5"/>
      <c r="H11" s="7"/>
      <c r="I11" s="1"/>
      <c r="J11" s="69"/>
      <c r="K11" s="11"/>
      <c r="L11" s="7"/>
      <c r="M11" s="4"/>
    </row>
    <row r="12" spans="1:14" s="6" customFormat="1" ht="20.100000000000001" customHeight="1">
      <c r="A12" s="27" t="s">
        <v>14</v>
      </c>
      <c r="B12" s="27"/>
      <c r="C12" s="27"/>
      <c r="G12" s="5"/>
      <c r="H12" s="7"/>
      <c r="I12" s="4"/>
      <c r="J12" s="7"/>
      <c r="K12" s="5"/>
      <c r="L12" s="7"/>
      <c r="M12" s="4"/>
    </row>
    <row r="13" spans="1:14" s="6" customFormat="1" ht="6" customHeight="1">
      <c r="A13" s="28"/>
      <c r="B13" s="28"/>
      <c r="C13" s="28"/>
      <c r="D13" s="29"/>
      <c r="E13" s="30"/>
      <c r="F13" s="29"/>
      <c r="G13" s="71"/>
      <c r="H13" s="32"/>
      <c r="I13" s="31"/>
      <c r="J13" s="32"/>
      <c r="K13" s="71"/>
      <c r="L13" s="33"/>
      <c r="M13" s="31"/>
      <c r="N13" s="29"/>
    </row>
    <row r="14" spans="1:14" s="6" customFormat="1" ht="20.100000000000001" customHeight="1">
      <c r="A14" s="34" t="s">
        <v>17</v>
      </c>
      <c r="B14" s="34"/>
      <c r="C14" s="34"/>
      <c r="D14" s="29"/>
      <c r="E14" s="35"/>
      <c r="G14" s="72">
        <v>647011827</v>
      </c>
      <c r="H14" s="37"/>
      <c r="I14" s="36">
        <v>1029477632</v>
      </c>
      <c r="J14" s="37"/>
      <c r="K14" s="72">
        <v>3493496</v>
      </c>
      <c r="L14" s="37"/>
      <c r="M14" s="36">
        <v>45589581</v>
      </c>
      <c r="N14" s="29"/>
    </row>
    <row r="15" spans="1:14" s="6" customFormat="1" ht="20.100000000000001" customHeight="1">
      <c r="A15" s="34" t="s">
        <v>117</v>
      </c>
      <c r="B15" s="34"/>
      <c r="C15" s="34"/>
      <c r="D15" s="29"/>
      <c r="E15" s="35">
        <v>8</v>
      </c>
      <c r="G15" s="72">
        <v>14714542609</v>
      </c>
      <c r="H15" s="37"/>
      <c r="I15" s="36">
        <v>15570816707</v>
      </c>
      <c r="J15" s="37"/>
      <c r="K15" s="72">
        <v>57900127</v>
      </c>
      <c r="L15" s="37"/>
      <c r="M15" s="36">
        <v>44979678</v>
      </c>
      <c r="N15" s="29"/>
    </row>
    <row r="16" spans="1:14" s="6" customFormat="1" ht="20.100000000000001" customHeight="1">
      <c r="A16" s="34" t="s">
        <v>56</v>
      </c>
      <c r="B16" s="34"/>
      <c r="C16" s="34"/>
      <c r="D16" s="29"/>
      <c r="E16" s="35">
        <v>9</v>
      </c>
      <c r="G16" s="72">
        <v>4705021</v>
      </c>
      <c r="H16" s="37"/>
      <c r="I16" s="36">
        <v>3950948</v>
      </c>
      <c r="J16" s="37"/>
      <c r="K16" s="72">
        <v>0</v>
      </c>
      <c r="L16" s="38"/>
      <c r="M16" s="36">
        <v>0</v>
      </c>
      <c r="N16" s="39"/>
    </row>
    <row r="17" spans="1:14" s="6" customFormat="1" ht="20.100000000000001" customHeight="1">
      <c r="A17" s="34" t="s">
        <v>57</v>
      </c>
      <c r="B17" s="34"/>
      <c r="C17" s="34"/>
      <c r="D17" s="29"/>
      <c r="E17" s="35">
        <v>25</v>
      </c>
      <c r="G17" s="72">
        <v>415985422</v>
      </c>
      <c r="H17" s="37"/>
      <c r="I17" s="36">
        <v>357819925</v>
      </c>
      <c r="J17" s="37"/>
      <c r="K17" s="72">
        <v>206000000</v>
      </c>
      <c r="L17" s="40"/>
      <c r="M17" s="36">
        <v>398000000</v>
      </c>
      <c r="N17" s="29"/>
    </row>
    <row r="18" spans="1:14" s="6" customFormat="1" ht="20.100000000000001" customHeight="1">
      <c r="A18" s="34" t="s">
        <v>58</v>
      </c>
      <c r="B18" s="34"/>
      <c r="C18" s="34"/>
      <c r="D18" s="30"/>
      <c r="E18" s="35">
        <v>10</v>
      </c>
      <c r="G18" s="72">
        <v>12998754674</v>
      </c>
      <c r="H18" s="37"/>
      <c r="I18" s="36">
        <v>10486814191</v>
      </c>
      <c r="J18" s="37"/>
      <c r="K18" s="72">
        <v>0</v>
      </c>
      <c r="L18" s="37"/>
      <c r="M18" s="36">
        <v>0</v>
      </c>
      <c r="N18" s="29"/>
    </row>
    <row r="19" spans="1:14" s="6" customFormat="1" ht="20.100000000000001" customHeight="1">
      <c r="A19" s="34" t="s">
        <v>224</v>
      </c>
      <c r="B19" s="34"/>
      <c r="C19" s="34"/>
      <c r="D19" s="30"/>
      <c r="E19" s="35"/>
      <c r="G19" s="72">
        <v>2159135</v>
      </c>
      <c r="H19" s="37"/>
      <c r="I19" s="36">
        <v>2159135</v>
      </c>
      <c r="J19" s="37"/>
      <c r="K19" s="72">
        <v>2159135</v>
      </c>
      <c r="L19" s="37"/>
      <c r="M19" s="36">
        <v>2159135</v>
      </c>
      <c r="N19" s="29"/>
    </row>
    <row r="20" spans="1:14" s="6" customFormat="1" ht="20.100000000000001" customHeight="1">
      <c r="A20" s="34" t="s">
        <v>119</v>
      </c>
      <c r="B20" s="34"/>
      <c r="C20" s="34"/>
      <c r="D20" s="30"/>
      <c r="E20" s="35"/>
      <c r="G20" s="72"/>
      <c r="H20" s="37"/>
      <c r="I20" s="36"/>
      <c r="J20" s="37"/>
      <c r="K20" s="72">
        <v>0</v>
      </c>
      <c r="L20" s="37"/>
      <c r="M20" s="36"/>
      <c r="N20" s="29"/>
    </row>
    <row r="21" spans="1:14" s="6" customFormat="1" ht="20.100000000000001" customHeight="1">
      <c r="B21" s="34" t="s">
        <v>118</v>
      </c>
      <c r="C21" s="34"/>
      <c r="D21" s="41"/>
      <c r="E21" s="35"/>
      <c r="G21" s="72">
        <v>0</v>
      </c>
      <c r="H21" s="37"/>
      <c r="I21" s="36">
        <v>161296500</v>
      </c>
      <c r="J21" s="37"/>
      <c r="K21" s="72">
        <v>0</v>
      </c>
      <c r="L21" s="37"/>
      <c r="M21" s="36">
        <v>0</v>
      </c>
      <c r="N21" s="29"/>
    </row>
    <row r="22" spans="1:14" s="6" customFormat="1" ht="20.100000000000001" customHeight="1">
      <c r="A22" s="34" t="s">
        <v>59</v>
      </c>
      <c r="B22" s="34"/>
      <c r="C22" s="34"/>
      <c r="D22" s="30"/>
      <c r="E22" s="219">
        <v>11</v>
      </c>
      <c r="G22" s="72">
        <v>112900912</v>
      </c>
      <c r="H22" s="37"/>
      <c r="I22" s="36">
        <v>94992032</v>
      </c>
      <c r="J22" s="37"/>
      <c r="K22" s="72">
        <v>0</v>
      </c>
      <c r="L22" s="38"/>
      <c r="M22" s="36">
        <v>0</v>
      </c>
      <c r="N22" s="42"/>
    </row>
    <row r="23" spans="1:14" s="6" customFormat="1" ht="20.100000000000001" customHeight="1">
      <c r="A23" s="34" t="s">
        <v>15</v>
      </c>
      <c r="B23" s="34"/>
      <c r="C23" s="34"/>
      <c r="D23" s="28"/>
      <c r="E23" s="35"/>
      <c r="G23" s="73">
        <v>967871637</v>
      </c>
      <c r="H23" s="32"/>
      <c r="I23" s="43">
        <v>254310090</v>
      </c>
      <c r="J23" s="32"/>
      <c r="K23" s="73">
        <v>5790380</v>
      </c>
      <c r="L23" s="32"/>
      <c r="M23" s="43">
        <v>4751015</v>
      </c>
      <c r="N23" s="44"/>
    </row>
    <row r="24" spans="1:14" s="6" customFormat="1" ht="6" customHeight="1">
      <c r="A24" s="34"/>
      <c r="B24" s="34"/>
      <c r="C24" s="34"/>
      <c r="D24" s="28"/>
      <c r="E24" s="35"/>
      <c r="G24" s="71"/>
      <c r="H24" s="32"/>
      <c r="I24" s="31"/>
      <c r="J24" s="32"/>
      <c r="K24" s="71"/>
      <c r="L24" s="32"/>
      <c r="M24" s="31"/>
      <c r="N24" s="44"/>
    </row>
    <row r="25" spans="1:14" s="6" customFormat="1" ht="20.100000000000001" customHeight="1">
      <c r="A25" s="21" t="s">
        <v>18</v>
      </c>
      <c r="B25" s="21"/>
      <c r="C25" s="21"/>
      <c r="D25" s="29"/>
      <c r="E25" s="45"/>
      <c r="G25" s="73">
        <f>SUM(G14:G23)</f>
        <v>29863931237</v>
      </c>
      <c r="H25" s="37"/>
      <c r="I25" s="43">
        <f>SUM(I14:I23)</f>
        <v>27961637160</v>
      </c>
      <c r="J25" s="37"/>
      <c r="K25" s="73">
        <f>SUM(K14:K23)</f>
        <v>275343138</v>
      </c>
      <c r="L25" s="32"/>
      <c r="M25" s="43">
        <f>SUM(M14:M23)</f>
        <v>495479409</v>
      </c>
      <c r="N25" s="29"/>
    </row>
    <row r="26" spans="1:14" s="6" customFormat="1" ht="20.100000000000001" customHeight="1">
      <c r="A26" s="46"/>
      <c r="B26" s="46"/>
      <c r="C26" s="46"/>
      <c r="D26" s="29"/>
      <c r="G26" s="72"/>
      <c r="H26" s="47"/>
      <c r="I26" s="36"/>
      <c r="J26" s="47"/>
      <c r="K26" s="72"/>
      <c r="L26" s="48"/>
      <c r="M26" s="36"/>
      <c r="N26" s="29"/>
    </row>
    <row r="27" spans="1:14" s="6" customFormat="1" ht="20.100000000000001" customHeight="1">
      <c r="A27" s="27" t="s">
        <v>2</v>
      </c>
      <c r="B27" s="27"/>
      <c r="C27" s="27"/>
      <c r="D27" s="30"/>
      <c r="G27" s="72"/>
      <c r="H27" s="47"/>
      <c r="I27" s="36"/>
      <c r="J27" s="47"/>
      <c r="K27" s="72"/>
      <c r="L27" s="47"/>
      <c r="M27" s="36"/>
      <c r="N27" s="29"/>
    </row>
    <row r="28" spans="1:14" s="6" customFormat="1" ht="6" customHeight="1">
      <c r="A28" s="27"/>
      <c r="B28" s="27"/>
      <c r="C28" s="27"/>
      <c r="D28" s="30"/>
      <c r="G28" s="72"/>
      <c r="H28" s="47"/>
      <c r="I28" s="36"/>
      <c r="J28" s="47"/>
      <c r="K28" s="72"/>
      <c r="L28" s="47"/>
      <c r="M28" s="36"/>
      <c r="N28" s="29"/>
    </row>
    <row r="29" spans="1:14" s="6" customFormat="1" ht="20.100000000000001" customHeight="1">
      <c r="A29" s="34" t="s">
        <v>60</v>
      </c>
      <c r="B29" s="34"/>
      <c r="C29" s="34"/>
      <c r="D29" s="49"/>
      <c r="E29" s="35"/>
      <c r="G29" s="72">
        <v>222510948</v>
      </c>
      <c r="H29" s="47"/>
      <c r="I29" s="36">
        <v>62094222</v>
      </c>
      <c r="J29" s="47"/>
      <c r="K29" s="72">
        <v>0</v>
      </c>
      <c r="L29" s="37"/>
      <c r="M29" s="36">
        <v>0</v>
      </c>
      <c r="N29" s="29"/>
    </row>
    <row r="30" spans="1:14" s="6" customFormat="1" ht="20.100000000000001" customHeight="1">
      <c r="A30" s="34" t="s">
        <v>61</v>
      </c>
      <c r="B30" s="34"/>
      <c r="C30" s="34"/>
      <c r="D30" s="49"/>
      <c r="E30" s="50">
        <v>12</v>
      </c>
      <c r="G30" s="72">
        <v>61659628</v>
      </c>
      <c r="H30" s="37"/>
      <c r="I30" s="36">
        <v>61749457</v>
      </c>
      <c r="J30" s="37"/>
      <c r="K30" s="72">
        <v>0</v>
      </c>
      <c r="L30" s="37"/>
      <c r="M30" s="36">
        <v>0</v>
      </c>
      <c r="N30" s="29"/>
    </row>
    <row r="31" spans="1:14" s="6" customFormat="1" ht="20.100000000000001" customHeight="1">
      <c r="A31" s="34" t="s">
        <v>62</v>
      </c>
      <c r="B31" s="34"/>
      <c r="C31" s="34"/>
      <c r="D31" s="30"/>
      <c r="E31" s="50"/>
      <c r="G31" s="72">
        <v>0</v>
      </c>
      <c r="H31" s="37"/>
      <c r="I31" s="36">
        <v>0</v>
      </c>
      <c r="J31" s="37"/>
      <c r="K31" s="72">
        <v>14729353313</v>
      </c>
      <c r="L31" s="40"/>
      <c r="M31" s="36">
        <v>14729353313</v>
      </c>
      <c r="N31" s="29"/>
    </row>
    <row r="32" spans="1:14" s="6" customFormat="1" ht="20.100000000000001" customHeight="1">
      <c r="A32" s="51" t="s">
        <v>63</v>
      </c>
      <c r="B32" s="51"/>
      <c r="C32" s="51"/>
      <c r="D32" s="30"/>
      <c r="E32" s="35">
        <v>25</v>
      </c>
      <c r="G32" s="72">
        <v>29369191</v>
      </c>
      <c r="H32" s="52"/>
      <c r="I32" s="36">
        <v>35369191</v>
      </c>
      <c r="J32" s="52"/>
      <c r="K32" s="72">
        <v>0</v>
      </c>
      <c r="L32" s="38"/>
      <c r="M32" s="36">
        <v>0</v>
      </c>
      <c r="N32" s="29"/>
    </row>
    <row r="33" spans="1:14" s="6" customFormat="1" ht="20.100000000000001" customHeight="1">
      <c r="A33" s="51" t="s">
        <v>64</v>
      </c>
      <c r="B33" s="51"/>
      <c r="C33" s="51"/>
      <c r="D33" s="30"/>
      <c r="E33" s="35">
        <v>13</v>
      </c>
      <c r="G33" s="72">
        <v>225250242</v>
      </c>
      <c r="H33" s="37"/>
      <c r="I33" s="36">
        <v>232176058</v>
      </c>
      <c r="J33" s="37"/>
      <c r="K33" s="72">
        <v>0</v>
      </c>
      <c r="L33" s="40"/>
      <c r="M33" s="36">
        <v>0</v>
      </c>
      <c r="N33" s="29"/>
    </row>
    <row r="34" spans="1:14" s="6" customFormat="1" ht="20.100000000000001" customHeight="1">
      <c r="A34" s="34" t="s">
        <v>65</v>
      </c>
      <c r="B34" s="34"/>
      <c r="C34" s="34"/>
      <c r="D34" s="30"/>
      <c r="E34" s="35">
        <v>14</v>
      </c>
      <c r="G34" s="72">
        <v>4398444930</v>
      </c>
      <c r="H34" s="37"/>
      <c r="I34" s="36">
        <v>4413317372</v>
      </c>
      <c r="J34" s="37"/>
      <c r="K34" s="72">
        <v>2868000</v>
      </c>
      <c r="L34" s="37"/>
      <c r="M34" s="36">
        <v>1434000</v>
      </c>
      <c r="N34" s="29"/>
    </row>
    <row r="35" spans="1:14" s="6" customFormat="1" ht="20.100000000000001" customHeight="1">
      <c r="A35" s="34" t="s">
        <v>45</v>
      </c>
      <c r="B35" s="34"/>
      <c r="C35" s="34"/>
      <c r="D35" s="30"/>
      <c r="E35" s="35">
        <v>15</v>
      </c>
      <c r="G35" s="72">
        <v>727555996</v>
      </c>
      <c r="H35" s="37"/>
      <c r="I35" s="36">
        <v>737624513</v>
      </c>
      <c r="J35" s="37"/>
      <c r="K35" s="72">
        <v>0</v>
      </c>
      <c r="L35" s="37"/>
      <c r="M35" s="36">
        <v>0</v>
      </c>
      <c r="N35" s="29"/>
    </row>
    <row r="36" spans="1:14" s="6" customFormat="1" ht="20.100000000000001" customHeight="1">
      <c r="A36" s="34" t="s">
        <v>225</v>
      </c>
      <c r="B36" s="34"/>
      <c r="C36" s="34"/>
      <c r="D36" s="30"/>
      <c r="E36" s="35"/>
      <c r="G36" s="72">
        <v>645193</v>
      </c>
      <c r="H36" s="37"/>
      <c r="I36" s="36">
        <v>664756</v>
      </c>
      <c r="J36" s="37"/>
      <c r="K36" s="72">
        <v>0</v>
      </c>
      <c r="L36" s="37"/>
      <c r="M36" s="36">
        <v>0</v>
      </c>
      <c r="N36" s="29"/>
    </row>
    <row r="37" spans="1:14" s="6" customFormat="1" ht="20.100000000000001" customHeight="1">
      <c r="A37" s="34" t="s">
        <v>66</v>
      </c>
      <c r="B37" s="34"/>
      <c r="C37" s="34"/>
      <c r="D37" s="30"/>
      <c r="E37" s="35"/>
      <c r="G37" s="72">
        <v>5423877445</v>
      </c>
      <c r="H37" s="37"/>
      <c r="I37" s="36">
        <v>5423877445</v>
      </c>
      <c r="J37" s="37"/>
      <c r="K37" s="72">
        <v>0</v>
      </c>
      <c r="L37" s="37"/>
      <c r="M37" s="36">
        <v>0</v>
      </c>
      <c r="N37" s="39"/>
    </row>
    <row r="38" spans="1:14" s="6" customFormat="1" ht="20.100000000000001" customHeight="1">
      <c r="A38" s="34" t="s">
        <v>174</v>
      </c>
      <c r="B38" s="34"/>
      <c r="C38" s="34"/>
      <c r="D38" s="30"/>
      <c r="E38" s="35"/>
      <c r="G38" s="72">
        <v>10193005</v>
      </c>
      <c r="H38" s="37"/>
      <c r="I38" s="36">
        <v>35849199</v>
      </c>
      <c r="J38" s="37"/>
      <c r="K38" s="72">
        <v>7158252</v>
      </c>
      <c r="L38" s="37"/>
      <c r="M38" s="36">
        <v>32486765</v>
      </c>
      <c r="N38" s="29"/>
    </row>
    <row r="39" spans="1:14" s="6" customFormat="1" ht="20.100000000000001" customHeight="1">
      <c r="A39" s="34" t="s">
        <v>173</v>
      </c>
      <c r="B39" s="34"/>
      <c r="C39" s="34"/>
      <c r="D39" s="29"/>
      <c r="E39" s="35">
        <v>14</v>
      </c>
      <c r="G39" s="72">
        <v>1376402</v>
      </c>
      <c r="H39" s="37"/>
      <c r="I39" s="36">
        <v>1328283</v>
      </c>
      <c r="J39" s="37"/>
      <c r="K39" s="72">
        <v>0</v>
      </c>
      <c r="L39" s="37"/>
      <c r="M39" s="36">
        <v>0</v>
      </c>
      <c r="N39" s="29"/>
    </row>
    <row r="40" spans="1:14" s="6" customFormat="1" ht="20.100000000000001" customHeight="1">
      <c r="A40" s="51" t="s">
        <v>67</v>
      </c>
      <c r="B40" s="51"/>
      <c r="C40" s="51"/>
      <c r="D40" s="30"/>
      <c r="G40" s="72">
        <v>34361809</v>
      </c>
      <c r="H40" s="37"/>
      <c r="I40" s="36">
        <v>20824857</v>
      </c>
      <c r="J40" s="37"/>
      <c r="K40" s="72">
        <v>0</v>
      </c>
      <c r="L40" s="37"/>
      <c r="M40" s="36">
        <v>0</v>
      </c>
      <c r="N40" s="29"/>
    </row>
    <row r="41" spans="1:14" s="6" customFormat="1" ht="20.100000000000001" customHeight="1">
      <c r="A41" s="34" t="s">
        <v>68</v>
      </c>
      <c r="B41" s="34"/>
      <c r="C41" s="34"/>
      <c r="D41" s="53"/>
      <c r="E41" s="35">
        <v>11</v>
      </c>
      <c r="G41" s="72">
        <v>141697036</v>
      </c>
      <c r="H41" s="37"/>
      <c r="I41" s="36">
        <v>126391954</v>
      </c>
      <c r="J41" s="37"/>
      <c r="K41" s="72">
        <v>0</v>
      </c>
      <c r="L41" s="37"/>
      <c r="M41" s="36">
        <v>0</v>
      </c>
      <c r="N41" s="29"/>
    </row>
    <row r="42" spans="1:14" s="6" customFormat="1" ht="20.100000000000001" customHeight="1">
      <c r="A42" s="51" t="s">
        <v>69</v>
      </c>
      <c r="B42" s="51"/>
      <c r="C42" s="51"/>
      <c r="D42" s="28"/>
      <c r="E42" s="54"/>
      <c r="G42" s="73">
        <v>30838304</v>
      </c>
      <c r="H42" s="32"/>
      <c r="I42" s="43">
        <v>29202705</v>
      </c>
      <c r="J42" s="32"/>
      <c r="K42" s="73">
        <v>10924420</v>
      </c>
      <c r="L42" s="32"/>
      <c r="M42" s="43">
        <v>9031311</v>
      </c>
      <c r="N42" s="29"/>
    </row>
    <row r="43" spans="1:14" s="6" customFormat="1" ht="6" customHeight="1">
      <c r="A43" s="51"/>
      <c r="B43" s="51"/>
      <c r="C43" s="51"/>
      <c r="D43" s="28"/>
      <c r="E43" s="54"/>
      <c r="G43" s="71"/>
      <c r="H43" s="32"/>
      <c r="I43" s="31"/>
      <c r="J43" s="32"/>
      <c r="K43" s="71"/>
      <c r="L43" s="32"/>
      <c r="M43" s="31"/>
      <c r="N43" s="29"/>
    </row>
    <row r="44" spans="1:14" s="6" customFormat="1" ht="20.100000000000001" customHeight="1">
      <c r="A44" s="21" t="s">
        <v>19</v>
      </c>
      <c r="B44" s="21"/>
      <c r="C44" s="21"/>
      <c r="D44" s="46"/>
      <c r="E44" s="45"/>
      <c r="G44" s="73">
        <f>SUM(G29:G42)</f>
        <v>11307780129</v>
      </c>
      <c r="H44" s="32"/>
      <c r="I44" s="43">
        <f>SUM(I29:I42)</f>
        <v>11180470012</v>
      </c>
      <c r="J44" s="32"/>
      <c r="K44" s="73">
        <f>SUM(K29:K42)</f>
        <v>14750303985</v>
      </c>
      <c r="L44" s="32"/>
      <c r="M44" s="43">
        <f>SUM(M29:M42)</f>
        <v>14772305389</v>
      </c>
      <c r="N44" s="29"/>
    </row>
    <row r="45" spans="1:14" s="6" customFormat="1" ht="6" customHeight="1">
      <c r="A45" s="21"/>
      <c r="B45" s="21"/>
      <c r="C45" s="21"/>
      <c r="D45" s="46"/>
      <c r="E45" s="45"/>
      <c r="G45" s="71"/>
      <c r="H45" s="32"/>
      <c r="I45" s="31"/>
      <c r="J45" s="32"/>
      <c r="K45" s="71"/>
      <c r="L45" s="32"/>
      <c r="M45" s="31"/>
      <c r="N45" s="29"/>
    </row>
    <row r="46" spans="1:14" ht="20.100000000000001" customHeight="1" thickBot="1">
      <c r="A46" s="27" t="s">
        <v>3</v>
      </c>
      <c r="B46" s="27"/>
      <c r="C46" s="27"/>
      <c r="D46" s="23"/>
      <c r="E46" s="27"/>
      <c r="F46" s="9"/>
      <c r="G46" s="74">
        <f>G25+G44</f>
        <v>41171711366</v>
      </c>
      <c r="H46" s="37"/>
      <c r="I46" s="55">
        <f>I25+I44</f>
        <v>39142107172</v>
      </c>
      <c r="J46" s="37"/>
      <c r="K46" s="74">
        <f>K25+K44</f>
        <v>15025647123</v>
      </c>
      <c r="L46" s="32"/>
      <c r="M46" s="55">
        <f>M25+M44</f>
        <v>15267784798</v>
      </c>
      <c r="N46" s="24"/>
    </row>
    <row r="47" spans="1:14" ht="20.399999999999999" thickTop="1">
      <c r="A47" s="27"/>
      <c r="B47" s="27"/>
      <c r="C47" s="27"/>
      <c r="D47" s="23"/>
      <c r="E47" s="27"/>
      <c r="F47" s="9"/>
      <c r="G47" s="31"/>
      <c r="H47" s="37"/>
      <c r="I47" s="31"/>
      <c r="J47" s="37"/>
      <c r="K47" s="31"/>
      <c r="L47" s="32"/>
      <c r="M47" s="31"/>
      <c r="N47" s="24"/>
    </row>
    <row r="48" spans="1:14" ht="17.25" customHeight="1">
      <c r="A48" s="27"/>
      <c r="B48" s="27"/>
      <c r="C48" s="27"/>
      <c r="D48" s="23"/>
      <c r="E48" s="27"/>
      <c r="F48" s="9"/>
      <c r="G48" s="31"/>
      <c r="H48" s="37"/>
      <c r="I48" s="31"/>
      <c r="J48" s="37"/>
      <c r="K48" s="31"/>
      <c r="L48" s="32"/>
      <c r="M48" s="31"/>
      <c r="N48" s="24"/>
    </row>
    <row r="49" spans="1:13" ht="21.9" customHeight="1">
      <c r="A49" s="25" t="s">
        <v>116</v>
      </c>
      <c r="B49" s="25"/>
      <c r="C49" s="25"/>
      <c r="D49" s="25"/>
      <c r="E49" s="22"/>
      <c r="F49" s="22"/>
      <c r="G49" s="70"/>
      <c r="H49" s="70"/>
      <c r="I49" s="70"/>
      <c r="J49" s="70"/>
      <c r="K49" s="70"/>
      <c r="L49" s="70"/>
      <c r="M49" s="70"/>
    </row>
    <row r="50" spans="1:13" ht="20.100000000000001" customHeight="1">
      <c r="A50" s="8" t="str">
        <f>A1</f>
        <v>บริษัท สตาร์ค คอร์เปอเรชั่น จำกัด (มหาชน)</v>
      </c>
      <c r="B50" s="8"/>
      <c r="C50" s="8"/>
      <c r="D50" s="8"/>
      <c r="E50" s="13"/>
      <c r="F50" s="14"/>
      <c r="G50" s="1"/>
      <c r="H50" s="1"/>
      <c r="I50" s="1"/>
      <c r="J50" s="1"/>
      <c r="K50" s="1"/>
      <c r="L50" s="1"/>
      <c r="M50" s="1"/>
    </row>
    <row r="51" spans="1:13" ht="20.100000000000001" customHeight="1">
      <c r="A51" s="8" t="s">
        <v>44</v>
      </c>
      <c r="B51" s="8"/>
      <c r="C51" s="8"/>
      <c r="D51" s="8"/>
      <c r="E51" s="13"/>
      <c r="F51" s="14"/>
      <c r="G51" s="1"/>
      <c r="H51" s="1"/>
      <c r="I51" s="1"/>
      <c r="J51" s="1"/>
      <c r="K51" s="1"/>
      <c r="L51" s="1"/>
      <c r="M51" s="1"/>
    </row>
    <row r="52" spans="1:13" ht="20.100000000000001" customHeight="1">
      <c r="A52" s="15" t="s">
        <v>52</v>
      </c>
      <c r="B52" s="15"/>
      <c r="C52" s="15"/>
      <c r="D52" s="15"/>
      <c r="E52" s="16"/>
      <c r="F52" s="17"/>
      <c r="G52" s="12"/>
      <c r="H52" s="12"/>
      <c r="I52" s="12"/>
      <c r="J52" s="12"/>
      <c r="K52" s="12"/>
      <c r="L52" s="12"/>
      <c r="M52" s="12"/>
    </row>
    <row r="53" spans="1:13" ht="20.100000000000001" customHeight="1">
      <c r="A53" s="8"/>
      <c r="B53" s="8"/>
      <c r="C53" s="8"/>
      <c r="D53" s="8"/>
      <c r="E53" s="13"/>
      <c r="F53" s="14"/>
      <c r="G53" s="1"/>
      <c r="H53" s="1"/>
      <c r="I53" s="1"/>
      <c r="J53" s="1"/>
      <c r="K53" s="1"/>
      <c r="L53" s="1"/>
      <c r="M53" s="1"/>
    </row>
    <row r="54" spans="1:13" ht="20.100000000000001" customHeight="1">
      <c r="A54" s="8"/>
      <c r="B54" s="8"/>
      <c r="C54" s="8"/>
      <c r="D54" s="8"/>
      <c r="E54" s="13"/>
      <c r="F54" s="18"/>
      <c r="G54" s="234" t="s">
        <v>31</v>
      </c>
      <c r="H54" s="234"/>
      <c r="I54" s="234"/>
      <c r="J54" s="2"/>
      <c r="K54" s="234" t="s">
        <v>35</v>
      </c>
      <c r="L54" s="234"/>
      <c r="M54" s="234"/>
    </row>
    <row r="55" spans="1:13" ht="20.100000000000001" customHeight="1">
      <c r="A55" s="8"/>
      <c r="B55" s="8"/>
      <c r="C55" s="8"/>
      <c r="D55" s="8"/>
      <c r="E55" s="13"/>
      <c r="F55" s="18"/>
      <c r="G55" s="1" t="s">
        <v>158</v>
      </c>
      <c r="H55" s="2"/>
      <c r="I55" s="1" t="s">
        <v>159</v>
      </c>
      <c r="J55" s="2"/>
      <c r="K55" s="1" t="s">
        <v>158</v>
      </c>
      <c r="L55" s="2"/>
      <c r="M55" s="1" t="s">
        <v>159</v>
      </c>
    </row>
    <row r="56" spans="1:13" ht="20.100000000000001" customHeight="1">
      <c r="A56" s="8"/>
      <c r="B56" s="8"/>
      <c r="C56" s="8"/>
      <c r="D56" s="8"/>
      <c r="E56" s="13"/>
      <c r="F56" s="18"/>
      <c r="G56" s="68" t="s">
        <v>53</v>
      </c>
      <c r="H56" s="2"/>
      <c r="I56" s="68" t="s">
        <v>13</v>
      </c>
      <c r="J56" s="2"/>
      <c r="K56" s="68" t="s">
        <v>53</v>
      </c>
      <c r="L56" s="2"/>
      <c r="M56" s="68" t="s">
        <v>13</v>
      </c>
    </row>
    <row r="57" spans="1:13" ht="20.100000000000001" customHeight="1">
      <c r="A57" s="8"/>
      <c r="B57" s="8"/>
      <c r="C57" s="8"/>
      <c r="D57" s="8"/>
      <c r="E57" s="13"/>
      <c r="F57" s="18"/>
      <c r="G57" s="1" t="s">
        <v>54</v>
      </c>
      <c r="H57" s="2"/>
      <c r="I57" s="1" t="s">
        <v>49</v>
      </c>
      <c r="J57" s="2"/>
      <c r="K57" s="1" t="s">
        <v>54</v>
      </c>
      <c r="L57" s="2"/>
      <c r="M57" s="1" t="s">
        <v>49</v>
      </c>
    </row>
    <row r="58" spans="1:13" ht="20.100000000000001" customHeight="1">
      <c r="A58" s="8"/>
      <c r="B58" s="8"/>
      <c r="C58" s="8"/>
      <c r="D58" s="8"/>
      <c r="E58" s="16" t="s">
        <v>4</v>
      </c>
      <c r="F58" s="18"/>
      <c r="G58" s="12" t="s">
        <v>115</v>
      </c>
      <c r="H58" s="2"/>
      <c r="I58" s="12" t="s">
        <v>115</v>
      </c>
      <c r="J58" s="2"/>
      <c r="K58" s="12" t="s">
        <v>115</v>
      </c>
      <c r="L58" s="2"/>
      <c r="M58" s="12" t="s">
        <v>115</v>
      </c>
    </row>
    <row r="59" spans="1:13" ht="6" customHeight="1">
      <c r="A59" s="8"/>
      <c r="B59" s="8"/>
      <c r="C59" s="8"/>
      <c r="D59" s="8"/>
      <c r="E59" s="13"/>
      <c r="F59" s="18"/>
      <c r="G59" s="11"/>
      <c r="H59" s="2"/>
      <c r="I59" s="1"/>
      <c r="J59" s="2"/>
      <c r="K59" s="11"/>
      <c r="L59" s="2"/>
      <c r="M59" s="1"/>
    </row>
    <row r="60" spans="1:13" ht="20.100000000000001" customHeight="1">
      <c r="A60" s="8" t="s">
        <v>37</v>
      </c>
      <c r="B60" s="8"/>
      <c r="C60" s="8"/>
      <c r="D60" s="8"/>
      <c r="E60" s="13"/>
      <c r="F60" s="14"/>
      <c r="G60" s="11"/>
      <c r="H60" s="1"/>
      <c r="I60" s="1"/>
      <c r="J60" s="1"/>
      <c r="K60" s="11"/>
      <c r="L60" s="1"/>
      <c r="M60" s="1"/>
    </row>
    <row r="61" spans="1:13" ht="6" customHeight="1">
      <c r="D61" s="8"/>
      <c r="G61" s="5"/>
      <c r="K61" s="5"/>
    </row>
    <row r="62" spans="1:13" ht="20.100000000000001" customHeight="1">
      <c r="A62" s="8" t="s">
        <v>5</v>
      </c>
      <c r="B62" s="8"/>
      <c r="C62" s="8"/>
      <c r="D62" s="8"/>
      <c r="G62" s="5"/>
      <c r="K62" s="5"/>
    </row>
    <row r="63" spans="1:13" ht="6" customHeight="1">
      <c r="A63" s="8"/>
      <c r="B63" s="8"/>
      <c r="C63" s="8"/>
      <c r="D63" s="8"/>
      <c r="G63" s="5"/>
      <c r="K63" s="5"/>
    </row>
    <row r="64" spans="1:13" ht="20.100000000000001" customHeight="1">
      <c r="A64" s="34" t="s">
        <v>70</v>
      </c>
      <c r="B64" s="34"/>
      <c r="C64" s="34"/>
      <c r="D64" s="8"/>
      <c r="G64" s="5"/>
      <c r="K64" s="5"/>
    </row>
    <row r="65" spans="1:13" ht="20.100000000000001" customHeight="1">
      <c r="B65" s="34" t="s">
        <v>71</v>
      </c>
      <c r="E65" s="35">
        <v>16</v>
      </c>
      <c r="F65" s="9"/>
      <c r="G65" s="72">
        <v>5199378144</v>
      </c>
      <c r="H65" s="56"/>
      <c r="I65" s="36">
        <v>3443799837</v>
      </c>
      <c r="J65" s="56"/>
      <c r="K65" s="72">
        <v>0</v>
      </c>
      <c r="M65" s="36">
        <v>0</v>
      </c>
    </row>
    <row r="66" spans="1:13" ht="20.100000000000001" customHeight="1">
      <c r="A66" s="183" t="s">
        <v>130</v>
      </c>
      <c r="B66" s="34"/>
      <c r="C66" s="34"/>
      <c r="D66" s="8"/>
      <c r="E66" s="35"/>
      <c r="F66" s="9"/>
      <c r="G66" s="72">
        <v>18094904447</v>
      </c>
      <c r="H66" s="56"/>
      <c r="I66" s="36">
        <v>17092542801</v>
      </c>
      <c r="J66" s="56"/>
      <c r="K66" s="72">
        <v>159515432</v>
      </c>
      <c r="M66" s="36">
        <v>143241533</v>
      </c>
    </row>
    <row r="67" spans="1:13" ht="20.100000000000001" customHeight="1">
      <c r="A67" s="34" t="s">
        <v>74</v>
      </c>
      <c r="B67" s="34"/>
      <c r="C67" s="34"/>
      <c r="D67" s="8"/>
      <c r="E67" s="35"/>
      <c r="F67" s="9"/>
      <c r="G67" s="72"/>
      <c r="H67" s="57"/>
      <c r="I67" s="36"/>
      <c r="J67" s="56"/>
      <c r="K67" s="72"/>
      <c r="M67" s="36"/>
    </row>
    <row r="68" spans="1:13" ht="20.100000000000001" customHeight="1">
      <c r="B68" s="183" t="s">
        <v>133</v>
      </c>
      <c r="E68" s="35">
        <v>18</v>
      </c>
      <c r="F68" s="9"/>
      <c r="G68" s="72">
        <v>1532302368</v>
      </c>
      <c r="H68" s="57"/>
      <c r="I68" s="36">
        <v>1429887381</v>
      </c>
      <c r="J68" s="57"/>
      <c r="K68" s="72">
        <v>5228847</v>
      </c>
      <c r="M68" s="36">
        <v>8978847</v>
      </c>
    </row>
    <row r="69" spans="1:13" ht="20.100000000000001" customHeight="1">
      <c r="A69" s="34" t="s">
        <v>132</v>
      </c>
      <c r="B69" s="34"/>
      <c r="C69" s="34"/>
      <c r="D69" s="8"/>
      <c r="E69" s="35"/>
      <c r="F69" s="9"/>
      <c r="G69" s="72"/>
      <c r="H69" s="57"/>
      <c r="I69" s="36"/>
      <c r="J69" s="57"/>
      <c r="K69" s="72"/>
      <c r="M69" s="36"/>
    </row>
    <row r="70" spans="1:13" ht="20.100000000000001" customHeight="1">
      <c r="B70" s="34" t="s">
        <v>131</v>
      </c>
      <c r="E70" s="35">
        <v>19</v>
      </c>
      <c r="F70" s="9"/>
      <c r="G70" s="72">
        <v>75611903</v>
      </c>
      <c r="H70" s="57"/>
      <c r="I70" s="36">
        <v>74977652</v>
      </c>
      <c r="J70" s="57"/>
      <c r="K70" s="72">
        <v>0</v>
      </c>
      <c r="M70" s="36">
        <v>0</v>
      </c>
    </row>
    <row r="71" spans="1:13" ht="20.100000000000001" customHeight="1">
      <c r="A71" s="34" t="s">
        <v>186</v>
      </c>
      <c r="B71" s="34"/>
      <c r="C71" s="34"/>
      <c r="D71" s="8"/>
      <c r="E71" s="35">
        <v>25</v>
      </c>
      <c r="F71" s="9"/>
      <c r="G71" s="72">
        <v>10000000</v>
      </c>
      <c r="H71" s="57"/>
      <c r="I71" s="36">
        <v>10000000</v>
      </c>
      <c r="J71" s="57"/>
      <c r="K71" s="72">
        <v>0</v>
      </c>
      <c r="M71" s="36">
        <v>0</v>
      </c>
    </row>
    <row r="72" spans="1:13" ht="20.100000000000001" customHeight="1">
      <c r="A72" s="34" t="s">
        <v>72</v>
      </c>
      <c r="B72" s="34"/>
      <c r="C72" s="34"/>
      <c r="D72" s="8"/>
      <c r="E72" s="35">
        <v>17</v>
      </c>
      <c r="F72" s="9"/>
      <c r="G72" s="72">
        <v>0</v>
      </c>
      <c r="H72" s="57"/>
      <c r="I72" s="36">
        <v>576577812</v>
      </c>
      <c r="J72" s="56"/>
      <c r="K72" s="72">
        <v>0</v>
      </c>
      <c r="M72" s="36">
        <v>207433368</v>
      </c>
    </row>
    <row r="73" spans="1:13" ht="20.100000000000001" customHeight="1">
      <c r="A73" s="34" t="s">
        <v>76</v>
      </c>
      <c r="B73" s="34"/>
      <c r="C73" s="34"/>
      <c r="D73" s="8"/>
      <c r="E73" s="35"/>
      <c r="F73" s="9"/>
      <c r="G73" s="72"/>
      <c r="H73" s="57"/>
      <c r="I73" s="36"/>
      <c r="J73" s="57"/>
      <c r="K73" s="72"/>
      <c r="M73" s="36"/>
    </row>
    <row r="74" spans="1:13" ht="20.100000000000001" customHeight="1">
      <c r="B74" s="34" t="s">
        <v>133</v>
      </c>
      <c r="E74" s="35">
        <v>20</v>
      </c>
      <c r="F74" s="9"/>
      <c r="G74" s="72">
        <v>256978246</v>
      </c>
      <c r="H74" s="57"/>
      <c r="I74" s="36">
        <v>281540925</v>
      </c>
      <c r="J74" s="57"/>
      <c r="K74" s="72">
        <v>0</v>
      </c>
      <c r="M74" s="36">
        <v>0</v>
      </c>
    </row>
    <row r="75" spans="1:13" ht="20.100000000000001" customHeight="1">
      <c r="A75" s="34" t="s">
        <v>22</v>
      </c>
      <c r="B75" s="34"/>
      <c r="C75" s="34"/>
      <c r="D75" s="8"/>
      <c r="E75" s="6"/>
      <c r="F75" s="9"/>
      <c r="G75" s="72">
        <v>463209471</v>
      </c>
      <c r="H75" s="57"/>
      <c r="I75" s="36">
        <v>617687504</v>
      </c>
      <c r="J75" s="57"/>
      <c r="K75" s="72">
        <v>0</v>
      </c>
      <c r="M75" s="36">
        <v>0</v>
      </c>
    </row>
    <row r="76" spans="1:13" ht="20.100000000000001" customHeight="1">
      <c r="A76" s="34" t="s">
        <v>73</v>
      </c>
      <c r="B76" s="34"/>
      <c r="C76" s="34"/>
      <c r="D76" s="8"/>
      <c r="E76" s="35"/>
      <c r="F76" s="9"/>
      <c r="G76" s="73">
        <v>21474246</v>
      </c>
      <c r="H76" s="58"/>
      <c r="I76" s="43">
        <v>21227786</v>
      </c>
      <c r="J76" s="58"/>
      <c r="K76" s="73">
        <f>2835471-8</f>
        <v>2835463</v>
      </c>
      <c r="L76" s="3"/>
      <c r="M76" s="43">
        <v>3277778</v>
      </c>
    </row>
    <row r="77" spans="1:13" ht="6" customHeight="1">
      <c r="A77" s="34"/>
      <c r="B77" s="34"/>
      <c r="C77" s="34"/>
      <c r="D77" s="8"/>
      <c r="E77" s="35"/>
      <c r="F77" s="9"/>
      <c r="G77" s="71"/>
      <c r="H77" s="58"/>
      <c r="I77" s="31"/>
      <c r="J77" s="58"/>
      <c r="K77" s="71"/>
      <c r="L77" s="3"/>
      <c r="M77" s="31"/>
    </row>
    <row r="78" spans="1:13" ht="20.100000000000001" customHeight="1">
      <c r="A78" s="21" t="s">
        <v>20</v>
      </c>
      <c r="B78" s="21"/>
      <c r="C78" s="21"/>
      <c r="D78" s="8"/>
      <c r="E78" s="35"/>
      <c r="F78" s="9"/>
      <c r="G78" s="73">
        <f>SUM(G65:G76)</f>
        <v>25653858825</v>
      </c>
      <c r="H78" s="58"/>
      <c r="I78" s="43">
        <f>SUM(I65:I76)</f>
        <v>23548241698</v>
      </c>
      <c r="J78" s="58"/>
      <c r="K78" s="73">
        <f>SUM(K65:K76)</f>
        <v>167579742</v>
      </c>
      <c r="M78" s="43">
        <f>SUM(M65:M76)</f>
        <v>362931526</v>
      </c>
    </row>
    <row r="79" spans="1:13" ht="20.100000000000001" customHeight="1">
      <c r="A79" s="6"/>
      <c r="B79" s="6"/>
      <c r="C79" s="6"/>
      <c r="D79" s="8"/>
      <c r="E79" s="6"/>
      <c r="F79" s="9"/>
      <c r="G79" s="72"/>
      <c r="H79" s="59"/>
      <c r="I79" s="36"/>
      <c r="J79" s="60"/>
      <c r="K79" s="72"/>
      <c r="M79" s="36"/>
    </row>
    <row r="80" spans="1:13" ht="20.100000000000001" customHeight="1">
      <c r="A80" s="27" t="s">
        <v>6</v>
      </c>
      <c r="B80" s="27"/>
      <c r="C80" s="27"/>
      <c r="D80" s="8"/>
      <c r="E80" s="35"/>
      <c r="F80" s="9"/>
      <c r="G80" s="71"/>
      <c r="H80" s="58"/>
      <c r="I80" s="31"/>
      <c r="J80" s="58"/>
      <c r="K80" s="71"/>
      <c r="M80" s="31"/>
    </row>
    <row r="81" spans="1:13" ht="6" customHeight="1">
      <c r="A81" s="27"/>
      <c r="B81" s="27"/>
      <c r="C81" s="27"/>
      <c r="D81" s="8"/>
      <c r="E81" s="35"/>
      <c r="F81" s="9"/>
      <c r="G81" s="71"/>
      <c r="H81" s="58"/>
      <c r="I81" s="31"/>
      <c r="J81" s="58"/>
      <c r="K81" s="71"/>
      <c r="M81" s="31"/>
    </row>
    <row r="82" spans="1:13" ht="20.100000000000001" customHeight="1">
      <c r="A82" s="51" t="s">
        <v>74</v>
      </c>
      <c r="B82" s="51"/>
      <c r="C82" s="51"/>
      <c r="D82" s="8"/>
      <c r="E82" s="35">
        <v>18</v>
      </c>
      <c r="F82" s="9"/>
      <c r="G82" s="72">
        <v>5316405595</v>
      </c>
      <c r="H82" s="58"/>
      <c r="I82" s="36">
        <v>5833899984</v>
      </c>
      <c r="J82" s="58"/>
      <c r="K82" s="72">
        <v>0</v>
      </c>
      <c r="M82" s="36">
        <v>0</v>
      </c>
    </row>
    <row r="83" spans="1:13" ht="20.100000000000001" customHeight="1">
      <c r="A83" s="51" t="s">
        <v>75</v>
      </c>
      <c r="B83" s="51"/>
      <c r="C83" s="51"/>
      <c r="D83" s="8"/>
      <c r="E83" s="35">
        <v>25</v>
      </c>
      <c r="F83" s="9"/>
      <c r="G83" s="72">
        <v>5695649</v>
      </c>
      <c r="H83" s="58"/>
      <c r="I83" s="36">
        <v>5695649</v>
      </c>
      <c r="J83" s="58"/>
      <c r="K83" s="72">
        <v>635000000</v>
      </c>
      <c r="M83" s="36">
        <v>635000000</v>
      </c>
    </row>
    <row r="84" spans="1:13" ht="20.100000000000001" customHeight="1">
      <c r="A84" s="51" t="s">
        <v>46</v>
      </c>
      <c r="B84" s="51"/>
      <c r="C84" s="51"/>
      <c r="D84" s="8"/>
      <c r="E84" s="35">
        <v>19</v>
      </c>
      <c r="F84" s="9"/>
      <c r="G84" s="72">
        <v>99317543</v>
      </c>
      <c r="H84" s="58"/>
      <c r="I84" s="36">
        <v>118821157</v>
      </c>
      <c r="J84" s="58"/>
      <c r="K84" s="72">
        <v>0</v>
      </c>
      <c r="M84" s="36">
        <v>0</v>
      </c>
    </row>
    <row r="85" spans="1:13" ht="20.100000000000001" customHeight="1">
      <c r="A85" s="34" t="s">
        <v>76</v>
      </c>
      <c r="B85" s="34"/>
      <c r="C85" s="34"/>
      <c r="D85" s="8"/>
      <c r="E85" s="35">
        <v>20</v>
      </c>
      <c r="F85" s="9"/>
      <c r="G85" s="72">
        <v>177000000</v>
      </c>
      <c r="H85" s="58"/>
      <c r="I85" s="36">
        <v>286150402</v>
      </c>
      <c r="J85" s="58"/>
      <c r="K85" s="72">
        <v>0</v>
      </c>
      <c r="M85" s="36">
        <v>0</v>
      </c>
    </row>
    <row r="86" spans="1:13" ht="20.100000000000001" customHeight="1">
      <c r="A86" s="34" t="s">
        <v>77</v>
      </c>
      <c r="B86" s="34"/>
      <c r="C86" s="34"/>
      <c r="D86" s="8"/>
      <c r="E86" s="35">
        <v>21</v>
      </c>
      <c r="F86" s="9"/>
      <c r="G86" s="72">
        <v>2223960781</v>
      </c>
      <c r="H86" s="58"/>
      <c r="I86" s="36">
        <v>2221658630</v>
      </c>
      <c r="J86" s="58"/>
      <c r="K86" s="72">
        <v>2223960781</v>
      </c>
      <c r="M86" s="36">
        <v>2221658630</v>
      </c>
    </row>
    <row r="87" spans="1:13" ht="20.100000000000001" customHeight="1">
      <c r="A87" s="34" t="s">
        <v>32</v>
      </c>
      <c r="B87" s="34"/>
      <c r="C87" s="34"/>
      <c r="D87" s="8"/>
      <c r="E87" s="35"/>
      <c r="F87" s="9"/>
      <c r="G87" s="72">
        <v>342802262</v>
      </c>
      <c r="H87" s="58"/>
      <c r="I87" s="36">
        <v>341549062</v>
      </c>
      <c r="J87" s="58"/>
      <c r="K87" s="72">
        <v>0</v>
      </c>
      <c r="M87" s="36">
        <v>0</v>
      </c>
    </row>
    <row r="88" spans="1:13" ht="20.100000000000001" customHeight="1">
      <c r="A88" s="34" t="s">
        <v>176</v>
      </c>
      <c r="B88" s="34"/>
      <c r="C88" s="34"/>
      <c r="D88" s="8"/>
      <c r="E88" s="35"/>
      <c r="F88" s="9"/>
      <c r="G88" s="72">
        <v>180509782</v>
      </c>
      <c r="H88" s="58"/>
      <c r="I88" s="36">
        <v>176959332</v>
      </c>
      <c r="J88" s="58"/>
      <c r="K88" s="72">
        <v>2318467</v>
      </c>
      <c r="M88" s="36">
        <v>2129299</v>
      </c>
    </row>
    <row r="89" spans="1:13" ht="20.100000000000001" customHeight="1">
      <c r="A89" s="34" t="s">
        <v>16</v>
      </c>
      <c r="B89" s="34"/>
      <c r="C89" s="34"/>
      <c r="D89" s="8"/>
      <c r="E89" s="6"/>
      <c r="F89" s="9"/>
      <c r="G89" s="73">
        <v>13812218</v>
      </c>
      <c r="H89" s="58"/>
      <c r="I89" s="43">
        <v>17877038</v>
      </c>
      <c r="J89" s="58"/>
      <c r="K89" s="73">
        <v>0</v>
      </c>
      <c r="L89" s="3"/>
      <c r="M89" s="43">
        <v>0</v>
      </c>
    </row>
    <row r="90" spans="1:13" ht="6" customHeight="1">
      <c r="A90" s="34"/>
      <c r="B90" s="34"/>
      <c r="C90" s="34"/>
      <c r="D90" s="8"/>
      <c r="E90" s="6"/>
      <c r="F90" s="9"/>
      <c r="G90" s="71"/>
      <c r="H90" s="58"/>
      <c r="I90" s="31"/>
      <c r="J90" s="58"/>
      <c r="K90" s="71"/>
      <c r="L90" s="3"/>
      <c r="M90" s="31"/>
    </row>
    <row r="91" spans="1:13" ht="20.100000000000001" customHeight="1">
      <c r="A91" s="21" t="s">
        <v>21</v>
      </c>
      <c r="B91" s="21"/>
      <c r="C91" s="21"/>
      <c r="D91" s="8"/>
      <c r="E91" s="45"/>
      <c r="F91" s="9"/>
      <c r="G91" s="73">
        <f>SUM(G82:G89)</f>
        <v>8359503830</v>
      </c>
      <c r="H91" s="58"/>
      <c r="I91" s="43">
        <f>SUM(I82:I89)</f>
        <v>9002611254</v>
      </c>
      <c r="J91" s="58"/>
      <c r="K91" s="73">
        <f>SUM(K82:K89)</f>
        <v>2861279248</v>
      </c>
      <c r="M91" s="43">
        <f>SUM(M82:M89)</f>
        <v>2858787929</v>
      </c>
    </row>
    <row r="92" spans="1:13" ht="6" customHeight="1">
      <c r="A92" s="21"/>
      <c r="B92" s="21"/>
      <c r="C92" s="21"/>
      <c r="D92" s="8"/>
      <c r="E92" s="45"/>
      <c r="F92" s="9"/>
      <c r="G92" s="71"/>
      <c r="H92" s="58"/>
      <c r="I92" s="31"/>
      <c r="J92" s="58"/>
      <c r="K92" s="71"/>
      <c r="L92" s="3"/>
      <c r="M92" s="31"/>
    </row>
    <row r="93" spans="1:13" ht="20.100000000000001" customHeight="1">
      <c r="A93" s="21" t="s">
        <v>7</v>
      </c>
      <c r="B93" s="21"/>
      <c r="C93" s="21"/>
      <c r="D93" s="8"/>
      <c r="E93" s="61"/>
      <c r="F93" s="9"/>
      <c r="G93" s="73">
        <f>G78+G91</f>
        <v>34013362655</v>
      </c>
      <c r="H93" s="58"/>
      <c r="I93" s="43">
        <f>I78+I91</f>
        <v>32550852952</v>
      </c>
      <c r="J93" s="58"/>
      <c r="K93" s="73">
        <f>K78+K91</f>
        <v>3028858990</v>
      </c>
      <c r="M93" s="43">
        <f>M78+M91</f>
        <v>3221719455</v>
      </c>
    </row>
    <row r="98" spans="1:13" ht="11.25" customHeight="1"/>
    <row r="99" spans="1:13" ht="21.9" customHeight="1">
      <c r="A99" s="2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25"/>
      <c r="C99" s="25"/>
      <c r="D99" s="25"/>
      <c r="E99" s="22"/>
      <c r="F99" s="22"/>
      <c r="G99" s="70"/>
      <c r="H99" s="70"/>
      <c r="I99" s="70"/>
      <c r="J99" s="70"/>
      <c r="K99" s="70"/>
      <c r="L99" s="70"/>
      <c r="M99" s="70"/>
    </row>
    <row r="100" spans="1:13" ht="20.100000000000001" customHeight="1">
      <c r="A100" s="8" t="str">
        <f>A1</f>
        <v>บริษัท สตาร์ค คอร์เปอเรชั่น จำกัด (มหาชน)</v>
      </c>
      <c r="B100" s="8"/>
      <c r="C100" s="8"/>
      <c r="D100" s="8"/>
      <c r="E100" s="13"/>
      <c r="F100" s="14"/>
      <c r="G100" s="1"/>
      <c r="H100" s="1"/>
      <c r="I100" s="1"/>
      <c r="J100" s="1"/>
      <c r="K100" s="1"/>
      <c r="L100" s="1"/>
      <c r="M100" s="1"/>
    </row>
    <row r="101" spans="1:13" ht="20.100000000000001" customHeight="1">
      <c r="A101" s="8" t="s">
        <v>44</v>
      </c>
      <c r="B101" s="8"/>
      <c r="C101" s="8"/>
      <c r="D101" s="8"/>
      <c r="E101" s="13"/>
      <c r="F101" s="14"/>
      <c r="G101" s="1"/>
      <c r="H101" s="1"/>
      <c r="I101" s="1"/>
      <c r="J101" s="1"/>
      <c r="K101" s="1"/>
      <c r="L101" s="1"/>
      <c r="M101" s="1"/>
    </row>
    <row r="102" spans="1:13" ht="20.100000000000001" customHeight="1">
      <c r="A102" s="15" t="s">
        <v>52</v>
      </c>
      <c r="B102" s="15"/>
      <c r="C102" s="15"/>
      <c r="D102" s="15"/>
      <c r="E102" s="16"/>
      <c r="F102" s="17"/>
      <c r="G102" s="12"/>
      <c r="H102" s="12"/>
      <c r="I102" s="12"/>
      <c r="J102" s="12"/>
      <c r="K102" s="12"/>
      <c r="L102" s="12"/>
      <c r="M102" s="12"/>
    </row>
    <row r="103" spans="1:13" ht="20.399999999999999" customHeight="1">
      <c r="A103" s="8"/>
      <c r="B103" s="8"/>
      <c r="C103" s="8"/>
      <c r="D103" s="8"/>
      <c r="E103" s="13"/>
      <c r="F103" s="14"/>
      <c r="G103" s="1"/>
      <c r="H103" s="1"/>
      <c r="I103" s="1"/>
      <c r="J103" s="1"/>
      <c r="K103" s="1"/>
      <c r="L103" s="1"/>
      <c r="M103" s="1"/>
    </row>
    <row r="104" spans="1:13" ht="20.399999999999999" customHeight="1">
      <c r="A104" s="8"/>
      <c r="B104" s="8"/>
      <c r="C104" s="8"/>
      <c r="D104" s="8"/>
      <c r="E104" s="13"/>
      <c r="F104" s="14"/>
      <c r="G104" s="234" t="s">
        <v>31</v>
      </c>
      <c r="H104" s="234"/>
      <c r="I104" s="234"/>
      <c r="J104" s="2"/>
      <c r="K104" s="234" t="s">
        <v>35</v>
      </c>
      <c r="L104" s="234"/>
      <c r="M104" s="234"/>
    </row>
    <row r="105" spans="1:13" ht="20.399999999999999" customHeight="1">
      <c r="A105" s="8"/>
      <c r="B105" s="8"/>
      <c r="C105" s="8"/>
      <c r="D105" s="8"/>
      <c r="E105" s="13"/>
      <c r="F105" s="14"/>
      <c r="G105" s="1" t="s">
        <v>158</v>
      </c>
      <c r="H105" s="2"/>
      <c r="I105" s="1" t="s">
        <v>159</v>
      </c>
      <c r="J105" s="2"/>
      <c r="K105" s="1" t="s">
        <v>158</v>
      </c>
      <c r="L105" s="2"/>
      <c r="M105" s="1" t="s">
        <v>159</v>
      </c>
    </row>
    <row r="106" spans="1:13" ht="20.399999999999999" customHeight="1">
      <c r="A106" s="8"/>
      <c r="B106" s="8"/>
      <c r="C106" s="8"/>
      <c r="D106" s="8"/>
      <c r="E106" s="13"/>
      <c r="F106" s="18"/>
      <c r="G106" s="68" t="s">
        <v>53</v>
      </c>
      <c r="H106" s="2"/>
      <c r="I106" s="68" t="s">
        <v>13</v>
      </c>
      <c r="J106" s="2"/>
      <c r="K106" s="68" t="s">
        <v>53</v>
      </c>
      <c r="L106" s="2"/>
      <c r="M106" s="68" t="s">
        <v>13</v>
      </c>
    </row>
    <row r="107" spans="1:13" ht="20.399999999999999" customHeight="1">
      <c r="A107" s="8"/>
      <c r="B107" s="8"/>
      <c r="C107" s="8"/>
      <c r="D107" s="8"/>
      <c r="E107" s="13"/>
      <c r="F107" s="18"/>
      <c r="G107" s="1" t="s">
        <v>54</v>
      </c>
      <c r="H107" s="2"/>
      <c r="I107" s="1" t="s">
        <v>49</v>
      </c>
      <c r="J107" s="2"/>
      <c r="K107" s="1" t="s">
        <v>54</v>
      </c>
      <c r="L107" s="2"/>
      <c r="M107" s="1" t="s">
        <v>49</v>
      </c>
    </row>
    <row r="108" spans="1:13" ht="20.399999999999999" customHeight="1">
      <c r="A108" s="8"/>
      <c r="B108" s="8"/>
      <c r="C108" s="8"/>
      <c r="D108" s="8"/>
      <c r="E108" s="13"/>
      <c r="F108" s="18"/>
      <c r="G108" s="12" t="s">
        <v>115</v>
      </c>
      <c r="H108" s="2"/>
      <c r="I108" s="12" t="s">
        <v>115</v>
      </c>
      <c r="J108" s="2"/>
      <c r="K108" s="12" t="s">
        <v>115</v>
      </c>
      <c r="L108" s="2"/>
      <c r="M108" s="12" t="s">
        <v>115</v>
      </c>
    </row>
    <row r="109" spans="1:13" ht="6" customHeight="1">
      <c r="D109" s="8"/>
      <c r="G109" s="5"/>
      <c r="K109" s="5"/>
    </row>
    <row r="110" spans="1:13" ht="20.399999999999999" customHeight="1">
      <c r="A110" s="8" t="s">
        <v>47</v>
      </c>
      <c r="B110" s="8"/>
      <c r="C110" s="8"/>
      <c r="D110" s="8"/>
      <c r="E110" s="13"/>
      <c r="F110" s="14"/>
      <c r="G110" s="11"/>
      <c r="H110" s="1"/>
      <c r="I110" s="1"/>
      <c r="J110" s="1"/>
      <c r="K110" s="11"/>
      <c r="L110" s="1"/>
      <c r="M110" s="1"/>
    </row>
    <row r="111" spans="1:13" ht="6" customHeight="1">
      <c r="D111" s="8"/>
      <c r="G111" s="5"/>
      <c r="K111" s="5"/>
    </row>
    <row r="112" spans="1:13" ht="20.399999999999999" customHeight="1">
      <c r="A112" s="8" t="s">
        <v>38</v>
      </c>
      <c r="B112" s="8"/>
      <c r="C112" s="8"/>
      <c r="D112" s="8"/>
      <c r="G112" s="5"/>
      <c r="K112" s="5"/>
    </row>
    <row r="113" spans="1:13" ht="6" customHeight="1">
      <c r="A113" s="8"/>
      <c r="B113" s="8"/>
      <c r="C113" s="8"/>
      <c r="D113" s="8"/>
      <c r="G113" s="5"/>
      <c r="K113" s="5"/>
    </row>
    <row r="114" spans="1:13" ht="20.399999999999999" customHeight="1">
      <c r="A114" s="34" t="s">
        <v>8</v>
      </c>
      <c r="B114" s="34"/>
      <c r="C114" s="34"/>
      <c r="D114" s="10"/>
      <c r="E114" s="35"/>
      <c r="F114" s="9"/>
      <c r="G114" s="72"/>
      <c r="H114" s="62"/>
      <c r="I114" s="36"/>
      <c r="J114" s="62"/>
      <c r="K114" s="72"/>
    </row>
    <row r="115" spans="1:13" ht="20.399999999999999" customHeight="1">
      <c r="B115" s="34" t="s">
        <v>30</v>
      </c>
      <c r="C115" s="10"/>
      <c r="E115" s="61"/>
      <c r="F115" s="9"/>
      <c r="G115" s="72"/>
      <c r="H115" s="62"/>
      <c r="I115" s="36"/>
      <c r="J115" s="62"/>
      <c r="K115" s="72"/>
    </row>
    <row r="116" spans="1:13" ht="20.399999999999999" customHeight="1">
      <c r="B116" s="34"/>
      <c r="C116" s="34" t="s">
        <v>120</v>
      </c>
      <c r="E116" s="61"/>
      <c r="F116" s="9"/>
      <c r="G116" s="72"/>
      <c r="H116" s="62"/>
      <c r="I116" s="36"/>
      <c r="J116" s="62"/>
      <c r="K116" s="72"/>
    </row>
    <row r="117" spans="1:13" ht="20.399999999999999" customHeight="1" thickBot="1">
      <c r="B117" s="34"/>
      <c r="D117" s="9" t="s">
        <v>121</v>
      </c>
      <c r="E117" s="61"/>
      <c r="F117" s="9"/>
      <c r="G117" s="74">
        <v>15875206607</v>
      </c>
      <c r="H117" s="62"/>
      <c r="I117" s="55">
        <v>15875206607</v>
      </c>
      <c r="J117" s="62"/>
      <c r="K117" s="74">
        <v>15875206607</v>
      </c>
      <c r="M117" s="55">
        <v>15875206607</v>
      </c>
    </row>
    <row r="118" spans="1:13" ht="20.399999999999999" customHeight="1" thickTop="1">
      <c r="B118" s="34" t="s">
        <v>78</v>
      </c>
      <c r="C118" s="10"/>
      <c r="E118" s="61"/>
      <c r="F118" s="9"/>
      <c r="G118" s="71"/>
      <c r="H118" s="44"/>
      <c r="I118" s="31"/>
      <c r="J118" s="44"/>
      <c r="K118" s="71"/>
      <c r="M118" s="31"/>
    </row>
    <row r="119" spans="1:13" ht="20.399999999999999" customHeight="1">
      <c r="B119" s="34"/>
      <c r="C119" s="34" t="s">
        <v>122</v>
      </c>
      <c r="E119" s="61"/>
      <c r="F119" s="9"/>
      <c r="G119" s="71"/>
      <c r="H119" s="44"/>
      <c r="I119" s="31"/>
      <c r="J119" s="44"/>
      <c r="K119" s="71"/>
      <c r="M119" s="31"/>
    </row>
    <row r="120" spans="1:13" ht="20.399999999999999" customHeight="1">
      <c r="B120" s="34"/>
      <c r="D120" s="9" t="s">
        <v>123</v>
      </c>
      <c r="E120" s="61"/>
      <c r="F120" s="9"/>
      <c r="G120" s="71">
        <f>'thai 7'!D22</f>
        <v>11906404956</v>
      </c>
      <c r="H120" s="44"/>
      <c r="I120" s="31">
        <v>11906404956</v>
      </c>
      <c r="J120" s="44"/>
      <c r="K120" s="71">
        <f>'thai 8'!D20</f>
        <v>11906404956</v>
      </c>
      <c r="M120" s="31">
        <v>11906404956</v>
      </c>
    </row>
    <row r="121" spans="1:13" ht="20.399999999999999" customHeight="1">
      <c r="A121" s="34" t="s">
        <v>79</v>
      </c>
      <c r="C121" s="34"/>
      <c r="D121" s="10"/>
      <c r="E121" s="35"/>
      <c r="F121" s="9"/>
      <c r="G121" s="73">
        <f>'thai 7'!F22</f>
        <v>-10542176725</v>
      </c>
      <c r="H121" s="67"/>
      <c r="I121" s="43">
        <v>-10542176725</v>
      </c>
      <c r="J121" s="64"/>
      <c r="K121" s="73">
        <v>0</v>
      </c>
      <c r="L121" s="3"/>
      <c r="M121" s="43">
        <v>0</v>
      </c>
    </row>
    <row r="122" spans="1:13" ht="6" customHeight="1">
      <c r="D122" s="8"/>
      <c r="G122" s="5"/>
      <c r="K122" s="5"/>
    </row>
    <row r="123" spans="1:13" ht="20.399999999999999" customHeight="1">
      <c r="A123" s="34"/>
      <c r="C123" s="34"/>
      <c r="D123" s="10"/>
      <c r="E123" s="35"/>
      <c r="F123" s="9"/>
      <c r="G123" s="71">
        <f>SUM(G120:G121)</f>
        <v>1364228231</v>
      </c>
      <c r="H123" s="67"/>
      <c r="I123" s="31">
        <f>SUM(I120:I121)</f>
        <v>1364228231</v>
      </c>
      <c r="J123" s="64"/>
      <c r="K123" s="71">
        <f>SUM(K120:K121)</f>
        <v>11906404956</v>
      </c>
      <c r="L123" s="3"/>
      <c r="M123" s="31">
        <f>SUM(M120:M121)</f>
        <v>11906404956</v>
      </c>
    </row>
    <row r="124" spans="1:13" ht="20.399999999999999" customHeight="1">
      <c r="A124" s="34" t="s">
        <v>209</v>
      </c>
      <c r="C124" s="34"/>
      <c r="D124" s="10"/>
      <c r="E124" s="35"/>
      <c r="F124" s="9"/>
      <c r="G124" s="71"/>
      <c r="H124" s="67"/>
      <c r="I124" s="31"/>
      <c r="J124" s="64"/>
      <c r="K124" s="71"/>
      <c r="L124" s="3"/>
      <c r="M124" s="31"/>
    </row>
    <row r="125" spans="1:13" ht="20.399999999999999" customHeight="1">
      <c r="B125" s="34" t="s">
        <v>125</v>
      </c>
      <c r="C125" s="34"/>
      <c r="D125" s="10"/>
      <c r="E125" s="65"/>
      <c r="F125" s="9"/>
      <c r="G125" s="71"/>
      <c r="H125" s="66"/>
      <c r="I125" s="31"/>
      <c r="J125" s="66"/>
      <c r="K125" s="71"/>
      <c r="M125" s="31"/>
    </row>
    <row r="126" spans="1:13" ht="20.399999999999999" customHeight="1">
      <c r="C126" s="34" t="s">
        <v>124</v>
      </c>
      <c r="D126" s="10"/>
      <c r="E126" s="65"/>
      <c r="F126" s="9"/>
      <c r="G126" s="72">
        <f>'thai 7'!H22</f>
        <v>-640275734</v>
      </c>
      <c r="H126" s="63"/>
      <c r="I126" s="36">
        <v>-640275734</v>
      </c>
      <c r="J126" s="66"/>
      <c r="K126" s="72">
        <v>0</v>
      </c>
      <c r="M126" s="36">
        <v>0</v>
      </c>
    </row>
    <row r="127" spans="1:13" ht="20.399999999999999" customHeight="1">
      <c r="B127" s="34" t="s">
        <v>126</v>
      </c>
      <c r="C127" s="34"/>
      <c r="D127" s="10"/>
      <c r="E127" s="6"/>
      <c r="F127" s="9"/>
      <c r="G127" s="5"/>
      <c r="H127" s="7"/>
      <c r="J127" s="7"/>
      <c r="K127" s="5"/>
    </row>
    <row r="128" spans="1:13" ht="20.399999999999999" customHeight="1">
      <c r="C128" s="34" t="s">
        <v>80</v>
      </c>
      <c r="D128" s="10"/>
      <c r="E128" s="61"/>
      <c r="F128" s="9"/>
      <c r="G128" s="71">
        <f>'thai 7'!J22</f>
        <v>147077460</v>
      </c>
      <c r="H128" s="67"/>
      <c r="I128" s="31">
        <v>147077460</v>
      </c>
      <c r="J128" s="67"/>
      <c r="K128" s="72">
        <v>0</v>
      </c>
      <c r="M128" s="36">
        <v>0</v>
      </c>
    </row>
    <row r="129" spans="1:13" ht="20.399999999999999" customHeight="1">
      <c r="A129" s="6" t="s">
        <v>172</v>
      </c>
      <c r="B129" s="6"/>
      <c r="C129" s="6"/>
      <c r="D129" s="10"/>
      <c r="E129" s="6"/>
      <c r="F129" s="9"/>
      <c r="G129" s="72"/>
      <c r="H129" s="52"/>
      <c r="I129" s="36"/>
      <c r="J129" s="52"/>
      <c r="K129" s="72"/>
      <c r="M129" s="36"/>
    </row>
    <row r="130" spans="1:13" ht="20.399999999999999" customHeight="1">
      <c r="B130" s="34" t="s">
        <v>81</v>
      </c>
      <c r="C130" s="34"/>
      <c r="D130" s="10"/>
      <c r="E130" s="6"/>
      <c r="F130" s="9"/>
      <c r="G130" s="72">
        <v>0</v>
      </c>
      <c r="H130" s="52"/>
      <c r="I130" s="36">
        <v>0</v>
      </c>
      <c r="J130" s="40"/>
      <c r="K130" s="72">
        <f>'thai 8'!F20</f>
        <v>5065084</v>
      </c>
      <c r="M130" s="36">
        <v>5065084</v>
      </c>
    </row>
    <row r="131" spans="1:13" ht="20.399999999999999" customHeight="1">
      <c r="B131" s="34" t="s">
        <v>82</v>
      </c>
      <c r="C131" s="34"/>
      <c r="D131" s="10"/>
      <c r="E131" s="61"/>
      <c r="F131" s="9"/>
      <c r="G131" s="72">
        <f>'thai 7'!L22</f>
        <v>6203040809</v>
      </c>
      <c r="H131" s="63"/>
      <c r="I131" s="36">
        <v>5633248230</v>
      </c>
      <c r="J131" s="63"/>
      <c r="K131" s="72">
        <f>'thai 8'!H20</f>
        <v>85318093</v>
      </c>
      <c r="M131" s="36">
        <v>134595303</v>
      </c>
    </row>
    <row r="132" spans="1:13" ht="20.399999999999999" customHeight="1">
      <c r="A132" s="6" t="s">
        <v>112</v>
      </c>
      <c r="B132" s="34"/>
      <c r="C132" s="34"/>
      <c r="D132" s="10"/>
      <c r="E132" s="61"/>
      <c r="F132" s="9"/>
      <c r="G132" s="72"/>
      <c r="H132" s="63"/>
      <c r="I132" s="36"/>
      <c r="J132" s="63"/>
      <c r="K132" s="72"/>
      <c r="M132" s="36"/>
    </row>
    <row r="133" spans="1:13" ht="20.399999999999999" customHeight="1">
      <c r="B133" s="6" t="s">
        <v>113</v>
      </c>
      <c r="C133" s="6"/>
      <c r="D133" s="10"/>
      <c r="E133" s="61"/>
      <c r="F133" s="9"/>
      <c r="G133" s="73">
        <f>'thai 7'!N22</f>
        <v>-14279322</v>
      </c>
      <c r="H133" s="63"/>
      <c r="I133" s="43">
        <v>335785</v>
      </c>
      <c r="J133" s="63"/>
      <c r="K133" s="73">
        <v>0</v>
      </c>
      <c r="M133" s="43">
        <v>0</v>
      </c>
    </row>
    <row r="134" spans="1:13" ht="6" customHeight="1">
      <c r="A134" s="6"/>
      <c r="B134" s="6"/>
      <c r="C134" s="6"/>
      <c r="D134" s="10"/>
      <c r="E134" s="61"/>
      <c r="F134" s="9"/>
      <c r="G134" s="71"/>
      <c r="H134" s="67"/>
      <c r="I134" s="31"/>
      <c r="J134" s="67"/>
      <c r="K134" s="71"/>
      <c r="L134" s="3"/>
      <c r="M134" s="31"/>
    </row>
    <row r="135" spans="1:13" ht="20.399999999999999" customHeight="1">
      <c r="A135" s="183" t="s">
        <v>127</v>
      </c>
      <c r="B135" s="21"/>
      <c r="C135" s="21"/>
      <c r="D135" s="10"/>
      <c r="E135" s="61"/>
      <c r="F135" s="9"/>
      <c r="G135" s="71">
        <f>SUM(G123:G133)</f>
        <v>7059791444</v>
      </c>
      <c r="H135" s="67"/>
      <c r="I135" s="31">
        <f>SUM(I123:I133)</f>
        <v>6504613972</v>
      </c>
      <c r="J135" s="67"/>
      <c r="K135" s="71">
        <f>SUM(K123:K133)</f>
        <v>11996788133</v>
      </c>
      <c r="M135" s="31">
        <f>SUM(M123:M133)</f>
        <v>12046065343</v>
      </c>
    </row>
    <row r="136" spans="1:13" ht="20.399999999999999" customHeight="1">
      <c r="A136" s="34" t="s">
        <v>27</v>
      </c>
      <c r="B136" s="34"/>
      <c r="C136" s="34"/>
      <c r="D136" s="10"/>
      <c r="E136" s="61"/>
      <c r="F136" s="9"/>
      <c r="G136" s="73">
        <f>'thai 7'!R22</f>
        <v>98557267</v>
      </c>
      <c r="H136" s="67"/>
      <c r="I136" s="43">
        <v>86640248</v>
      </c>
      <c r="J136" s="67"/>
      <c r="K136" s="73">
        <v>0</v>
      </c>
      <c r="M136" s="43">
        <v>0</v>
      </c>
    </row>
    <row r="137" spans="1:13" ht="6" customHeight="1">
      <c r="A137" s="34"/>
      <c r="B137" s="34"/>
      <c r="C137" s="34"/>
      <c r="D137" s="10"/>
      <c r="E137" s="61"/>
      <c r="F137" s="9"/>
      <c r="G137" s="71"/>
      <c r="H137" s="67"/>
      <c r="I137" s="31"/>
      <c r="J137" s="67"/>
      <c r="K137" s="71"/>
      <c r="L137" s="3"/>
      <c r="M137" s="31"/>
    </row>
    <row r="138" spans="1:13" ht="20.399999999999999" customHeight="1">
      <c r="A138" s="184" t="s">
        <v>128</v>
      </c>
      <c r="B138" s="21"/>
      <c r="C138" s="21"/>
      <c r="D138" s="10"/>
      <c r="E138" s="61"/>
      <c r="F138" s="9"/>
      <c r="G138" s="73">
        <f>SUM(G135:G136)</f>
        <v>7158348711</v>
      </c>
      <c r="H138" s="67"/>
      <c r="I138" s="43">
        <f>SUM(I135:I136)</f>
        <v>6591254220</v>
      </c>
      <c r="J138" s="67"/>
      <c r="K138" s="73">
        <f>SUM(K135:K136)</f>
        <v>11996788133</v>
      </c>
      <c r="M138" s="43">
        <f>SUM(M135:M136)</f>
        <v>12046065343</v>
      </c>
    </row>
    <row r="139" spans="1:13" ht="6" customHeight="1">
      <c r="A139" s="21"/>
      <c r="B139" s="21"/>
      <c r="C139" s="21"/>
      <c r="D139" s="10"/>
      <c r="E139" s="61"/>
      <c r="F139" s="9"/>
      <c r="G139" s="71"/>
      <c r="H139" s="67"/>
      <c r="I139" s="31"/>
      <c r="J139" s="67"/>
      <c r="K139" s="71"/>
      <c r="M139" s="31"/>
    </row>
    <row r="140" spans="1:13" ht="20.399999999999999" customHeight="1" thickBot="1">
      <c r="A140" s="184" t="s">
        <v>129</v>
      </c>
      <c r="B140" s="27"/>
      <c r="C140" s="27"/>
      <c r="D140" s="10"/>
      <c r="E140" s="27"/>
      <c r="F140" s="9"/>
      <c r="G140" s="74">
        <f>SUM(G93+G138)</f>
        <v>41171711366</v>
      </c>
      <c r="H140" s="67"/>
      <c r="I140" s="55">
        <f>SUM(I93+I138)</f>
        <v>39142107172</v>
      </c>
      <c r="J140" s="67"/>
      <c r="K140" s="74">
        <f>SUM(K93+K138)</f>
        <v>15025647123</v>
      </c>
      <c r="M140" s="55">
        <f>SUM(M93+M138)</f>
        <v>15267784798</v>
      </c>
    </row>
    <row r="141" spans="1:13" ht="20.399999999999999" customHeight="1" thickTop="1">
      <c r="A141" s="10"/>
      <c r="B141" s="10"/>
      <c r="C141" s="10"/>
      <c r="D141" s="10"/>
      <c r="E141" s="10"/>
    </row>
    <row r="142" spans="1:13" ht="20.399999999999999" customHeight="1">
      <c r="A142" s="10"/>
      <c r="B142" s="10"/>
      <c r="C142" s="10"/>
      <c r="D142" s="10"/>
      <c r="E142" s="118"/>
      <c r="F142" s="231"/>
    </row>
    <row r="143" spans="1:13" ht="20.399999999999999" customHeight="1">
      <c r="A143" s="10"/>
      <c r="B143" s="10"/>
      <c r="C143" s="10"/>
      <c r="D143" s="10"/>
      <c r="E143" s="10"/>
    </row>
    <row r="144" spans="1:13" ht="20.399999999999999" customHeight="1">
      <c r="A144" s="10"/>
      <c r="B144" s="10"/>
      <c r="C144" s="10"/>
      <c r="D144" s="10"/>
      <c r="E144" s="10"/>
    </row>
    <row r="145" spans="1:13" ht="20.399999999999999" customHeight="1">
      <c r="A145" s="10"/>
      <c r="B145" s="10"/>
      <c r="C145" s="10"/>
      <c r="D145" s="10"/>
      <c r="E145" s="10"/>
    </row>
    <row r="146" spans="1:13" ht="20.399999999999999" customHeight="1">
      <c r="A146" s="10"/>
      <c r="B146" s="10"/>
      <c r="C146" s="10"/>
      <c r="D146" s="10"/>
      <c r="E146" s="10"/>
    </row>
    <row r="147" spans="1:13" ht="15.75" customHeight="1">
      <c r="A147" s="10"/>
      <c r="B147" s="10"/>
      <c r="C147" s="10"/>
      <c r="D147" s="10"/>
      <c r="E147" s="10"/>
    </row>
    <row r="148" spans="1:13" ht="21.9" customHeight="1">
      <c r="A148" s="2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8" s="25"/>
      <c r="C148" s="25"/>
      <c r="D148" s="25"/>
      <c r="E148" s="22"/>
      <c r="F148" s="22"/>
      <c r="G148" s="70"/>
      <c r="H148" s="70"/>
      <c r="I148" s="70"/>
      <c r="J148" s="70"/>
      <c r="K148" s="70"/>
      <c r="L148" s="70"/>
      <c r="M148" s="70"/>
    </row>
  </sheetData>
  <mergeCells count="6">
    <mergeCell ref="G5:I5"/>
    <mergeCell ref="K5:M5"/>
    <mergeCell ref="G54:I54"/>
    <mergeCell ref="K54:M54"/>
    <mergeCell ref="G104:I104"/>
    <mergeCell ref="K104:M10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3D06-89AD-4526-AD3A-63B3AE5E8E1D}">
  <sheetPr>
    <tabColor rgb="FF92D050"/>
  </sheetPr>
  <dimension ref="A1:P91"/>
  <sheetViews>
    <sheetView tabSelected="1" topLeftCell="A27" zoomScaleNormal="100" zoomScaleSheetLayoutView="95" workbookViewId="0">
      <selection activeCell="F47" sqref="F47"/>
    </sheetView>
  </sheetViews>
  <sheetFormatPr defaultColWidth="9.125" defaultRowHeight="21.75" customHeight="1"/>
  <cols>
    <col min="1" max="2" width="1.75" style="76" customWidth="1"/>
    <col min="3" max="3" width="35.875" style="77" customWidth="1"/>
    <col min="4" max="4" width="7.625" style="77" customWidth="1"/>
    <col min="5" max="5" width="0.75" style="77" customWidth="1"/>
    <col min="6" max="6" width="13.75" style="77" bestFit="1" customWidth="1"/>
    <col min="7" max="7" width="0.75" style="77" customWidth="1"/>
    <col min="8" max="8" width="13.75" style="76" bestFit="1" customWidth="1"/>
    <col min="9" max="9" width="0.75" style="76" customWidth="1"/>
    <col min="10" max="10" width="13.25" style="76" customWidth="1"/>
    <col min="11" max="11" width="0.75" style="76" customWidth="1"/>
    <col min="12" max="12" width="13.25" style="76" customWidth="1"/>
    <col min="13" max="14" width="15" style="76" bestFit="1" customWidth="1"/>
    <col min="15" max="15" width="12.125" style="76" bestFit="1" customWidth="1"/>
    <col min="16" max="16384" width="9.125" style="76"/>
  </cols>
  <sheetData>
    <row r="1" spans="1:15" ht="21.75" customHeight="1">
      <c r="A1" s="85" t="str">
        <f>'thai 2-4'!A1</f>
        <v>บริษัท สตาร์ค คอร์เปอเรชั่น จำกัด (มหาชน)</v>
      </c>
      <c r="B1" s="85"/>
      <c r="C1" s="79"/>
      <c r="D1" s="79"/>
      <c r="E1" s="80"/>
      <c r="F1" s="80"/>
      <c r="G1" s="80"/>
      <c r="H1" s="80"/>
      <c r="I1" s="80"/>
      <c r="J1" s="80"/>
      <c r="K1" s="80"/>
      <c r="L1" s="80"/>
    </row>
    <row r="2" spans="1:15" ht="21.75" customHeight="1">
      <c r="A2" s="118" t="s">
        <v>28</v>
      </c>
      <c r="B2" s="118"/>
      <c r="C2" s="79"/>
      <c r="D2" s="79"/>
      <c r="E2" s="80"/>
      <c r="F2" s="80"/>
      <c r="G2" s="80"/>
      <c r="H2" s="80"/>
      <c r="I2" s="80"/>
      <c r="J2" s="80"/>
      <c r="K2" s="80"/>
      <c r="L2" s="80"/>
    </row>
    <row r="3" spans="1:15" ht="21.75" customHeight="1">
      <c r="A3" s="15" t="s">
        <v>55</v>
      </c>
      <c r="B3" s="15"/>
      <c r="C3" s="119"/>
      <c r="D3" s="119"/>
      <c r="E3" s="120"/>
      <c r="F3" s="120"/>
      <c r="G3" s="120"/>
      <c r="H3" s="120"/>
      <c r="I3" s="120"/>
      <c r="J3" s="120"/>
      <c r="K3" s="120"/>
      <c r="L3" s="120"/>
    </row>
    <row r="4" spans="1:15" ht="20.85" customHeight="1">
      <c r="C4" s="79"/>
      <c r="D4" s="79"/>
      <c r="E4" s="80"/>
      <c r="F4" s="80"/>
      <c r="G4" s="80"/>
      <c r="H4" s="80"/>
      <c r="I4" s="80"/>
      <c r="J4" s="80"/>
      <c r="K4" s="80"/>
      <c r="L4" s="80"/>
    </row>
    <row r="5" spans="1:15" ht="20.85" customHeight="1">
      <c r="C5" s="79"/>
      <c r="D5" s="13"/>
      <c r="E5" s="18"/>
      <c r="F5" s="234" t="s">
        <v>31</v>
      </c>
      <c r="G5" s="234"/>
      <c r="H5" s="234"/>
      <c r="I5" s="2"/>
      <c r="J5" s="234" t="s">
        <v>35</v>
      </c>
      <c r="K5" s="234"/>
      <c r="L5" s="234"/>
    </row>
    <row r="6" spans="1:15" ht="20.85" customHeight="1">
      <c r="C6" s="79"/>
      <c r="D6" s="13"/>
      <c r="E6" s="18"/>
      <c r="F6" s="68" t="s">
        <v>53</v>
      </c>
      <c r="G6" s="2"/>
      <c r="H6" s="68" t="s">
        <v>53</v>
      </c>
      <c r="I6" s="2"/>
      <c r="J6" s="68" t="s">
        <v>53</v>
      </c>
      <c r="K6" s="2"/>
      <c r="L6" s="68" t="s">
        <v>53</v>
      </c>
    </row>
    <row r="7" spans="1:15" ht="20.85" customHeight="1">
      <c r="C7" s="79"/>
      <c r="D7" s="13"/>
      <c r="E7" s="18"/>
      <c r="F7" s="1" t="s">
        <v>54</v>
      </c>
      <c r="G7" s="2"/>
      <c r="H7" s="1" t="s">
        <v>49</v>
      </c>
      <c r="I7" s="2"/>
      <c r="J7" s="1" t="s">
        <v>54</v>
      </c>
      <c r="K7" s="2"/>
      <c r="L7" s="1" t="s">
        <v>49</v>
      </c>
    </row>
    <row r="8" spans="1:15" ht="20.85" customHeight="1">
      <c r="C8" s="81"/>
      <c r="D8" s="16" t="s">
        <v>4</v>
      </c>
      <c r="E8" s="18"/>
      <c r="F8" s="12" t="s">
        <v>115</v>
      </c>
      <c r="G8" s="2"/>
      <c r="H8" s="12" t="s">
        <v>115</v>
      </c>
      <c r="I8" s="2"/>
      <c r="J8" s="12" t="s">
        <v>115</v>
      </c>
      <c r="K8" s="2"/>
      <c r="L8" s="12" t="s">
        <v>115</v>
      </c>
    </row>
    <row r="9" spans="1:15" ht="6" customHeight="1">
      <c r="C9" s="81"/>
      <c r="D9" s="81"/>
      <c r="E9" s="82"/>
      <c r="F9" s="171"/>
      <c r="G9" s="130"/>
      <c r="H9" s="130"/>
      <c r="I9" s="131"/>
      <c r="J9" s="171"/>
      <c r="K9" s="130"/>
      <c r="L9" s="130"/>
    </row>
    <row r="10" spans="1:15" ht="20.85" customHeight="1">
      <c r="A10" s="85" t="s">
        <v>9</v>
      </c>
      <c r="B10" s="85"/>
      <c r="C10" s="78"/>
      <c r="D10" s="78"/>
      <c r="F10" s="172"/>
      <c r="G10" s="132"/>
      <c r="H10" s="132"/>
      <c r="I10" s="132"/>
      <c r="J10" s="172"/>
      <c r="K10" s="132"/>
      <c r="L10" s="132"/>
    </row>
    <row r="11" spans="1:15" ht="6" customHeight="1">
      <c r="A11" s="86"/>
      <c r="B11" s="86"/>
      <c r="F11" s="173"/>
      <c r="G11" s="134"/>
      <c r="H11" s="133"/>
      <c r="I11" s="134"/>
      <c r="J11" s="173"/>
      <c r="K11" s="133"/>
      <c r="L11" s="135"/>
      <c r="M11" s="88"/>
    </row>
    <row r="12" spans="1:15" ht="20.85" customHeight="1">
      <c r="A12" s="76" t="s">
        <v>83</v>
      </c>
      <c r="C12" s="86"/>
      <c r="D12" s="86"/>
      <c r="E12" s="86"/>
      <c r="F12" s="173">
        <v>5727417666</v>
      </c>
      <c r="G12" s="134"/>
      <c r="H12" s="133">
        <v>4219386095</v>
      </c>
      <c r="I12" s="134"/>
      <c r="J12" s="173">
        <v>0</v>
      </c>
      <c r="K12" s="133"/>
      <c r="L12" s="135">
        <v>0</v>
      </c>
      <c r="N12" s="62"/>
      <c r="O12" s="88"/>
    </row>
    <row r="13" spans="1:15" ht="20.85" customHeight="1">
      <c r="A13" s="76" t="s">
        <v>84</v>
      </c>
      <c r="C13" s="86"/>
      <c r="D13" s="86"/>
      <c r="E13" s="86"/>
      <c r="F13" s="173">
        <v>434626637</v>
      </c>
      <c r="G13" s="134"/>
      <c r="H13" s="133">
        <v>423519787</v>
      </c>
      <c r="I13" s="134"/>
      <c r="J13" s="173">
        <v>0</v>
      </c>
      <c r="K13" s="133"/>
      <c r="L13" s="135">
        <v>0</v>
      </c>
      <c r="N13" s="62"/>
      <c r="O13" s="88"/>
    </row>
    <row r="14" spans="1:15" ht="20.85" customHeight="1">
      <c r="A14" s="76" t="s">
        <v>85</v>
      </c>
      <c r="C14" s="86"/>
      <c r="D14" s="86"/>
      <c r="E14" s="86"/>
      <c r="F14" s="173">
        <v>13963937</v>
      </c>
      <c r="G14" s="137"/>
      <c r="H14" s="133">
        <v>12436447</v>
      </c>
      <c r="I14" s="137"/>
      <c r="J14" s="173">
        <v>0</v>
      </c>
      <c r="K14" s="133"/>
      <c r="L14" s="133">
        <v>0</v>
      </c>
      <c r="N14" s="62"/>
      <c r="O14" s="88"/>
    </row>
    <row r="15" spans="1:15" ht="20.85" customHeight="1">
      <c r="A15" s="76" t="s">
        <v>227</v>
      </c>
      <c r="C15" s="86"/>
      <c r="D15" s="86"/>
      <c r="E15" s="86"/>
      <c r="F15" s="173"/>
      <c r="G15" s="137"/>
      <c r="H15" s="133"/>
      <c r="I15" s="137"/>
      <c r="J15" s="173"/>
      <c r="K15" s="133"/>
      <c r="L15" s="133"/>
      <c r="N15" s="62"/>
      <c r="O15" s="88"/>
    </row>
    <row r="16" spans="1:15" ht="20.85" customHeight="1">
      <c r="B16" s="76" t="s">
        <v>228</v>
      </c>
      <c r="C16" s="86"/>
      <c r="D16" s="86"/>
      <c r="E16" s="86"/>
      <c r="F16" s="173">
        <v>168698507</v>
      </c>
      <c r="G16" s="137"/>
      <c r="H16" s="133">
        <v>0</v>
      </c>
      <c r="I16" s="137"/>
      <c r="J16" s="173">
        <v>210</v>
      </c>
      <c r="K16" s="133"/>
      <c r="L16" s="133">
        <v>0</v>
      </c>
      <c r="N16" s="62"/>
      <c r="O16" s="88"/>
    </row>
    <row r="17" spans="1:15" ht="20.85" customHeight="1">
      <c r="A17" s="76" t="s">
        <v>86</v>
      </c>
      <c r="F17" s="174">
        <v>1591260</v>
      </c>
      <c r="G17" s="137"/>
      <c r="H17" s="136">
        <v>5439027</v>
      </c>
      <c r="I17" s="137"/>
      <c r="J17" s="174">
        <f>34299000</f>
        <v>34299000</v>
      </c>
      <c r="K17" s="133"/>
      <c r="L17" s="136">
        <v>33300000</v>
      </c>
      <c r="M17" s="62"/>
      <c r="N17" s="62"/>
      <c r="O17" s="88"/>
    </row>
    <row r="18" spans="1:15" ht="6" customHeight="1">
      <c r="F18" s="173"/>
      <c r="G18" s="137"/>
      <c r="H18" s="133"/>
      <c r="I18" s="137"/>
      <c r="J18" s="173"/>
      <c r="K18" s="133"/>
      <c r="L18" s="133"/>
      <c r="M18" s="62"/>
      <c r="N18" s="62"/>
      <c r="O18" s="88"/>
    </row>
    <row r="19" spans="1:15" ht="20.85" customHeight="1">
      <c r="A19" s="85" t="s">
        <v>10</v>
      </c>
      <c r="B19" s="85"/>
      <c r="C19" s="78"/>
      <c r="D19" s="78"/>
      <c r="F19" s="174">
        <f>SUM(F12:F17)</f>
        <v>6346298007</v>
      </c>
      <c r="G19" s="135"/>
      <c r="H19" s="136">
        <f>SUM(H12:H17)</f>
        <v>4660781356</v>
      </c>
      <c r="I19" s="135"/>
      <c r="J19" s="174">
        <f>SUM(J12:J17)</f>
        <v>34299210</v>
      </c>
      <c r="K19" s="133"/>
      <c r="L19" s="136">
        <f>SUM(L12:L17)</f>
        <v>33300000</v>
      </c>
      <c r="M19" s="62"/>
      <c r="N19" s="88"/>
    </row>
    <row r="20" spans="1:15" ht="20.85" customHeight="1">
      <c r="C20" s="90"/>
      <c r="D20" s="90"/>
      <c r="F20" s="175"/>
      <c r="G20" s="135"/>
      <c r="H20" s="135"/>
      <c r="I20" s="135"/>
      <c r="J20" s="175"/>
      <c r="K20" s="135"/>
      <c r="L20" s="135"/>
    </row>
    <row r="21" spans="1:15" ht="20.85" customHeight="1">
      <c r="A21" s="184" t="s">
        <v>134</v>
      </c>
      <c r="B21" s="184"/>
      <c r="C21" s="78"/>
      <c r="D21" s="78"/>
      <c r="F21" s="175"/>
      <c r="G21" s="135"/>
      <c r="H21" s="135"/>
      <c r="I21" s="135"/>
      <c r="J21" s="175"/>
      <c r="K21" s="135"/>
      <c r="L21" s="135"/>
    </row>
    <row r="22" spans="1:15" ht="6" customHeight="1">
      <c r="A22" s="86"/>
      <c r="B22" s="86"/>
      <c r="F22" s="173"/>
      <c r="G22" s="134"/>
      <c r="H22" s="133"/>
      <c r="I22" s="134"/>
      <c r="J22" s="173"/>
      <c r="K22" s="133"/>
      <c r="L22" s="135"/>
      <c r="M22" s="88"/>
    </row>
    <row r="23" spans="1:15" ht="20.85" customHeight="1">
      <c r="A23" s="76" t="s">
        <v>12</v>
      </c>
      <c r="F23" s="173">
        <v>-4642690247</v>
      </c>
      <c r="G23" s="134"/>
      <c r="H23" s="133">
        <v>-3259623090</v>
      </c>
      <c r="I23" s="134"/>
      <c r="J23" s="173">
        <v>0</v>
      </c>
      <c r="K23" s="133"/>
      <c r="L23" s="135">
        <v>0</v>
      </c>
      <c r="M23" s="88"/>
    </row>
    <row r="24" spans="1:15" ht="20.85" customHeight="1">
      <c r="A24" s="76" t="s">
        <v>11</v>
      </c>
      <c r="F24" s="173">
        <v>-340902456</v>
      </c>
      <c r="G24" s="134"/>
      <c r="H24" s="133">
        <v>-336310236</v>
      </c>
      <c r="I24" s="134"/>
      <c r="J24" s="173">
        <v>0</v>
      </c>
      <c r="K24" s="133"/>
      <c r="L24" s="135">
        <v>0</v>
      </c>
    </row>
    <row r="25" spans="1:15" ht="20.85" customHeight="1">
      <c r="A25" s="76" t="s">
        <v>87</v>
      </c>
      <c r="F25" s="173">
        <v>-8114746</v>
      </c>
      <c r="G25" s="137"/>
      <c r="H25" s="133">
        <v>-7137170</v>
      </c>
      <c r="I25" s="137"/>
      <c r="J25" s="173">
        <v>0</v>
      </c>
      <c r="K25" s="133"/>
      <c r="L25" s="133">
        <v>0</v>
      </c>
    </row>
    <row r="26" spans="1:15" ht="20.85" customHeight="1">
      <c r="A26" s="187" t="s">
        <v>135</v>
      </c>
      <c r="B26" s="187"/>
      <c r="C26" s="78"/>
      <c r="D26" s="78"/>
      <c r="F26" s="173">
        <v>-176490972</v>
      </c>
      <c r="G26" s="137"/>
      <c r="H26" s="133">
        <v>-123385536</v>
      </c>
      <c r="I26" s="137"/>
      <c r="J26" s="173">
        <v>0</v>
      </c>
      <c r="K26" s="133"/>
      <c r="L26" s="133">
        <v>0</v>
      </c>
      <c r="M26" s="88"/>
    </row>
    <row r="27" spans="1:15" ht="20.85" customHeight="1">
      <c r="A27" s="187" t="s">
        <v>136</v>
      </c>
      <c r="B27" s="187"/>
      <c r="C27" s="78"/>
      <c r="D27" s="78"/>
      <c r="F27" s="173">
        <v>-161792528</v>
      </c>
      <c r="G27" s="137"/>
      <c r="H27" s="133">
        <v>-136796677</v>
      </c>
      <c r="I27" s="137"/>
      <c r="J27" s="173">
        <v>-28936719</v>
      </c>
      <c r="K27" s="133"/>
      <c r="L27" s="133">
        <v>-13755290</v>
      </c>
      <c r="M27" s="88"/>
    </row>
    <row r="28" spans="1:15" ht="20.85" customHeight="1">
      <c r="A28" s="187" t="s">
        <v>229</v>
      </c>
      <c r="B28" s="187"/>
      <c r="C28" s="78"/>
      <c r="D28" s="78"/>
      <c r="F28" s="173"/>
      <c r="G28" s="134"/>
      <c r="H28" s="133"/>
      <c r="I28" s="134"/>
      <c r="J28" s="173"/>
      <c r="K28" s="133"/>
      <c r="L28" s="135"/>
      <c r="M28" s="88"/>
    </row>
    <row r="29" spans="1:15" ht="20.85" customHeight="1">
      <c r="A29" s="183"/>
      <c r="B29" s="183" t="s">
        <v>228</v>
      </c>
      <c r="C29" s="76"/>
      <c r="D29" s="78"/>
      <c r="F29" s="173">
        <v>0</v>
      </c>
      <c r="G29" s="137"/>
      <c r="H29" s="133">
        <v>-335635665</v>
      </c>
      <c r="I29" s="137"/>
      <c r="J29" s="173">
        <v>0</v>
      </c>
      <c r="K29" s="133"/>
      <c r="L29" s="133">
        <v>0</v>
      </c>
      <c r="M29" s="88"/>
    </row>
    <row r="30" spans="1:15" ht="20.85" customHeight="1">
      <c r="A30" s="76" t="s">
        <v>88</v>
      </c>
      <c r="F30" s="174">
        <v>33213962</v>
      </c>
      <c r="G30" s="137"/>
      <c r="H30" s="136">
        <v>280714393</v>
      </c>
      <c r="I30" s="137"/>
      <c r="J30" s="174">
        <v>0</v>
      </c>
      <c r="K30" s="133"/>
      <c r="L30" s="136">
        <v>0</v>
      </c>
      <c r="M30" s="88"/>
    </row>
    <row r="31" spans="1:15" ht="6" customHeight="1">
      <c r="A31" s="86"/>
      <c r="B31" s="86"/>
      <c r="F31" s="173"/>
      <c r="G31" s="134"/>
      <c r="H31" s="133"/>
      <c r="I31" s="134"/>
      <c r="J31" s="173"/>
      <c r="K31" s="133"/>
      <c r="L31" s="135"/>
      <c r="M31" s="88"/>
    </row>
    <row r="32" spans="1:15" ht="20.85" customHeight="1">
      <c r="A32" s="129" t="s">
        <v>230</v>
      </c>
      <c r="B32" s="129"/>
      <c r="C32" s="78"/>
      <c r="D32" s="78"/>
      <c r="F32" s="174">
        <f>SUM(F23:F30)</f>
        <v>-5296776987</v>
      </c>
      <c r="G32" s="133"/>
      <c r="H32" s="136">
        <f>SUM(H23:H30)</f>
        <v>-3918173981</v>
      </c>
      <c r="I32" s="133"/>
      <c r="J32" s="174">
        <f>SUM(J23:J30)</f>
        <v>-28936719</v>
      </c>
      <c r="K32" s="133"/>
      <c r="L32" s="136">
        <f>SUM(L23:L30)</f>
        <v>-13755290</v>
      </c>
    </row>
    <row r="33" spans="1:13" ht="20.85" customHeight="1">
      <c r="C33" s="90"/>
      <c r="D33" s="90"/>
      <c r="F33" s="175"/>
      <c r="G33" s="135"/>
      <c r="H33" s="135"/>
      <c r="I33" s="135"/>
      <c r="J33" s="175"/>
      <c r="K33" s="135"/>
      <c r="L33" s="135"/>
    </row>
    <row r="34" spans="1:13" ht="20.85" customHeight="1">
      <c r="A34" s="184" t="s">
        <v>232</v>
      </c>
      <c r="B34" s="184"/>
      <c r="C34" s="90"/>
      <c r="D34" s="90"/>
      <c r="F34" s="175">
        <f>SUM(F19,F32)</f>
        <v>1049521020</v>
      </c>
      <c r="G34" s="135"/>
      <c r="H34" s="135">
        <f>SUM(H19,H32)</f>
        <v>742607375</v>
      </c>
      <c r="I34" s="135"/>
      <c r="J34" s="175">
        <f>SUM(J19,J32)</f>
        <v>5362491</v>
      </c>
      <c r="K34" s="135"/>
      <c r="L34" s="135">
        <f>SUM(L19,L32)</f>
        <v>19544710</v>
      </c>
    </row>
    <row r="35" spans="1:13" ht="20.85" customHeight="1">
      <c r="A35" s="76" t="s">
        <v>226</v>
      </c>
      <c r="F35" s="173">
        <v>6293610</v>
      </c>
      <c r="G35" s="137"/>
      <c r="H35" s="133">
        <v>4349148</v>
      </c>
      <c r="I35" s="137"/>
      <c r="J35" s="173">
        <v>3072361</v>
      </c>
      <c r="K35" s="133"/>
      <c r="L35" s="133">
        <v>6421</v>
      </c>
      <c r="M35" s="88"/>
    </row>
    <row r="36" spans="1:13" ht="20.85" customHeight="1">
      <c r="A36" s="76" t="s">
        <v>39</v>
      </c>
      <c r="F36" s="173">
        <v>-249489126</v>
      </c>
      <c r="G36" s="133"/>
      <c r="H36" s="133">
        <v>-191188154</v>
      </c>
      <c r="I36" s="133"/>
      <c r="J36" s="173">
        <v>-32383549</v>
      </c>
      <c r="K36" s="133"/>
      <c r="L36" s="133">
        <v>-19664658</v>
      </c>
    </row>
    <row r="37" spans="1:13" ht="20.85" customHeight="1">
      <c r="A37" s="76" t="s">
        <v>231</v>
      </c>
      <c r="F37" s="173">
        <v>2388958</v>
      </c>
      <c r="G37" s="133"/>
      <c r="H37" s="133">
        <v>11677718</v>
      </c>
      <c r="I37" s="133"/>
      <c r="J37" s="173">
        <v>0</v>
      </c>
      <c r="K37" s="133"/>
      <c r="L37" s="133">
        <v>0</v>
      </c>
    </row>
    <row r="38" spans="1:13" ht="20.85" customHeight="1">
      <c r="A38" s="77" t="s">
        <v>187</v>
      </c>
      <c r="B38" s="77"/>
      <c r="C38" s="78"/>
      <c r="D38" s="78">
        <v>12</v>
      </c>
      <c r="F38" s="174">
        <v>-89829</v>
      </c>
      <c r="G38" s="137"/>
      <c r="H38" s="136">
        <v>311351</v>
      </c>
      <c r="I38" s="137"/>
      <c r="J38" s="174">
        <v>0</v>
      </c>
      <c r="K38" s="133"/>
      <c r="L38" s="136">
        <v>0</v>
      </c>
    </row>
    <row r="39" spans="1:13" ht="6" customHeight="1">
      <c r="A39" s="86"/>
      <c r="B39" s="86"/>
      <c r="F39" s="173"/>
      <c r="G39" s="134"/>
      <c r="H39" s="133"/>
      <c r="I39" s="134"/>
      <c r="J39" s="173"/>
      <c r="K39" s="133"/>
      <c r="L39" s="135"/>
      <c r="M39" s="88"/>
    </row>
    <row r="40" spans="1:13" ht="20.85" customHeight="1">
      <c r="A40" s="184" t="s">
        <v>141</v>
      </c>
      <c r="B40" s="184"/>
      <c r="C40" s="78"/>
      <c r="D40" s="188"/>
      <c r="E40" s="127"/>
      <c r="F40" s="173">
        <f>SUM(F34:F38)</f>
        <v>808624633</v>
      </c>
      <c r="G40" s="133"/>
      <c r="H40" s="133">
        <f>SUM(H34:H38)</f>
        <v>567757438</v>
      </c>
      <c r="I40" s="133"/>
      <c r="J40" s="173">
        <f>SUM(J34:J38)</f>
        <v>-23948697</v>
      </c>
      <c r="K40" s="133"/>
      <c r="L40" s="133">
        <f>SUM(L34:L38)</f>
        <v>-113527</v>
      </c>
    </row>
    <row r="41" spans="1:13" ht="20.85" customHeight="1">
      <c r="A41" s="183" t="s">
        <v>137</v>
      </c>
      <c r="B41" s="183"/>
      <c r="C41" s="78"/>
      <c r="D41" s="78">
        <v>22</v>
      </c>
      <c r="E41" s="76"/>
      <c r="F41" s="174">
        <v>-226915035</v>
      </c>
      <c r="G41" s="134"/>
      <c r="H41" s="136">
        <v>-126637931</v>
      </c>
      <c r="I41" s="134"/>
      <c r="J41" s="174">
        <v>-25328513</v>
      </c>
      <c r="K41" s="133"/>
      <c r="L41" s="136">
        <v>0</v>
      </c>
    </row>
    <row r="42" spans="1:13" ht="6" customHeight="1">
      <c r="C42" s="78"/>
      <c r="D42" s="78"/>
      <c r="E42" s="76"/>
      <c r="F42" s="173"/>
      <c r="G42" s="137"/>
      <c r="H42" s="133"/>
      <c r="I42" s="137"/>
      <c r="J42" s="173"/>
      <c r="K42" s="133"/>
      <c r="L42" s="133"/>
    </row>
    <row r="43" spans="1:13" ht="20.85" customHeight="1">
      <c r="A43" s="85" t="s">
        <v>142</v>
      </c>
      <c r="B43" s="85"/>
      <c r="C43" s="78"/>
      <c r="D43" s="78"/>
      <c r="E43" s="76"/>
      <c r="F43" s="174">
        <f>SUM(F40:F41)</f>
        <v>581709598</v>
      </c>
      <c r="G43" s="132"/>
      <c r="H43" s="136">
        <f>SUM(H40:H41)</f>
        <v>441119507</v>
      </c>
      <c r="I43" s="132"/>
      <c r="J43" s="174">
        <f>SUM(J40:J41)</f>
        <v>-49277210</v>
      </c>
      <c r="K43" s="132"/>
      <c r="L43" s="136">
        <f>SUM(L40:L41)</f>
        <v>-113527</v>
      </c>
    </row>
    <row r="44" spans="1:13" ht="20.85" customHeight="1">
      <c r="F44" s="133"/>
      <c r="G44" s="133"/>
      <c r="H44" s="133"/>
      <c r="I44" s="133"/>
      <c r="J44" s="133"/>
      <c r="K44" s="133"/>
      <c r="L44" s="133"/>
    </row>
    <row r="45" spans="1:13" ht="17.25" customHeight="1">
      <c r="F45" s="133"/>
      <c r="G45" s="133"/>
      <c r="H45" s="133"/>
      <c r="I45" s="133"/>
      <c r="J45" s="133"/>
      <c r="K45" s="133"/>
      <c r="L45" s="133"/>
    </row>
    <row r="46" spans="1:13" ht="21.9" customHeight="1">
      <c r="A46" s="121" t="str">
        <f>'thai 2-4'!A49</f>
        <v>หมายเหตุประกอบข้อมูลทางการเงินเป็นส่วนหนึ่งของข้อมูลทางการเงินระหว่างกาลนี้</v>
      </c>
      <c r="B46" s="121"/>
      <c r="C46" s="122"/>
      <c r="D46" s="122"/>
      <c r="E46" s="122"/>
      <c r="F46" s="123"/>
      <c r="G46" s="122"/>
      <c r="H46" s="123"/>
      <c r="I46" s="121"/>
      <c r="J46" s="123"/>
      <c r="K46" s="121"/>
      <c r="L46" s="121"/>
    </row>
    <row r="47" spans="1:13" ht="21.75" customHeight="1">
      <c r="A47" s="85" t="str">
        <f>A1</f>
        <v>บริษัท สตาร์ค คอร์เปอเรชั่น จำกัด (มหาชน)</v>
      </c>
      <c r="B47" s="85"/>
      <c r="F47" s="90"/>
      <c r="H47" s="90"/>
      <c r="J47" s="90"/>
    </row>
    <row r="48" spans="1:13" ht="21.75" customHeight="1">
      <c r="A48" s="124" t="str">
        <f>A2&amp;" (ต่อ)"</f>
        <v>งบกำไรขาดทุนเบ็ดเสร็จ (ยังไม่ได้ตรวจสอบ) (ต่อ)</v>
      </c>
      <c r="B48" s="124"/>
      <c r="F48" s="90"/>
      <c r="H48" s="90"/>
      <c r="J48" s="90"/>
    </row>
    <row r="49" spans="1:16" ht="21.75" customHeight="1">
      <c r="A49" s="125" t="str">
        <f>A3</f>
        <v>สำหรับงวดสามเดือนสิ้นสุดวันที่ 31 มีนาคม พ.ศ. 2565</v>
      </c>
      <c r="B49" s="125"/>
      <c r="C49" s="122"/>
      <c r="D49" s="122"/>
      <c r="E49" s="122"/>
      <c r="F49" s="123"/>
      <c r="G49" s="122"/>
      <c r="H49" s="123"/>
      <c r="I49" s="121"/>
      <c r="J49" s="123"/>
      <c r="K49" s="121"/>
      <c r="L49" s="121"/>
    </row>
    <row r="50" spans="1:16" ht="21" customHeight="1">
      <c r="F50" s="90"/>
      <c r="H50" s="90"/>
      <c r="J50" s="90"/>
    </row>
    <row r="51" spans="1:16" ht="21" customHeight="1">
      <c r="D51" s="13"/>
      <c r="E51" s="18"/>
      <c r="F51" s="234" t="s">
        <v>31</v>
      </c>
      <c r="G51" s="234"/>
      <c r="H51" s="234"/>
      <c r="I51" s="2"/>
      <c r="J51" s="234" t="s">
        <v>35</v>
      </c>
      <c r="K51" s="234"/>
      <c r="L51" s="234"/>
    </row>
    <row r="52" spans="1:16" ht="21" customHeight="1">
      <c r="A52" s="86"/>
      <c r="B52" s="86"/>
      <c r="D52" s="13"/>
      <c r="E52" s="18"/>
      <c r="F52" s="68" t="s">
        <v>53</v>
      </c>
      <c r="G52" s="2"/>
      <c r="H52" s="68" t="s">
        <v>53</v>
      </c>
      <c r="I52" s="2"/>
      <c r="J52" s="68" t="s">
        <v>53</v>
      </c>
      <c r="K52" s="2"/>
      <c r="L52" s="68" t="s">
        <v>53</v>
      </c>
    </row>
    <row r="53" spans="1:16" ht="21" customHeight="1">
      <c r="A53" s="86"/>
      <c r="B53" s="86"/>
      <c r="D53" s="13"/>
      <c r="E53" s="18"/>
      <c r="F53" s="1" t="s">
        <v>54</v>
      </c>
      <c r="G53" s="2"/>
      <c r="H53" s="1" t="s">
        <v>49</v>
      </c>
      <c r="I53" s="2"/>
      <c r="J53" s="1" t="s">
        <v>54</v>
      </c>
      <c r="K53" s="2"/>
      <c r="L53" s="1" t="s">
        <v>49</v>
      </c>
    </row>
    <row r="54" spans="1:16" ht="21" customHeight="1">
      <c r="A54" s="86"/>
      <c r="B54" s="86"/>
      <c r="D54" s="16" t="s">
        <v>4</v>
      </c>
      <c r="E54" s="18"/>
      <c r="F54" s="12" t="s">
        <v>115</v>
      </c>
      <c r="G54" s="2"/>
      <c r="H54" s="12" t="s">
        <v>115</v>
      </c>
      <c r="I54" s="2"/>
      <c r="J54" s="12" t="s">
        <v>115</v>
      </c>
      <c r="K54" s="2"/>
      <c r="L54" s="12" t="s">
        <v>115</v>
      </c>
    </row>
    <row r="55" spans="1:16" ht="6" customHeight="1">
      <c r="C55" s="81"/>
      <c r="D55" s="81"/>
      <c r="E55" s="82"/>
      <c r="F55" s="171"/>
      <c r="G55" s="130"/>
      <c r="H55" s="130"/>
      <c r="I55" s="131"/>
      <c r="J55" s="171"/>
      <c r="K55" s="130"/>
      <c r="L55" s="130"/>
    </row>
    <row r="56" spans="1:16" ht="21" customHeight="1">
      <c r="A56" s="85" t="s">
        <v>177</v>
      </c>
      <c r="B56" s="85"/>
      <c r="F56" s="173"/>
      <c r="G56" s="133"/>
      <c r="H56" s="133"/>
      <c r="I56" s="135"/>
      <c r="J56" s="173"/>
      <c r="K56" s="135"/>
      <c r="L56" s="133"/>
    </row>
    <row r="57" spans="1:16" ht="21" customHeight="1">
      <c r="A57" s="189" t="s">
        <v>138</v>
      </c>
      <c r="B57" s="189"/>
      <c r="F57" s="173"/>
      <c r="G57" s="133"/>
      <c r="H57" s="133"/>
      <c r="I57" s="135"/>
      <c r="J57" s="173"/>
      <c r="K57" s="135"/>
      <c r="L57" s="133"/>
    </row>
    <row r="58" spans="1:16" ht="21" customHeight="1">
      <c r="A58" s="85"/>
      <c r="B58" s="189" t="s">
        <v>139</v>
      </c>
      <c r="C58" s="76"/>
      <c r="F58" s="173"/>
      <c r="G58" s="133"/>
      <c r="H58" s="133"/>
      <c r="I58" s="135"/>
      <c r="J58" s="173"/>
      <c r="K58" s="135"/>
      <c r="L58" s="133"/>
    </row>
    <row r="59" spans="1:16" ht="21" customHeight="1">
      <c r="B59" s="76" t="s">
        <v>112</v>
      </c>
      <c r="F59" s="173"/>
      <c r="G59" s="133"/>
      <c r="H59" s="133"/>
      <c r="I59" s="135"/>
      <c r="J59" s="173"/>
      <c r="K59" s="135"/>
      <c r="L59" s="133"/>
    </row>
    <row r="60" spans="1:16" ht="21" customHeight="1">
      <c r="C60" s="76" t="s">
        <v>113</v>
      </c>
      <c r="F60" s="174">
        <v>-14615107</v>
      </c>
      <c r="G60" s="133"/>
      <c r="H60" s="136">
        <v>78140740</v>
      </c>
      <c r="I60" s="133"/>
      <c r="J60" s="174">
        <v>0</v>
      </c>
      <c r="K60" s="133"/>
      <c r="L60" s="136">
        <v>0</v>
      </c>
    </row>
    <row r="61" spans="1:16" s="183" customFormat="1" ht="6" customHeight="1">
      <c r="F61" s="185"/>
      <c r="H61" s="190"/>
      <c r="I61" s="190"/>
      <c r="J61" s="185"/>
      <c r="K61" s="190"/>
      <c r="L61" s="186"/>
      <c r="M61" s="190"/>
      <c r="N61" s="76"/>
      <c r="O61" s="76"/>
      <c r="P61" s="76"/>
    </row>
    <row r="62" spans="1:16" s="183" customFormat="1" ht="18.600000000000001" customHeight="1">
      <c r="A62" s="191" t="s">
        <v>140</v>
      </c>
      <c r="B62" s="192"/>
      <c r="F62" s="173"/>
      <c r="G62" s="196"/>
      <c r="H62" s="197"/>
      <c r="I62" s="197"/>
      <c r="J62" s="194"/>
      <c r="K62" s="196"/>
      <c r="L62" s="195"/>
      <c r="N62" s="76"/>
      <c r="O62" s="76"/>
      <c r="P62" s="76"/>
    </row>
    <row r="63" spans="1:16" s="183" customFormat="1" ht="18.600000000000001" customHeight="1">
      <c r="A63" s="191"/>
      <c r="B63" s="191" t="s">
        <v>139</v>
      </c>
      <c r="F63" s="174">
        <f>F60</f>
        <v>-14615107</v>
      </c>
      <c r="H63" s="136">
        <f>H60</f>
        <v>78140740</v>
      </c>
      <c r="I63" s="190"/>
      <c r="J63" s="193">
        <f>J60</f>
        <v>0</v>
      </c>
      <c r="L63" s="136">
        <f>L60</f>
        <v>0</v>
      </c>
      <c r="N63" s="76"/>
      <c r="O63" s="76"/>
      <c r="P63" s="76"/>
    </row>
    <row r="64" spans="1:16" s="128" customFormat="1" ht="6" customHeight="1">
      <c r="A64" s="126"/>
      <c r="B64" s="126"/>
      <c r="C64" s="127"/>
      <c r="D64" s="127"/>
      <c r="E64" s="127"/>
      <c r="F64" s="173"/>
      <c r="G64" s="133"/>
      <c r="H64" s="133"/>
      <c r="I64" s="133"/>
      <c r="J64" s="173"/>
      <c r="K64" s="133"/>
      <c r="L64" s="133"/>
      <c r="N64" s="76"/>
      <c r="O64" s="76"/>
      <c r="P64" s="76"/>
    </row>
    <row r="65" spans="1:13" ht="21" customHeight="1" thickBot="1">
      <c r="A65" s="85" t="s">
        <v>143</v>
      </c>
      <c r="B65" s="85"/>
      <c r="F65" s="176">
        <f>SUM(F43,F63)</f>
        <v>567094491</v>
      </c>
      <c r="G65" s="135"/>
      <c r="H65" s="139">
        <f>SUM(H43,H63)</f>
        <v>519260247</v>
      </c>
      <c r="I65" s="135"/>
      <c r="J65" s="176">
        <f>SUM(J43,J63)</f>
        <v>-49277210</v>
      </c>
      <c r="K65" s="135"/>
      <c r="L65" s="139">
        <f>SUM(L43,L63)</f>
        <v>-113527</v>
      </c>
    </row>
    <row r="66" spans="1:13" ht="21" customHeight="1" thickTop="1">
      <c r="F66" s="172"/>
      <c r="G66" s="132"/>
      <c r="H66" s="132"/>
      <c r="I66" s="132"/>
      <c r="J66" s="172"/>
      <c r="K66" s="132"/>
      <c r="L66" s="132"/>
    </row>
    <row r="67" spans="1:13" ht="21" customHeight="1">
      <c r="A67" s="85" t="s">
        <v>144</v>
      </c>
      <c r="B67" s="85"/>
      <c r="F67" s="175"/>
      <c r="G67" s="135"/>
      <c r="H67" s="135"/>
      <c r="I67" s="135"/>
      <c r="J67" s="175"/>
      <c r="K67" s="135"/>
      <c r="L67" s="135"/>
    </row>
    <row r="68" spans="1:13" ht="21" customHeight="1">
      <c r="A68" s="77" t="s">
        <v>210</v>
      </c>
      <c r="B68" s="93"/>
      <c r="F68" s="175">
        <v>569792579</v>
      </c>
      <c r="G68" s="135"/>
      <c r="H68" s="135">
        <v>438076172</v>
      </c>
      <c r="I68" s="135"/>
      <c r="J68" s="175">
        <f>J65</f>
        <v>-49277210</v>
      </c>
      <c r="K68" s="135"/>
      <c r="L68" s="135">
        <v>-113527</v>
      </c>
    </row>
    <row r="69" spans="1:13" ht="21" customHeight="1">
      <c r="A69" s="183" t="s">
        <v>27</v>
      </c>
      <c r="B69" s="93"/>
      <c r="F69" s="174">
        <v>11917019</v>
      </c>
      <c r="G69" s="135"/>
      <c r="H69" s="136">
        <v>3043335</v>
      </c>
      <c r="I69" s="135"/>
      <c r="J69" s="174">
        <v>0</v>
      </c>
      <c r="K69" s="135"/>
      <c r="L69" s="136">
        <v>0</v>
      </c>
    </row>
    <row r="70" spans="1:13" s="128" customFormat="1" ht="6" customHeight="1">
      <c r="A70" s="126"/>
      <c r="B70" s="126"/>
      <c r="C70" s="127"/>
      <c r="D70" s="127"/>
      <c r="E70" s="127"/>
      <c r="F70" s="173"/>
      <c r="G70" s="133"/>
      <c r="H70" s="133"/>
      <c r="I70" s="133"/>
      <c r="J70" s="173"/>
      <c r="K70" s="133"/>
      <c r="L70" s="133"/>
    </row>
    <row r="71" spans="1:13" ht="21" customHeight="1" thickBot="1">
      <c r="A71" s="85" t="s">
        <v>178</v>
      </c>
      <c r="B71" s="85"/>
      <c r="F71" s="176">
        <f>SUM(F68:F69)</f>
        <v>581709598</v>
      </c>
      <c r="G71" s="135"/>
      <c r="H71" s="139">
        <f>SUM(H68:H69)</f>
        <v>441119507</v>
      </c>
      <c r="I71" s="135"/>
      <c r="J71" s="176">
        <f>J43</f>
        <v>-49277210</v>
      </c>
      <c r="K71" s="135"/>
      <c r="L71" s="139">
        <f>SUM(L68:L69)</f>
        <v>-113527</v>
      </c>
      <c r="M71" s="94"/>
    </row>
    <row r="72" spans="1:13" ht="21" customHeight="1" thickTop="1">
      <c r="C72" s="76"/>
      <c r="D72" s="76"/>
      <c r="E72" s="76"/>
      <c r="F72" s="172"/>
      <c r="G72" s="132"/>
      <c r="H72" s="132"/>
      <c r="I72" s="132"/>
      <c r="J72" s="172"/>
      <c r="K72" s="132"/>
      <c r="L72" s="132"/>
    </row>
    <row r="73" spans="1:13" ht="21" customHeight="1">
      <c r="A73" s="85" t="s">
        <v>179</v>
      </c>
      <c r="B73" s="85"/>
      <c r="F73" s="173"/>
      <c r="G73" s="135"/>
      <c r="H73" s="133"/>
      <c r="I73" s="135"/>
      <c r="J73" s="173"/>
      <c r="K73" s="135"/>
      <c r="L73" s="133"/>
    </row>
    <row r="74" spans="1:13" ht="21" customHeight="1">
      <c r="A74" s="77" t="s">
        <v>210</v>
      </c>
      <c r="B74" s="93"/>
      <c r="F74" s="175">
        <f>F68+F63</f>
        <v>555177472</v>
      </c>
      <c r="G74" s="135"/>
      <c r="H74" s="135">
        <v>516216912</v>
      </c>
      <c r="I74" s="135"/>
      <c r="J74" s="175">
        <f>J68</f>
        <v>-49277210</v>
      </c>
      <c r="K74" s="135"/>
      <c r="L74" s="135">
        <v>-113527</v>
      </c>
    </row>
    <row r="75" spans="1:13" ht="21" customHeight="1">
      <c r="A75" s="183" t="s">
        <v>27</v>
      </c>
      <c r="B75" s="93"/>
      <c r="F75" s="174">
        <f>F69</f>
        <v>11917019</v>
      </c>
      <c r="G75" s="135"/>
      <c r="H75" s="136">
        <v>3043335</v>
      </c>
      <c r="I75" s="135"/>
      <c r="J75" s="174">
        <v>0</v>
      </c>
      <c r="K75" s="135"/>
      <c r="L75" s="136">
        <v>0</v>
      </c>
    </row>
    <row r="76" spans="1:13" ht="6" customHeight="1">
      <c r="A76" s="93"/>
      <c r="B76" s="93"/>
      <c r="F76" s="173"/>
      <c r="G76" s="133"/>
      <c r="H76" s="133"/>
      <c r="I76" s="133"/>
      <c r="J76" s="173"/>
      <c r="K76" s="133"/>
      <c r="L76" s="133"/>
    </row>
    <row r="77" spans="1:13" ht="21" customHeight="1" thickBot="1">
      <c r="A77" s="85" t="s">
        <v>143</v>
      </c>
      <c r="B77" s="85"/>
      <c r="F77" s="176">
        <f>SUM(F74:F75)</f>
        <v>567094491</v>
      </c>
      <c r="G77" s="135"/>
      <c r="H77" s="139">
        <f>SUM(H74:H75)</f>
        <v>519260247</v>
      </c>
      <c r="I77" s="135"/>
      <c r="J77" s="176">
        <f>SUM(J74:J75)</f>
        <v>-49277210</v>
      </c>
      <c r="K77" s="135"/>
      <c r="L77" s="139">
        <f>SUM(L74:L75)</f>
        <v>-113527</v>
      </c>
      <c r="M77" s="94"/>
    </row>
    <row r="78" spans="1:13" ht="21" customHeight="1" thickTop="1">
      <c r="F78" s="173"/>
      <c r="G78" s="135"/>
      <c r="H78" s="133"/>
      <c r="I78" s="135"/>
      <c r="J78" s="173"/>
      <c r="K78" s="135"/>
      <c r="L78" s="133"/>
    </row>
    <row r="79" spans="1:13" ht="21" customHeight="1">
      <c r="F79" s="173"/>
      <c r="G79" s="135"/>
      <c r="H79" s="133"/>
      <c r="I79" s="135"/>
      <c r="J79" s="173"/>
      <c r="K79" s="135"/>
      <c r="L79" s="133"/>
    </row>
    <row r="80" spans="1:13" ht="21" customHeight="1">
      <c r="A80" s="85" t="s">
        <v>180</v>
      </c>
      <c r="B80" s="85"/>
      <c r="C80" s="78"/>
      <c r="D80" s="78"/>
      <c r="F80" s="173"/>
      <c r="G80" s="135"/>
      <c r="H80" s="133"/>
      <c r="I80" s="135"/>
      <c r="J80" s="173"/>
      <c r="K80" s="135"/>
      <c r="L80" s="133"/>
    </row>
    <row r="81" spans="1:12" ht="21" customHeight="1" thickBot="1">
      <c r="A81" s="76" t="s">
        <v>181</v>
      </c>
      <c r="D81" s="78">
        <v>24</v>
      </c>
      <c r="E81" s="76"/>
      <c r="F81" s="218">
        <f>F68/11906404956</f>
        <v>4.7855971731657267E-2</v>
      </c>
      <c r="G81" s="140"/>
      <c r="H81" s="217">
        <f>H68/11906404956</f>
        <v>3.6793320369910655E-2</v>
      </c>
      <c r="I81" s="140"/>
      <c r="J81" s="218">
        <f>J68/11906404956</f>
        <v>-4.1387144299310698E-3</v>
      </c>
      <c r="K81" s="140"/>
      <c r="L81" s="217">
        <f>L68/11906404956</f>
        <v>-9.5349520211632212E-6</v>
      </c>
    </row>
    <row r="82" spans="1:12" ht="21" customHeight="1" thickTop="1">
      <c r="E82" s="76"/>
      <c r="F82" s="135"/>
      <c r="G82" s="135"/>
      <c r="H82" s="135"/>
      <c r="I82" s="135"/>
      <c r="J82" s="135"/>
      <c r="K82" s="135"/>
      <c r="L82" s="135"/>
    </row>
    <row r="83" spans="1:12" ht="21" customHeight="1">
      <c r="E83" s="76"/>
      <c r="F83" s="135"/>
      <c r="G83" s="135"/>
      <c r="H83" s="135"/>
      <c r="I83" s="135"/>
      <c r="J83" s="135"/>
      <c r="K83" s="135"/>
      <c r="L83" s="135"/>
    </row>
    <row r="84" spans="1:12" ht="21" customHeight="1">
      <c r="E84" s="76"/>
      <c r="F84" s="135"/>
      <c r="G84" s="135"/>
      <c r="H84" s="135"/>
      <c r="I84" s="135"/>
      <c r="J84" s="135"/>
      <c r="K84" s="135"/>
      <c r="L84" s="135"/>
    </row>
    <row r="85" spans="1:12" ht="21" customHeight="1">
      <c r="E85" s="76"/>
      <c r="F85" s="135"/>
      <c r="G85" s="135"/>
      <c r="H85" s="135"/>
      <c r="I85" s="135"/>
      <c r="J85" s="135"/>
      <c r="K85" s="135"/>
      <c r="L85" s="135"/>
    </row>
    <row r="86" spans="1:12" ht="21" customHeight="1">
      <c r="E86" s="76"/>
      <c r="F86" s="135"/>
      <c r="G86" s="135"/>
      <c r="H86" s="135"/>
      <c r="I86" s="135"/>
      <c r="J86" s="135"/>
      <c r="K86" s="135"/>
      <c r="L86" s="135"/>
    </row>
    <row r="87" spans="1:12" ht="21" customHeight="1">
      <c r="E87" s="76"/>
      <c r="F87" s="135"/>
      <c r="G87" s="135"/>
      <c r="H87" s="135"/>
      <c r="I87" s="135"/>
      <c r="J87" s="135"/>
      <c r="K87" s="135"/>
      <c r="L87" s="135"/>
    </row>
    <row r="88" spans="1:12" ht="21" customHeight="1">
      <c r="E88" s="76"/>
      <c r="F88" s="135"/>
      <c r="G88" s="135"/>
      <c r="H88" s="135"/>
      <c r="I88" s="135"/>
      <c r="J88" s="135"/>
      <c r="K88" s="135"/>
      <c r="L88" s="135"/>
    </row>
    <row r="89" spans="1:12" ht="21" customHeight="1">
      <c r="E89" s="76"/>
      <c r="F89" s="135"/>
      <c r="G89" s="135"/>
      <c r="H89" s="135"/>
      <c r="I89" s="135"/>
      <c r="J89" s="135"/>
      <c r="K89" s="135"/>
      <c r="L89" s="135"/>
    </row>
    <row r="90" spans="1:12" ht="6" customHeight="1">
      <c r="E90" s="76"/>
      <c r="F90" s="135"/>
      <c r="G90" s="135"/>
      <c r="H90" s="135"/>
      <c r="I90" s="135"/>
      <c r="J90" s="135"/>
      <c r="K90" s="135"/>
      <c r="L90" s="135"/>
    </row>
    <row r="91" spans="1:12" ht="21.9" customHeight="1">
      <c r="A91" s="12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21"/>
      <c r="C91" s="122"/>
      <c r="D91" s="122"/>
      <c r="E91" s="122"/>
      <c r="F91" s="123"/>
      <c r="G91" s="122"/>
      <c r="H91" s="123"/>
      <c r="I91" s="121"/>
      <c r="J91" s="123"/>
      <c r="K91" s="121"/>
      <c r="L91" s="121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5BED-BEFB-41AD-94A2-421FF0923C56}">
  <sheetPr>
    <tabColor rgb="FF92D050"/>
  </sheetPr>
  <dimension ref="A1:T31"/>
  <sheetViews>
    <sheetView topLeftCell="A3" zoomScale="90" zoomScaleNormal="90" zoomScaleSheetLayoutView="70" workbookViewId="0">
      <selection activeCell="D11" sqref="D11"/>
    </sheetView>
  </sheetViews>
  <sheetFormatPr defaultColWidth="9.125" defaultRowHeight="18.600000000000001"/>
  <cols>
    <col min="1" max="1" width="32.25" style="108" customWidth="1"/>
    <col min="2" max="2" width="7.875" style="108" customWidth="1"/>
    <col min="3" max="3" width="0.75" style="108" customWidth="1"/>
    <col min="4" max="4" width="13.125" style="108" customWidth="1"/>
    <col min="5" max="5" width="0.75" style="108" customWidth="1"/>
    <col min="6" max="6" width="15.875" style="108" customWidth="1"/>
    <col min="7" max="7" width="0.75" style="108" customWidth="1"/>
    <col min="8" max="8" width="13.375" style="108" customWidth="1"/>
    <col min="9" max="9" width="0.75" style="108" customWidth="1"/>
    <col min="10" max="10" width="14.375" style="108" customWidth="1"/>
    <col min="11" max="11" width="0.75" style="108" customWidth="1"/>
    <col min="12" max="12" width="12.375" style="108" customWidth="1"/>
    <col min="13" max="13" width="0.75" style="108" customWidth="1"/>
    <col min="14" max="14" width="13.75" style="108" customWidth="1"/>
    <col min="15" max="15" width="0.75" style="108" customWidth="1"/>
    <col min="16" max="16" width="13.25" style="108" customWidth="1"/>
    <col min="17" max="17" width="0.75" style="108" customWidth="1"/>
    <col min="18" max="18" width="13.625" style="108" customWidth="1"/>
    <col min="19" max="19" width="0.75" style="108" customWidth="1"/>
    <col min="20" max="20" width="13" style="108" customWidth="1"/>
    <col min="21" max="16384" width="9.125" style="108"/>
  </cols>
  <sheetData>
    <row r="1" spans="1:20" ht="21.75" customHeight="1">
      <c r="A1" s="107" t="str">
        <f>'thai 2-4'!A1</f>
        <v>บริษัท สตาร์ค คอร์เปอเรชั่น จำกัด (มหาชน)</v>
      </c>
    </row>
    <row r="2" spans="1:20" ht="21.75" customHeight="1">
      <c r="A2" s="142" t="s">
        <v>40</v>
      </c>
    </row>
    <row r="3" spans="1:20" ht="21.75" customHeight="1">
      <c r="A3" s="143" t="str">
        <f>'thai 5-6'!A3</f>
        <v>สำหรับงวดสามเดือนสิ้นสุดวันที่ 31 มีนาคม พ.ศ. 2565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21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Q4" s="109"/>
      <c r="S4" s="109"/>
    </row>
    <row r="5" spans="1:20" ht="21" customHeight="1">
      <c r="A5" s="109"/>
      <c r="B5" s="111"/>
      <c r="C5" s="111"/>
      <c r="D5" s="236" t="s">
        <v>31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0" ht="21" customHeight="1">
      <c r="A6" s="109"/>
      <c r="B6" s="111"/>
      <c r="C6" s="111"/>
      <c r="D6" s="235" t="s">
        <v>146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116"/>
      <c r="R6" s="116"/>
      <c r="S6" s="116"/>
      <c r="T6" s="116"/>
    </row>
    <row r="7" spans="1:20" ht="21" customHeight="1">
      <c r="A7" s="109"/>
      <c r="B7" s="111"/>
      <c r="C7" s="111"/>
      <c r="D7" s="220"/>
      <c r="E7" s="220"/>
      <c r="F7" s="220"/>
      <c r="G7" s="220"/>
      <c r="H7" s="235" t="s">
        <v>209</v>
      </c>
      <c r="I7" s="235"/>
      <c r="J7" s="235"/>
      <c r="K7" s="233"/>
      <c r="L7" s="233"/>
      <c r="M7" s="220"/>
      <c r="N7" s="220"/>
      <c r="O7" s="220"/>
      <c r="P7" s="220"/>
      <c r="Q7" s="221"/>
      <c r="R7" s="221"/>
      <c r="S7" s="221"/>
      <c r="T7" s="221"/>
    </row>
    <row r="8" spans="1:20" ht="21" customHeight="1">
      <c r="A8" s="109"/>
      <c r="B8" s="111"/>
      <c r="C8" s="111"/>
      <c r="D8" s="144"/>
      <c r="E8" s="144"/>
      <c r="F8" s="144"/>
      <c r="G8" s="144"/>
      <c r="H8" s="144" t="s">
        <v>147</v>
      </c>
      <c r="I8" s="144"/>
      <c r="J8" s="144" t="s">
        <v>89</v>
      </c>
      <c r="K8" s="141"/>
      <c r="L8" s="141"/>
      <c r="M8" s="144"/>
      <c r="N8" s="144" t="s">
        <v>90</v>
      </c>
      <c r="O8" s="144"/>
      <c r="P8" s="144"/>
      <c r="Q8" s="144"/>
      <c r="R8" s="144"/>
      <c r="S8" s="144"/>
      <c r="T8" s="144"/>
    </row>
    <row r="9" spans="1:20" ht="21" customHeight="1">
      <c r="A9" s="109"/>
      <c r="B9" s="109"/>
      <c r="C9" s="109"/>
      <c r="D9" s="144"/>
      <c r="E9" s="144"/>
      <c r="F9" s="144" t="s">
        <v>91</v>
      </c>
      <c r="G9" s="144"/>
      <c r="H9" s="155" t="s">
        <v>148</v>
      </c>
      <c r="I9" s="144"/>
      <c r="J9" s="144" t="s">
        <v>36</v>
      </c>
      <c r="K9" s="144"/>
      <c r="L9" s="144" t="s">
        <v>172</v>
      </c>
      <c r="M9" s="144"/>
      <c r="N9" s="144" t="s">
        <v>93</v>
      </c>
      <c r="O9" s="144"/>
      <c r="P9" s="144" t="s">
        <v>152</v>
      </c>
      <c r="Q9" s="144"/>
      <c r="R9" s="144"/>
      <c r="S9" s="144"/>
      <c r="T9" s="144" t="s">
        <v>23</v>
      </c>
    </row>
    <row r="10" spans="1:20" ht="21" customHeight="1">
      <c r="A10" s="109"/>
      <c r="B10" s="109"/>
      <c r="C10" s="109"/>
      <c r="D10" s="155" t="s">
        <v>41</v>
      </c>
      <c r="E10" s="155"/>
      <c r="F10" s="157" t="s">
        <v>94</v>
      </c>
      <c r="G10" s="155"/>
      <c r="H10" s="144" t="s">
        <v>149</v>
      </c>
      <c r="I10" s="155"/>
      <c r="J10" s="155" t="s">
        <v>95</v>
      </c>
      <c r="K10" s="155"/>
      <c r="L10" s="144" t="s">
        <v>213</v>
      </c>
      <c r="M10" s="155"/>
      <c r="N10" s="155" t="s">
        <v>96</v>
      </c>
      <c r="O10" s="155"/>
      <c r="P10" s="155" t="s">
        <v>153</v>
      </c>
      <c r="Q10" s="155"/>
      <c r="R10" s="155" t="s">
        <v>157</v>
      </c>
      <c r="S10" s="155"/>
      <c r="T10" s="155" t="s">
        <v>97</v>
      </c>
    </row>
    <row r="11" spans="1:20" ht="21" customHeight="1">
      <c r="A11" s="107"/>
      <c r="B11" s="109"/>
      <c r="D11" s="155" t="s">
        <v>33</v>
      </c>
      <c r="E11" s="148"/>
      <c r="F11" s="155" t="s">
        <v>98</v>
      </c>
      <c r="G11" s="148"/>
      <c r="H11" s="155" t="s">
        <v>150</v>
      </c>
      <c r="I11" s="155"/>
      <c r="J11" s="155" t="s">
        <v>51</v>
      </c>
      <c r="K11" s="148"/>
      <c r="L11" s="155" t="s">
        <v>99</v>
      </c>
      <c r="M11" s="155"/>
      <c r="N11" s="155" t="s">
        <v>34</v>
      </c>
      <c r="O11" s="155"/>
      <c r="P11" s="155" t="s">
        <v>154</v>
      </c>
      <c r="Q11" s="155"/>
      <c r="R11" s="155" t="s">
        <v>155</v>
      </c>
      <c r="S11" s="155"/>
      <c r="T11" s="155" t="s">
        <v>156</v>
      </c>
    </row>
    <row r="12" spans="1:20" ht="21" customHeight="1">
      <c r="A12" s="107"/>
      <c r="B12" s="229"/>
      <c r="D12" s="12" t="s">
        <v>115</v>
      </c>
      <c r="E12" s="146"/>
      <c r="F12" s="12" t="s">
        <v>115</v>
      </c>
      <c r="G12" s="146"/>
      <c r="H12" s="12" t="s">
        <v>115</v>
      </c>
      <c r="I12" s="144"/>
      <c r="J12" s="12" t="s">
        <v>115</v>
      </c>
      <c r="K12" s="146"/>
      <c r="L12" s="12" t="s">
        <v>115</v>
      </c>
      <c r="M12" s="144"/>
      <c r="N12" s="12" t="s">
        <v>115</v>
      </c>
      <c r="O12" s="144"/>
      <c r="P12" s="12" t="s">
        <v>115</v>
      </c>
      <c r="Q12" s="144"/>
      <c r="R12" s="12" t="s">
        <v>115</v>
      </c>
      <c r="S12" s="144"/>
      <c r="T12" s="12" t="s">
        <v>115</v>
      </c>
    </row>
    <row r="13" spans="1:20" ht="6" customHeight="1">
      <c r="A13" s="107"/>
      <c r="B13" s="212"/>
      <c r="C13" s="111"/>
      <c r="D13" s="144"/>
      <c r="E13" s="146"/>
      <c r="F13" s="144"/>
      <c r="G13" s="146"/>
      <c r="H13" s="146"/>
      <c r="I13" s="146"/>
      <c r="J13" s="146"/>
      <c r="K13" s="146"/>
      <c r="L13" s="144"/>
      <c r="M13" s="144"/>
      <c r="N13" s="144"/>
      <c r="O13" s="144"/>
      <c r="P13" s="144"/>
      <c r="Q13" s="144"/>
      <c r="R13" s="144"/>
      <c r="S13" s="144"/>
      <c r="T13" s="144"/>
    </row>
    <row r="14" spans="1:20" ht="21" customHeight="1">
      <c r="A14" s="215" t="s">
        <v>182</v>
      </c>
      <c r="B14" s="230"/>
      <c r="D14" s="133">
        <v>11906404956</v>
      </c>
      <c r="E14" s="133"/>
      <c r="F14" s="133">
        <v>-10542176725</v>
      </c>
      <c r="G14" s="133"/>
      <c r="H14" s="133">
        <v>-640275734</v>
      </c>
      <c r="I14" s="133"/>
      <c r="J14" s="133">
        <v>147077460</v>
      </c>
      <c r="K14" s="133"/>
      <c r="L14" s="133">
        <v>2847212725</v>
      </c>
      <c r="M14" s="133"/>
      <c r="N14" s="133">
        <v>-97639453</v>
      </c>
      <c r="O14" s="133"/>
      <c r="P14" s="133">
        <f>SUM(D14:N14)</f>
        <v>3620603229</v>
      </c>
      <c r="Q14" s="133"/>
      <c r="R14" s="133">
        <v>55217571</v>
      </c>
      <c r="S14" s="133"/>
      <c r="T14" s="133">
        <f>SUM(P14:R14)</f>
        <v>3675820800</v>
      </c>
    </row>
    <row r="15" spans="1:20" ht="21" customHeight="1">
      <c r="A15" s="149" t="s">
        <v>100</v>
      </c>
      <c r="B15" s="111"/>
      <c r="C15" s="111"/>
      <c r="D15" s="147" t="s">
        <v>0</v>
      </c>
      <c r="E15" s="133"/>
      <c r="F15" s="147" t="s">
        <v>0</v>
      </c>
      <c r="G15" s="133"/>
      <c r="H15" s="147" t="s">
        <v>0</v>
      </c>
      <c r="I15" s="133"/>
      <c r="J15" s="147" t="s">
        <v>0</v>
      </c>
      <c r="K15" s="133"/>
      <c r="L15" s="147">
        <v>438076172</v>
      </c>
      <c r="M15" s="135"/>
      <c r="N15" s="136">
        <v>78140740</v>
      </c>
      <c r="O15" s="135"/>
      <c r="P15" s="136">
        <f>SUM(D15,F15,H15,L15,J15,N15)</f>
        <v>516216912</v>
      </c>
      <c r="Q15" s="138"/>
      <c r="R15" s="147">
        <v>3043335</v>
      </c>
      <c r="S15" s="138"/>
      <c r="T15" s="136">
        <f>SUM(P15,R15)</f>
        <v>519260247</v>
      </c>
    </row>
    <row r="16" spans="1:20" ht="6" customHeight="1">
      <c r="A16" s="117"/>
      <c r="D16" s="133"/>
      <c r="E16" s="148"/>
      <c r="F16" s="133"/>
      <c r="G16" s="148"/>
      <c r="H16" s="133"/>
      <c r="I16" s="133"/>
      <c r="J16" s="133"/>
      <c r="K16" s="148"/>
      <c r="L16" s="133"/>
      <c r="M16" s="148"/>
      <c r="N16" s="133"/>
      <c r="O16" s="148"/>
      <c r="P16" s="133"/>
      <c r="Q16" s="148"/>
      <c r="R16" s="133"/>
      <c r="S16" s="148"/>
      <c r="T16" s="133"/>
    </row>
    <row r="17" spans="1:20" ht="21" customHeight="1" thickBot="1">
      <c r="A17" s="150" t="s">
        <v>183</v>
      </c>
      <c r="B17" s="107"/>
      <c r="C17" s="107"/>
      <c r="D17" s="139">
        <f>SUM(D14:D16)</f>
        <v>11906404956</v>
      </c>
      <c r="E17" s="133"/>
      <c r="F17" s="139">
        <f>SUM(F14:F16)</f>
        <v>-10542176725</v>
      </c>
      <c r="G17" s="133"/>
      <c r="H17" s="139">
        <f>SUM(H14:H16)</f>
        <v>-640275734</v>
      </c>
      <c r="I17" s="133"/>
      <c r="J17" s="139">
        <f>SUM(J14:J16)</f>
        <v>147077460</v>
      </c>
      <c r="K17" s="133"/>
      <c r="L17" s="139">
        <f>SUM(L14:L16)</f>
        <v>3285288897</v>
      </c>
      <c r="M17" s="133"/>
      <c r="N17" s="139">
        <f>SUM(N14:N16)</f>
        <v>-19498713</v>
      </c>
      <c r="O17" s="133"/>
      <c r="P17" s="139">
        <f>SUM(P14:P16)</f>
        <v>4136820141</v>
      </c>
      <c r="Q17" s="133"/>
      <c r="R17" s="139">
        <f>SUM(R14:R16)</f>
        <v>58260906</v>
      </c>
      <c r="S17" s="133"/>
      <c r="T17" s="139">
        <f>SUM(T14:T16)</f>
        <v>4195081047</v>
      </c>
    </row>
    <row r="18" spans="1:20" ht="21" customHeight="1" thickTop="1"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</row>
    <row r="19" spans="1:20" ht="21" customHeight="1">
      <c r="A19" s="215" t="s">
        <v>188</v>
      </c>
      <c r="B19" s="151"/>
      <c r="D19" s="175">
        <v>11906404956</v>
      </c>
      <c r="E19" s="146"/>
      <c r="F19" s="177">
        <v>-10542176725</v>
      </c>
      <c r="G19" s="146"/>
      <c r="H19" s="177">
        <v>-640275734</v>
      </c>
      <c r="I19" s="146"/>
      <c r="J19" s="177">
        <v>147077460</v>
      </c>
      <c r="K19" s="213"/>
      <c r="L19" s="177">
        <v>5633248230</v>
      </c>
      <c r="M19" s="146"/>
      <c r="N19" s="177">
        <v>335785</v>
      </c>
      <c r="O19" s="146"/>
      <c r="P19" s="177">
        <f>SUM(D19:N19)</f>
        <v>6504613972</v>
      </c>
      <c r="Q19" s="146"/>
      <c r="R19" s="177">
        <v>86640248</v>
      </c>
      <c r="S19" s="146"/>
      <c r="T19" s="177">
        <f>SUM(P19:R19)</f>
        <v>6591254220</v>
      </c>
    </row>
    <row r="20" spans="1:20" ht="21" customHeight="1">
      <c r="A20" s="152" t="s">
        <v>143</v>
      </c>
      <c r="B20" s="152"/>
      <c r="D20" s="178" t="s">
        <v>0</v>
      </c>
      <c r="E20" s="133"/>
      <c r="F20" s="178" t="s">
        <v>0</v>
      </c>
      <c r="G20" s="133"/>
      <c r="H20" s="178" t="s">
        <v>0</v>
      </c>
      <c r="I20" s="133"/>
      <c r="J20" s="178" t="s">
        <v>0</v>
      </c>
      <c r="K20" s="133"/>
      <c r="L20" s="178">
        <v>569792579</v>
      </c>
      <c r="M20" s="135"/>
      <c r="N20" s="174">
        <v>-14615107</v>
      </c>
      <c r="O20" s="135"/>
      <c r="P20" s="178">
        <f>SUM(D20:N20)</f>
        <v>555177472</v>
      </c>
      <c r="Q20" s="138"/>
      <c r="R20" s="178">
        <v>11917019</v>
      </c>
      <c r="S20" s="138"/>
      <c r="T20" s="174">
        <f>SUM(P20,R20)</f>
        <v>567094491</v>
      </c>
    </row>
    <row r="21" spans="1:20" ht="6" customHeight="1">
      <c r="A21" s="76"/>
      <c r="B21" s="76"/>
      <c r="D21" s="173"/>
      <c r="E21" s="148"/>
      <c r="F21" s="173"/>
      <c r="G21" s="148"/>
      <c r="H21" s="173"/>
      <c r="I21" s="133"/>
      <c r="J21" s="173"/>
      <c r="K21" s="214"/>
      <c r="L21" s="173"/>
      <c r="M21" s="148"/>
      <c r="N21" s="173"/>
      <c r="O21" s="148"/>
      <c r="P21" s="173"/>
      <c r="Q21" s="148"/>
      <c r="R21" s="173"/>
      <c r="S21" s="148"/>
      <c r="T21" s="173"/>
    </row>
    <row r="22" spans="1:20" ht="21" customHeight="1" thickBot="1">
      <c r="A22" s="153" t="s">
        <v>185</v>
      </c>
      <c r="B22" s="154"/>
      <c r="D22" s="176">
        <f>SUM(D19:D21)</f>
        <v>11906404956</v>
      </c>
      <c r="E22" s="133"/>
      <c r="F22" s="176">
        <f>SUM(F19:F21)</f>
        <v>-10542176725</v>
      </c>
      <c r="G22" s="133"/>
      <c r="H22" s="176">
        <f>SUM(H19:H21)</f>
        <v>-640275734</v>
      </c>
      <c r="I22" s="133"/>
      <c r="J22" s="176">
        <f>SUM(J19:J21)</f>
        <v>147077460</v>
      </c>
      <c r="K22" s="133"/>
      <c r="L22" s="176">
        <f>SUM(L19:L21)</f>
        <v>6203040809</v>
      </c>
      <c r="M22" s="133"/>
      <c r="N22" s="176">
        <f>SUM(N19:N21)</f>
        <v>-14279322</v>
      </c>
      <c r="O22" s="133"/>
      <c r="P22" s="176">
        <f>SUM(P19:P21)</f>
        <v>7059791444</v>
      </c>
      <c r="Q22" s="133"/>
      <c r="R22" s="176">
        <f>SUM(R19:R21)</f>
        <v>98557267</v>
      </c>
      <c r="S22" s="133"/>
      <c r="T22" s="176">
        <f>SUM(T19:T21)</f>
        <v>7158348711</v>
      </c>
    </row>
    <row r="23" spans="1:20" ht="21" customHeight="1" thickTop="1">
      <c r="A23" s="153"/>
      <c r="B23" s="154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</row>
    <row r="24" spans="1:20" ht="21" customHeight="1">
      <c r="A24" s="153"/>
      <c r="B24" s="154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</row>
    <row r="25" spans="1:20" ht="21" customHeight="1">
      <c r="A25" s="153"/>
      <c r="B25" s="154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</row>
    <row r="26" spans="1:20" ht="21" customHeight="1">
      <c r="A26" s="153"/>
      <c r="B26" s="154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</row>
    <row r="27" spans="1:20" ht="21" customHeight="1">
      <c r="A27" s="153"/>
      <c r="B27" s="154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</row>
    <row r="28" spans="1:20" ht="19.8">
      <c r="A28" s="153"/>
      <c r="B28" s="154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</row>
    <row r="29" spans="1:20" ht="19.8">
      <c r="A29" s="153"/>
      <c r="B29" s="154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</row>
    <row r="30" spans="1:20" ht="19.8">
      <c r="A30" s="153"/>
      <c r="B30" s="154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</row>
    <row r="31" spans="1:20" ht="21.9" customHeight="1">
      <c r="A31" s="112" t="str">
        <f>'thai 2-4'!A49</f>
        <v>หมายเหตุประกอบข้อมูลทางการเงินเป็นส่วนหนึ่งของข้อมูลทางการเงินระหว่างกาลนี้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</row>
  </sheetData>
  <mergeCells count="3">
    <mergeCell ref="D6:P6"/>
    <mergeCell ref="D5:T5"/>
    <mergeCell ref="H7:J7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1259-FAB6-4F9E-BC94-7944D3824BE3}">
  <sheetPr>
    <tabColor rgb="FF92D050"/>
  </sheetPr>
  <dimension ref="A1:J29"/>
  <sheetViews>
    <sheetView zoomScale="85" zoomScaleNormal="85" zoomScaleSheetLayoutView="95" workbookViewId="0">
      <selection activeCell="D11" sqref="D11"/>
    </sheetView>
  </sheetViews>
  <sheetFormatPr defaultColWidth="9.125" defaultRowHeight="23.4" customHeight="1"/>
  <cols>
    <col min="1" max="1" width="57" style="108" customWidth="1"/>
    <col min="2" max="2" width="11.75" style="108" customWidth="1"/>
    <col min="3" max="3" width="1.125" style="108" customWidth="1"/>
    <col min="4" max="4" width="14.875" style="108" customWidth="1"/>
    <col min="5" max="5" width="1.125" style="108" customWidth="1"/>
    <col min="6" max="6" width="13.75" style="108" customWidth="1"/>
    <col min="7" max="7" width="1.125" style="108" customWidth="1"/>
    <col min="8" max="8" width="14.25" style="108" customWidth="1"/>
    <col min="9" max="9" width="1.125" style="108" customWidth="1"/>
    <col min="10" max="10" width="14.75" style="108" customWidth="1"/>
    <col min="11" max="16384" width="9.125" style="108"/>
  </cols>
  <sheetData>
    <row r="1" spans="1:10" ht="21.75" customHeight="1">
      <c r="A1" s="107" t="str">
        <f>'thai 7'!A1</f>
        <v>บริษัท สตาร์ค คอร์เปอเรชั่น จำกัด (มหาชน)</v>
      </c>
    </row>
    <row r="2" spans="1:10" ht="21.75" customHeight="1">
      <c r="A2" s="107" t="s">
        <v>214</v>
      </c>
    </row>
    <row r="3" spans="1:10" ht="21.75" customHeight="1">
      <c r="A3" s="143" t="str">
        <f>'thai 7'!A3</f>
        <v>สำหรับงวดสามเดือนสิ้นสุดวันที่ 31 มีนาคม พ.ศ. 2565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1" customHeight="1">
      <c r="A4" s="109"/>
      <c r="B4" s="109"/>
      <c r="C4" s="109"/>
      <c r="D4" s="109"/>
      <c r="E4" s="109"/>
      <c r="F4" s="109"/>
      <c r="G4" s="109"/>
      <c r="H4" s="109"/>
      <c r="I4" s="109"/>
    </row>
    <row r="5" spans="1:10" ht="21" customHeight="1">
      <c r="A5" s="109"/>
      <c r="B5" s="110"/>
      <c r="C5" s="110"/>
      <c r="D5" s="236" t="s">
        <v>35</v>
      </c>
      <c r="E5" s="236"/>
      <c r="F5" s="236"/>
      <c r="G5" s="236"/>
      <c r="H5" s="236"/>
      <c r="I5" s="236"/>
      <c r="J5" s="236"/>
    </row>
    <row r="6" spans="1:10" ht="21" customHeight="1">
      <c r="A6" s="109"/>
      <c r="B6" s="110"/>
      <c r="C6" s="110"/>
      <c r="E6" s="109"/>
      <c r="F6" s="237" t="s">
        <v>151</v>
      </c>
      <c r="G6" s="237"/>
      <c r="H6" s="237"/>
      <c r="I6" s="111"/>
    </row>
    <row r="7" spans="1:10" ht="21" customHeight="1">
      <c r="A7" s="109"/>
      <c r="B7" s="109"/>
      <c r="C7" s="109"/>
      <c r="D7" s="144" t="s">
        <v>8</v>
      </c>
      <c r="E7" s="107"/>
      <c r="F7" s="144" t="s">
        <v>221</v>
      </c>
      <c r="G7" s="145"/>
      <c r="I7" s="144"/>
    </row>
    <row r="8" spans="1:10" ht="21" customHeight="1">
      <c r="A8" s="109"/>
      <c r="B8" s="109"/>
      <c r="C8" s="109"/>
      <c r="D8" s="144" t="s">
        <v>101</v>
      </c>
      <c r="E8" s="107"/>
      <c r="F8" s="144" t="s">
        <v>50</v>
      </c>
      <c r="G8" s="144"/>
      <c r="H8" s="144"/>
      <c r="I8" s="144"/>
      <c r="J8" s="109" t="s">
        <v>23</v>
      </c>
    </row>
    <row r="9" spans="1:10" ht="21" customHeight="1">
      <c r="A9" s="107"/>
      <c r="B9" s="110"/>
      <c r="C9" s="110"/>
      <c r="D9" s="144" t="s">
        <v>103</v>
      </c>
      <c r="E9" s="141"/>
      <c r="F9" s="155" t="s">
        <v>92</v>
      </c>
      <c r="G9" s="155"/>
      <c r="H9" s="144" t="s">
        <v>82</v>
      </c>
      <c r="I9" s="148"/>
      <c r="J9" s="144" t="s">
        <v>102</v>
      </c>
    </row>
    <row r="10" spans="1:10" ht="21" customHeight="1">
      <c r="A10" s="107"/>
      <c r="B10" s="110"/>
      <c r="C10" s="110"/>
      <c r="D10" s="12" t="s">
        <v>115</v>
      </c>
      <c r="E10" s="146"/>
      <c r="F10" s="12" t="s">
        <v>115</v>
      </c>
      <c r="G10" s="146"/>
      <c r="H10" s="12" t="s">
        <v>115</v>
      </c>
      <c r="I10" s="144"/>
      <c r="J10" s="12" t="s">
        <v>115</v>
      </c>
    </row>
    <row r="11" spans="1:10" ht="6" customHeight="1">
      <c r="A11" s="107"/>
      <c r="D11" s="146"/>
      <c r="F11" s="144"/>
      <c r="G11" s="144"/>
      <c r="H11" s="146"/>
      <c r="I11" s="146"/>
      <c r="J11" s="146"/>
    </row>
    <row r="12" spans="1:10" ht="21" customHeight="1">
      <c r="A12" s="150" t="s">
        <v>182</v>
      </c>
      <c r="D12" s="135">
        <v>11906404956</v>
      </c>
      <c r="F12" s="135">
        <v>5065084</v>
      </c>
      <c r="G12" s="144"/>
      <c r="H12" s="146">
        <v>-140535044</v>
      </c>
      <c r="I12" s="135"/>
      <c r="J12" s="133">
        <f>SUM(D12:I12)</f>
        <v>11770934996</v>
      </c>
    </row>
    <row r="13" spans="1:10" ht="21" customHeight="1">
      <c r="A13" s="149" t="s">
        <v>175</v>
      </c>
      <c r="B13" s="111"/>
      <c r="C13" s="111"/>
      <c r="D13" s="136">
        <v>0</v>
      </c>
      <c r="F13" s="136">
        <v>0</v>
      </c>
      <c r="G13" s="144"/>
      <c r="H13" s="136">
        <v>-113527</v>
      </c>
      <c r="I13" s="146"/>
      <c r="J13" s="136">
        <f>SUM(D13:I13)</f>
        <v>-113527</v>
      </c>
    </row>
    <row r="14" spans="1:10" ht="6" customHeight="1">
      <c r="A14" s="115"/>
      <c r="B14" s="111"/>
      <c r="C14" s="111"/>
      <c r="D14" s="133"/>
      <c r="E14" s="67"/>
      <c r="F14" s="133"/>
      <c r="G14" s="155"/>
      <c r="H14" s="133"/>
      <c r="I14" s="133"/>
      <c r="J14" s="133"/>
    </row>
    <row r="15" spans="1:10" ht="21" customHeight="1" thickBot="1">
      <c r="A15" s="150" t="s">
        <v>183</v>
      </c>
      <c r="B15" s="111"/>
      <c r="C15" s="111"/>
      <c r="D15" s="139">
        <f>SUM(D12,D13)</f>
        <v>11906404956</v>
      </c>
      <c r="E15" s="67"/>
      <c r="F15" s="139">
        <f>SUM(F12,F13)</f>
        <v>5065084</v>
      </c>
      <c r="G15" s="133"/>
      <c r="H15" s="139">
        <f>SUM(H12,H13)</f>
        <v>-140648571</v>
      </c>
      <c r="I15" s="133"/>
      <c r="J15" s="139">
        <f>SUM(J12,J13)</f>
        <v>11770821469</v>
      </c>
    </row>
    <row r="16" spans="1:10" ht="21" customHeight="1" thickTop="1">
      <c r="A16" s="107"/>
      <c r="D16" s="146"/>
      <c r="F16" s="144"/>
      <c r="G16" s="144"/>
      <c r="H16" s="146"/>
      <c r="I16" s="146"/>
      <c r="J16" s="146"/>
    </row>
    <row r="17" spans="1:10" ht="21" customHeight="1">
      <c r="A17" s="150" t="s">
        <v>184</v>
      </c>
      <c r="D17" s="175">
        <v>11906404956</v>
      </c>
      <c r="E17" s="52"/>
      <c r="F17" s="175">
        <v>5065084</v>
      </c>
      <c r="G17" s="146"/>
      <c r="H17" s="177">
        <v>134595303</v>
      </c>
      <c r="I17" s="146"/>
      <c r="J17" s="177">
        <f>SUM(D17:I17)</f>
        <v>12046065343</v>
      </c>
    </row>
    <row r="18" spans="1:10" ht="21" customHeight="1">
      <c r="A18" s="149" t="s">
        <v>175</v>
      </c>
      <c r="D18" s="174">
        <v>0</v>
      </c>
      <c r="F18" s="174">
        <v>0</v>
      </c>
      <c r="G18" s="144"/>
      <c r="H18" s="174">
        <v>-49277210</v>
      </c>
      <c r="I18" s="146"/>
      <c r="J18" s="174">
        <f>SUM(D18:I18)</f>
        <v>-49277210</v>
      </c>
    </row>
    <row r="19" spans="1:10" s="141" customFormat="1" ht="6" customHeight="1">
      <c r="A19" s="156"/>
      <c r="D19" s="173"/>
      <c r="F19" s="173"/>
      <c r="G19" s="155"/>
      <c r="H19" s="173"/>
      <c r="I19" s="148"/>
      <c r="J19" s="173"/>
    </row>
    <row r="20" spans="1:10" ht="21" customHeight="1" thickBot="1">
      <c r="A20" s="153" t="s">
        <v>185</v>
      </c>
      <c r="B20" s="107"/>
      <c r="C20" s="107"/>
      <c r="D20" s="176">
        <f>SUM(D17:D18)</f>
        <v>11906404956</v>
      </c>
      <c r="E20" s="58"/>
      <c r="F20" s="176">
        <f>SUM(F17:F18)</f>
        <v>5065084</v>
      </c>
      <c r="G20" s="133"/>
      <c r="H20" s="176">
        <f>SUM(H17:H18)</f>
        <v>85318093</v>
      </c>
      <c r="I20" s="133"/>
      <c r="J20" s="176">
        <f>SUM(J17:J18)</f>
        <v>11996788133</v>
      </c>
    </row>
    <row r="21" spans="1:10" ht="21" customHeight="1" thickTop="1">
      <c r="A21" s="107"/>
      <c r="D21" s="146"/>
      <c r="F21" s="144"/>
      <c r="G21" s="144"/>
      <c r="H21" s="146"/>
      <c r="I21" s="146"/>
      <c r="J21" s="146"/>
    </row>
    <row r="22" spans="1:10" ht="21" customHeight="1">
      <c r="A22" s="107"/>
      <c r="D22" s="146"/>
      <c r="F22" s="144"/>
      <c r="G22" s="144"/>
      <c r="H22" s="146"/>
      <c r="I22" s="146"/>
      <c r="J22" s="146"/>
    </row>
    <row r="23" spans="1:10" ht="21" customHeight="1">
      <c r="G23" s="67"/>
      <c r="H23" s="113"/>
      <c r="I23" s="113"/>
      <c r="J23" s="113"/>
    </row>
    <row r="24" spans="1:10" ht="21" customHeight="1">
      <c r="G24" s="67"/>
      <c r="H24" s="113"/>
      <c r="I24" s="113"/>
      <c r="J24" s="113"/>
    </row>
    <row r="25" spans="1:10" ht="21" customHeight="1">
      <c r="G25" s="67"/>
      <c r="H25" s="113"/>
      <c r="I25" s="113"/>
      <c r="J25" s="113"/>
    </row>
    <row r="26" spans="1:10" ht="21" customHeight="1">
      <c r="G26" s="67"/>
      <c r="H26" s="113"/>
      <c r="I26" s="113"/>
      <c r="J26" s="113"/>
    </row>
    <row r="27" spans="1:10" ht="21" customHeight="1">
      <c r="H27" s="114"/>
      <c r="I27" s="114"/>
      <c r="J27" s="114"/>
    </row>
    <row r="28" spans="1:10" ht="21.9" customHeight="1">
      <c r="A28" s="112" t="str">
        <f>'thai 7'!A31</f>
        <v>หมายเหตุประกอบข้อมูลทางการเงินเป็นส่วนหนึ่งของข้อมูลทางการเงินระหว่างกาลนี้</v>
      </c>
      <c r="B28" s="112"/>
      <c r="C28" s="112"/>
      <c r="D28" s="112"/>
      <c r="E28" s="112"/>
      <c r="F28" s="112"/>
      <c r="G28" s="112"/>
      <c r="H28" s="112"/>
      <c r="I28" s="112"/>
      <c r="J28" s="112"/>
    </row>
    <row r="29" spans="1:10" ht="23.4" customHeight="1">
      <c r="H29" s="114"/>
      <c r="I29" s="114"/>
      <c r="J29" s="114"/>
    </row>
  </sheetData>
  <mergeCells count="2">
    <mergeCell ref="F6:H6"/>
    <mergeCell ref="D5:J5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C938-6932-48E2-8F53-C55D890FEDB2}">
  <sheetPr>
    <tabColor rgb="FF92D050"/>
  </sheetPr>
  <dimension ref="A1:O109"/>
  <sheetViews>
    <sheetView topLeftCell="A36" zoomScaleNormal="100" zoomScaleSheetLayoutView="100" workbookViewId="0">
      <selection activeCell="D11" sqref="D11"/>
    </sheetView>
  </sheetViews>
  <sheetFormatPr defaultColWidth="9.125" defaultRowHeight="21" customHeight="1"/>
  <cols>
    <col min="1" max="1" width="1.625" style="198" customWidth="1"/>
    <col min="2" max="2" width="43.75" style="76" customWidth="1"/>
    <col min="3" max="3" width="9.25" style="95" bestFit="1" customWidth="1"/>
    <col min="4" max="4" width="0.75" style="78" customWidth="1"/>
    <col min="5" max="5" width="12.75" style="103" customWidth="1"/>
    <col min="6" max="6" width="0.75" style="78" customWidth="1"/>
    <col min="7" max="7" width="12.75" style="97" customWidth="1"/>
    <col min="8" max="8" width="0.75" style="76" customWidth="1"/>
    <col min="9" max="9" width="12.75" style="76" customWidth="1"/>
    <col min="10" max="10" width="0.75" style="76" customWidth="1"/>
    <col min="11" max="11" width="12.75" style="76" customWidth="1"/>
    <col min="12" max="12" width="29.75" style="76" customWidth="1"/>
    <col min="13" max="13" width="12.875" style="76" customWidth="1"/>
    <col min="14" max="14" width="2.125" style="76" customWidth="1"/>
    <col min="15" max="15" width="15.125" style="76" customWidth="1"/>
    <col min="16" max="16" width="1.875" style="76" customWidth="1"/>
    <col min="17" max="17" width="9.125" style="76"/>
    <col min="18" max="18" width="2.875" style="76" customWidth="1"/>
    <col min="19" max="16384" width="9.125" style="76"/>
  </cols>
  <sheetData>
    <row r="1" spans="1:15" ht="21.75" customHeight="1">
      <c r="A1" s="85" t="str">
        <f>'thai 2-4'!A1</f>
        <v>บริษัท สตาร์ค คอร์เปอเรชั่น จำกัด (มหาชน)</v>
      </c>
    </row>
    <row r="2" spans="1:15" ht="21.75" customHeight="1">
      <c r="A2" s="158" t="s">
        <v>29</v>
      </c>
    </row>
    <row r="3" spans="1:15" ht="21.75" customHeight="1">
      <c r="A3" s="159" t="str">
        <f>'thai 8'!A3</f>
        <v>สำหรับงวดสามเดือนสิ้นสุดวันที่ 31 มีนาคม พ.ศ. 2565</v>
      </c>
      <c r="B3" s="121"/>
      <c r="C3" s="160"/>
      <c r="D3" s="161"/>
      <c r="E3" s="162"/>
      <c r="F3" s="161"/>
      <c r="G3" s="163"/>
      <c r="H3" s="121"/>
      <c r="I3" s="121"/>
      <c r="J3" s="121"/>
      <c r="K3" s="121"/>
    </row>
    <row r="4" spans="1:15" ht="19.5" customHeight="1">
      <c r="A4" s="201"/>
    </row>
    <row r="5" spans="1:15" ht="19.5" customHeight="1">
      <c r="A5" s="199"/>
      <c r="E5" s="234" t="s">
        <v>31</v>
      </c>
      <c r="F5" s="234"/>
      <c r="G5" s="234"/>
      <c r="H5" s="2"/>
      <c r="I5" s="234" t="s">
        <v>35</v>
      </c>
      <c r="J5" s="234"/>
      <c r="K5" s="234"/>
    </row>
    <row r="6" spans="1:15" ht="19.5" customHeight="1">
      <c r="A6" s="202"/>
      <c r="E6" s="167" t="s">
        <v>53</v>
      </c>
      <c r="F6" s="166"/>
      <c r="G6" s="167" t="s">
        <v>53</v>
      </c>
      <c r="H6" s="166"/>
      <c r="I6" s="167" t="s">
        <v>53</v>
      </c>
      <c r="J6" s="166"/>
      <c r="K6" s="167" t="s">
        <v>53</v>
      </c>
    </row>
    <row r="7" spans="1:15" ht="19.5" customHeight="1">
      <c r="A7" s="201"/>
      <c r="E7" s="166" t="s">
        <v>54</v>
      </c>
      <c r="F7" s="166"/>
      <c r="G7" s="166" t="s">
        <v>49</v>
      </c>
      <c r="H7" s="166"/>
      <c r="I7" s="166" t="s">
        <v>54</v>
      </c>
      <c r="J7" s="166"/>
      <c r="K7" s="166" t="s">
        <v>49</v>
      </c>
    </row>
    <row r="8" spans="1:15" ht="19.5" customHeight="1">
      <c r="A8" s="203"/>
      <c r="C8" s="16" t="s">
        <v>4</v>
      </c>
      <c r="D8" s="96"/>
      <c r="E8" s="168" t="s">
        <v>115</v>
      </c>
      <c r="F8" s="166"/>
      <c r="G8" s="168" t="s">
        <v>115</v>
      </c>
      <c r="H8" s="166"/>
      <c r="I8" s="168" t="s">
        <v>115</v>
      </c>
      <c r="J8" s="166"/>
      <c r="K8" s="168" t="s">
        <v>115</v>
      </c>
    </row>
    <row r="9" spans="1:15" ht="19.5" customHeight="1">
      <c r="A9" s="85" t="s">
        <v>43</v>
      </c>
      <c r="C9" s="75"/>
      <c r="D9" s="96"/>
      <c r="E9" s="179"/>
      <c r="F9" s="131"/>
      <c r="G9" s="169"/>
      <c r="H9" s="132"/>
      <c r="I9" s="172"/>
      <c r="J9" s="132"/>
      <c r="K9" s="132"/>
    </row>
    <row r="10" spans="1:15" ht="19.5" customHeight="1">
      <c r="A10" s="76" t="s">
        <v>141</v>
      </c>
      <c r="C10" s="33"/>
      <c r="E10" s="175">
        <f>'thai 5-6'!F40</f>
        <v>808624633</v>
      </c>
      <c r="F10" s="135"/>
      <c r="G10" s="135">
        <v>567757438</v>
      </c>
      <c r="H10" s="135"/>
      <c r="I10" s="175">
        <v>-23948697</v>
      </c>
      <c r="J10" s="135"/>
      <c r="K10" s="135">
        <v>-113527</v>
      </c>
      <c r="O10" s="98"/>
    </row>
    <row r="11" spans="1:15" ht="19.5" customHeight="1">
      <c r="A11" s="76" t="s">
        <v>160</v>
      </c>
      <c r="C11" s="99"/>
      <c r="E11" s="175"/>
      <c r="F11" s="135"/>
      <c r="G11" s="135"/>
      <c r="H11" s="135"/>
      <c r="I11" s="175"/>
      <c r="J11" s="135"/>
      <c r="K11" s="135"/>
    </row>
    <row r="12" spans="1:15" ht="19.5" customHeight="1">
      <c r="A12" s="203"/>
      <c r="B12" s="76" t="s">
        <v>104</v>
      </c>
      <c r="C12" s="78" t="s">
        <v>233</v>
      </c>
      <c r="E12" s="175">
        <v>108088993</v>
      </c>
      <c r="F12" s="135"/>
      <c r="G12" s="135">
        <v>96567659</v>
      </c>
      <c r="H12" s="135"/>
      <c r="I12" s="175">
        <v>0</v>
      </c>
      <c r="J12" s="135"/>
      <c r="K12" s="133">
        <v>0</v>
      </c>
      <c r="O12" s="98"/>
    </row>
    <row r="13" spans="1:15" ht="19.5" customHeight="1">
      <c r="B13" s="224" t="s">
        <v>236</v>
      </c>
      <c r="C13" s="50"/>
      <c r="E13" s="175">
        <v>152797</v>
      </c>
      <c r="F13" s="135"/>
      <c r="G13" s="135">
        <f>1783954+48024</f>
        <v>1831978</v>
      </c>
      <c r="H13" s="135"/>
      <c r="I13" s="175">
        <v>0</v>
      </c>
      <c r="J13" s="135"/>
      <c r="K13" s="133">
        <v>0</v>
      </c>
      <c r="O13" s="98"/>
    </row>
    <row r="14" spans="1:15" ht="19.5" customHeight="1">
      <c r="B14" s="224" t="s">
        <v>217</v>
      </c>
      <c r="C14" s="50">
        <v>14</v>
      </c>
      <c r="E14" s="175">
        <v>5</v>
      </c>
      <c r="F14" s="135"/>
      <c r="G14" s="135">
        <v>6842</v>
      </c>
      <c r="H14" s="135"/>
      <c r="I14" s="175">
        <v>0</v>
      </c>
      <c r="J14" s="135"/>
      <c r="K14" s="133">
        <v>0</v>
      </c>
      <c r="O14" s="98"/>
    </row>
    <row r="15" spans="1:15" ht="19.5" customHeight="1">
      <c r="B15" s="224" t="s">
        <v>204</v>
      </c>
      <c r="C15" s="50">
        <v>12</v>
      </c>
      <c r="E15" s="175">
        <v>89829</v>
      </c>
      <c r="F15" s="135"/>
      <c r="G15" s="135">
        <v>-311351</v>
      </c>
      <c r="H15" s="135"/>
      <c r="I15" s="175">
        <v>0</v>
      </c>
      <c r="J15" s="135"/>
      <c r="K15" s="133">
        <v>0</v>
      </c>
      <c r="O15" s="98"/>
    </row>
    <row r="16" spans="1:15" ht="19.5" customHeight="1">
      <c r="B16" s="224" t="s">
        <v>231</v>
      </c>
      <c r="C16" s="50"/>
      <c r="E16" s="175">
        <v>-2388958</v>
      </c>
      <c r="F16" s="135"/>
      <c r="G16" s="135">
        <v>-11677718</v>
      </c>
      <c r="H16" s="135"/>
      <c r="I16" s="175">
        <v>0</v>
      </c>
      <c r="J16" s="135"/>
      <c r="K16" s="133">
        <v>0</v>
      </c>
      <c r="O16" s="98"/>
    </row>
    <row r="17" spans="1:15" ht="19.5" customHeight="1">
      <c r="B17" s="224" t="s">
        <v>189</v>
      </c>
      <c r="C17" s="50"/>
      <c r="E17" s="175">
        <v>5947282</v>
      </c>
      <c r="F17" s="135"/>
      <c r="G17" s="135">
        <v>7375398</v>
      </c>
      <c r="H17" s="135"/>
      <c r="I17" s="175">
        <v>0</v>
      </c>
      <c r="J17" s="135"/>
      <c r="K17" s="133">
        <v>0</v>
      </c>
      <c r="O17" s="98"/>
    </row>
    <row r="18" spans="1:15" ht="19.5" customHeight="1">
      <c r="B18" s="224" t="s">
        <v>203</v>
      </c>
      <c r="C18" s="99"/>
      <c r="E18" s="175">
        <v>-15087501</v>
      </c>
      <c r="F18" s="135"/>
      <c r="G18" s="135">
        <v>219092529</v>
      </c>
      <c r="H18" s="135"/>
      <c r="I18" s="175">
        <v>0</v>
      </c>
      <c r="J18" s="135"/>
      <c r="K18" s="133">
        <v>0</v>
      </c>
      <c r="O18" s="98"/>
    </row>
    <row r="19" spans="1:15" ht="19.5" customHeight="1">
      <c r="B19" s="76" t="s">
        <v>105</v>
      </c>
      <c r="C19" s="100"/>
      <c r="E19" s="175">
        <v>-33213962</v>
      </c>
      <c r="F19" s="135"/>
      <c r="G19" s="135">
        <v>-280714393</v>
      </c>
      <c r="H19" s="135"/>
      <c r="I19" s="175">
        <v>0</v>
      </c>
      <c r="J19" s="135"/>
      <c r="K19" s="133">
        <v>0</v>
      </c>
      <c r="O19" s="98"/>
    </row>
    <row r="20" spans="1:15" ht="19.5" customHeight="1">
      <c r="B20" s="76" t="s">
        <v>176</v>
      </c>
      <c r="C20" s="99"/>
      <c r="E20" s="175">
        <v>3550450</v>
      </c>
      <c r="F20" s="135"/>
      <c r="G20" s="135">
        <v>7184167</v>
      </c>
      <c r="H20" s="135"/>
      <c r="I20" s="175">
        <v>189168</v>
      </c>
      <c r="J20" s="135"/>
      <c r="K20" s="135">
        <v>772362</v>
      </c>
      <c r="O20" s="98"/>
    </row>
    <row r="21" spans="1:15" ht="19.5" customHeight="1">
      <c r="B21" s="76" t="s">
        <v>42</v>
      </c>
      <c r="C21" s="67"/>
      <c r="E21" s="175">
        <v>-6293610</v>
      </c>
      <c r="F21" s="135"/>
      <c r="G21" s="135">
        <v>-4349148</v>
      </c>
      <c r="H21" s="135"/>
      <c r="I21" s="175">
        <v>-3072362</v>
      </c>
      <c r="J21" s="135"/>
      <c r="K21" s="135">
        <v>-6421</v>
      </c>
      <c r="O21" s="98"/>
    </row>
    <row r="22" spans="1:15" ht="19.5" customHeight="1">
      <c r="B22" s="76" t="s">
        <v>39</v>
      </c>
      <c r="C22" s="99"/>
      <c r="E22" s="173">
        <v>249489126</v>
      </c>
      <c r="F22" s="133"/>
      <c r="G22" s="133">
        <v>191188154</v>
      </c>
      <c r="H22" s="133"/>
      <c r="I22" s="173">
        <v>32383549</v>
      </c>
      <c r="J22" s="133"/>
      <c r="K22" s="133">
        <v>19664658</v>
      </c>
      <c r="O22" s="98"/>
    </row>
    <row r="23" spans="1:15" ht="19.5" customHeight="1">
      <c r="A23" s="76" t="s">
        <v>161</v>
      </c>
      <c r="C23" s="99"/>
      <c r="E23" s="175"/>
      <c r="F23" s="135"/>
      <c r="G23" s="135"/>
      <c r="H23" s="135"/>
      <c r="I23" s="175"/>
      <c r="J23" s="135"/>
      <c r="K23" s="135"/>
    </row>
    <row r="24" spans="1:15" ht="19.5" customHeight="1">
      <c r="B24" s="207" t="s">
        <v>205</v>
      </c>
      <c r="C24" s="99"/>
      <c r="E24" s="175">
        <v>0</v>
      </c>
      <c r="F24" s="135"/>
      <c r="G24" s="135">
        <v>-2655000</v>
      </c>
      <c r="H24" s="135"/>
      <c r="I24" s="173">
        <v>0</v>
      </c>
      <c r="J24" s="135"/>
      <c r="K24" s="133">
        <v>0</v>
      </c>
    </row>
    <row r="25" spans="1:15" ht="19.5" customHeight="1">
      <c r="B25" s="222" t="s">
        <v>206</v>
      </c>
      <c r="C25" s="67"/>
      <c r="E25" s="175">
        <v>862686173</v>
      </c>
      <c r="F25" s="135"/>
      <c r="G25" s="135">
        <v>-654897852</v>
      </c>
      <c r="H25" s="135"/>
      <c r="I25" s="175">
        <v>-11665630</v>
      </c>
      <c r="J25" s="135"/>
      <c r="K25" s="135">
        <v>17582444</v>
      </c>
    </row>
    <row r="26" spans="1:15" ht="19.5" customHeight="1">
      <c r="B26" s="222" t="s">
        <v>162</v>
      </c>
      <c r="C26" s="99"/>
      <c r="E26" s="175">
        <v>-754073</v>
      </c>
      <c r="F26" s="135"/>
      <c r="G26" s="135">
        <v>3209691</v>
      </c>
      <c r="H26" s="135"/>
      <c r="I26" s="175">
        <v>0</v>
      </c>
      <c r="J26" s="135"/>
      <c r="K26" s="133">
        <v>0</v>
      </c>
    </row>
    <row r="27" spans="1:15" ht="19.5" customHeight="1">
      <c r="B27" s="222" t="s">
        <v>163</v>
      </c>
      <c r="C27" s="99"/>
      <c r="E27" s="175">
        <v>-2517888765</v>
      </c>
      <c r="F27" s="135"/>
      <c r="G27" s="135">
        <v>-1650774017</v>
      </c>
      <c r="H27" s="135"/>
      <c r="I27" s="175">
        <v>0</v>
      </c>
      <c r="J27" s="135"/>
      <c r="K27" s="133">
        <v>0</v>
      </c>
      <c r="O27" s="98"/>
    </row>
    <row r="28" spans="1:15" ht="19.5" customHeight="1">
      <c r="B28" s="222" t="s">
        <v>165</v>
      </c>
      <c r="C28" s="99"/>
      <c r="E28" s="175">
        <v>-713561493</v>
      </c>
      <c r="F28" s="135"/>
      <c r="G28" s="135">
        <f>-52425837-1663989</f>
        <v>-54089826</v>
      </c>
      <c r="H28" s="135"/>
      <c r="I28" s="175">
        <v>-1039365</v>
      </c>
      <c r="J28" s="135"/>
      <c r="K28" s="135">
        <f>777188-1663989</f>
        <v>-886801</v>
      </c>
      <c r="O28" s="98"/>
    </row>
    <row r="29" spans="1:15" ht="19.5" customHeight="1">
      <c r="B29" s="222" t="s">
        <v>164</v>
      </c>
      <c r="C29" s="99"/>
      <c r="E29" s="175">
        <v>-1635599</v>
      </c>
      <c r="F29" s="135"/>
      <c r="G29" s="135">
        <v>224991</v>
      </c>
      <c r="H29" s="135"/>
      <c r="I29" s="175">
        <v>-1893109</v>
      </c>
      <c r="J29" s="135"/>
      <c r="K29" s="135">
        <v>1536030</v>
      </c>
      <c r="O29" s="98"/>
    </row>
    <row r="30" spans="1:15" ht="19.5" customHeight="1">
      <c r="B30" s="222" t="s">
        <v>190</v>
      </c>
      <c r="C30" s="99"/>
      <c r="E30" s="175">
        <v>998286922</v>
      </c>
      <c r="F30" s="135"/>
      <c r="G30" s="135">
        <v>2168309885</v>
      </c>
      <c r="H30" s="135"/>
      <c r="I30" s="175">
        <v>7662258</v>
      </c>
      <c r="J30" s="135"/>
      <c r="K30" s="135">
        <v>-1146158</v>
      </c>
    </row>
    <row r="31" spans="1:15" ht="19.5" customHeight="1">
      <c r="B31" s="222" t="s">
        <v>166</v>
      </c>
      <c r="C31" s="99"/>
      <c r="E31" s="175">
        <v>246460</v>
      </c>
      <c r="F31" s="135"/>
      <c r="G31" s="135">
        <v>-19182749</v>
      </c>
      <c r="H31" s="135"/>
      <c r="I31" s="175">
        <v>-442315</v>
      </c>
      <c r="J31" s="135"/>
      <c r="K31" s="135">
        <v>1193</v>
      </c>
      <c r="O31" s="98"/>
    </row>
    <row r="32" spans="1:15" ht="19.5" customHeight="1">
      <c r="B32" s="222" t="s">
        <v>167</v>
      </c>
      <c r="C32" s="99"/>
      <c r="E32" s="173">
        <v>-4064820</v>
      </c>
      <c r="F32" s="133"/>
      <c r="G32" s="133">
        <v>-126710</v>
      </c>
      <c r="H32" s="135"/>
      <c r="I32" s="175">
        <v>0</v>
      </c>
      <c r="J32" s="135"/>
      <c r="K32" s="135">
        <v>0</v>
      </c>
      <c r="O32" s="98"/>
    </row>
    <row r="33" spans="1:15" ht="19.5" customHeight="1">
      <c r="B33" s="222" t="s">
        <v>191</v>
      </c>
      <c r="C33" s="99"/>
      <c r="E33" s="174">
        <v>0</v>
      </c>
      <c r="F33" s="133"/>
      <c r="G33" s="136">
        <v>-2993782</v>
      </c>
      <c r="H33" s="133"/>
      <c r="I33" s="174">
        <v>0</v>
      </c>
      <c r="J33" s="133"/>
      <c r="K33" s="136">
        <v>0</v>
      </c>
      <c r="O33" s="98"/>
    </row>
    <row r="34" spans="1:15" ht="6" customHeight="1">
      <c r="B34" s="223"/>
      <c r="C34" s="99"/>
      <c r="E34" s="173"/>
      <c r="F34" s="133"/>
      <c r="G34" s="133"/>
      <c r="H34" s="133"/>
      <c r="I34" s="173"/>
      <c r="J34" s="133"/>
      <c r="K34" s="133"/>
      <c r="O34" s="98"/>
    </row>
    <row r="35" spans="1:15" ht="19.5" customHeight="1">
      <c r="A35" s="198" t="s">
        <v>197</v>
      </c>
      <c r="B35" s="224"/>
      <c r="C35" s="87"/>
      <c r="E35" s="173">
        <f>SUM(E10:E33)</f>
        <v>-257726111</v>
      </c>
      <c r="F35" s="135"/>
      <c r="G35" s="133">
        <f>SUM(G10:G33)</f>
        <v>580976186</v>
      </c>
      <c r="H35" s="135"/>
      <c r="I35" s="173">
        <f>SUM(I10:I33)</f>
        <v>-1826503</v>
      </c>
      <c r="J35" s="135"/>
      <c r="K35" s="135">
        <f>SUM(K10:K33)</f>
        <v>37403780</v>
      </c>
      <c r="O35" s="98"/>
    </row>
    <row r="36" spans="1:15" ht="19.5" customHeight="1">
      <c r="A36" s="76"/>
      <c r="B36" s="224" t="s">
        <v>218</v>
      </c>
      <c r="C36" s="99"/>
      <c r="D36" s="96"/>
      <c r="E36" s="175">
        <v>2271493</v>
      </c>
      <c r="F36" s="135"/>
      <c r="G36" s="135">
        <v>446794</v>
      </c>
      <c r="H36" s="135"/>
      <c r="I36" s="175">
        <v>1817542</v>
      </c>
      <c r="J36" s="135"/>
      <c r="K36" s="135">
        <v>1639</v>
      </c>
    </row>
    <row r="37" spans="1:15" ht="19.5" customHeight="1">
      <c r="A37" s="76"/>
      <c r="B37" s="224" t="s">
        <v>215</v>
      </c>
      <c r="C37" s="99"/>
      <c r="E37" s="175">
        <v>-242534923</v>
      </c>
      <c r="F37" s="135"/>
      <c r="G37" s="135">
        <v>-163333260</v>
      </c>
      <c r="H37" s="135"/>
      <c r="I37" s="173">
        <v>-21469756</v>
      </c>
      <c r="J37" s="135"/>
      <c r="K37" s="133">
        <v>-3363346</v>
      </c>
    </row>
    <row r="38" spans="1:15" ht="19.5" customHeight="1">
      <c r="A38" s="76"/>
      <c r="B38" s="224" t="s">
        <v>216</v>
      </c>
      <c r="C38" s="99"/>
      <c r="E38" s="174">
        <v>-354483674</v>
      </c>
      <c r="F38" s="135"/>
      <c r="G38" s="136">
        <v>-45649324</v>
      </c>
      <c r="H38" s="135"/>
      <c r="I38" s="174">
        <v>0</v>
      </c>
      <c r="J38" s="135"/>
      <c r="K38" s="136">
        <v>0</v>
      </c>
    </row>
    <row r="39" spans="1:15" ht="6" customHeight="1">
      <c r="A39" s="203"/>
      <c r="B39" s="223"/>
      <c r="C39" s="99"/>
      <c r="E39" s="173"/>
      <c r="F39" s="133"/>
      <c r="G39" s="133"/>
      <c r="H39" s="133"/>
      <c r="I39" s="173"/>
      <c r="J39" s="133"/>
      <c r="K39" s="133"/>
    </row>
    <row r="40" spans="1:15" ht="19.5" customHeight="1">
      <c r="A40" s="170" t="s">
        <v>198</v>
      </c>
      <c r="B40" s="224"/>
      <c r="C40" s="87"/>
      <c r="E40" s="174">
        <f>SUM(E36:E38)+E35</f>
        <v>-852473215</v>
      </c>
      <c r="F40" s="135"/>
      <c r="G40" s="136">
        <f>SUM(G36:G38)+G35</f>
        <v>372440396</v>
      </c>
      <c r="H40" s="135"/>
      <c r="I40" s="174">
        <f>SUM(I36:I38)+I35</f>
        <v>-21478717</v>
      </c>
      <c r="J40" s="135"/>
      <c r="K40" s="136">
        <f>SUM(K36:K38)+K35</f>
        <v>34042073</v>
      </c>
    </row>
    <row r="41" spans="1:15" ht="19.5" customHeight="1">
      <c r="A41" s="170"/>
      <c r="B41" s="224"/>
      <c r="C41" s="87"/>
      <c r="E41" s="133"/>
      <c r="F41" s="135"/>
      <c r="G41" s="133"/>
      <c r="H41" s="135"/>
      <c r="I41" s="133"/>
      <c r="J41" s="135"/>
      <c r="K41" s="133"/>
    </row>
    <row r="42" spans="1:15" ht="19.5" customHeight="1">
      <c r="A42" s="170"/>
      <c r="B42" s="224"/>
      <c r="C42" s="87"/>
      <c r="E42" s="133"/>
      <c r="F42" s="135"/>
      <c r="G42" s="133"/>
      <c r="H42" s="135"/>
      <c r="I42" s="133"/>
      <c r="J42" s="135"/>
      <c r="K42" s="133"/>
    </row>
    <row r="43" spans="1:15" ht="19.5" customHeight="1">
      <c r="A43" s="170"/>
      <c r="B43" s="224"/>
      <c r="C43" s="87"/>
      <c r="E43" s="133"/>
      <c r="F43" s="135"/>
      <c r="G43" s="133"/>
      <c r="H43" s="135"/>
      <c r="I43" s="133"/>
      <c r="J43" s="135"/>
      <c r="K43" s="133"/>
    </row>
    <row r="44" spans="1:15" ht="19.5" customHeight="1">
      <c r="A44" s="170"/>
      <c r="B44" s="224"/>
      <c r="C44" s="87"/>
      <c r="E44" s="133"/>
      <c r="F44" s="135"/>
      <c r="G44" s="133"/>
      <c r="H44" s="135"/>
      <c r="I44" s="133"/>
      <c r="J44" s="135"/>
      <c r="K44" s="133"/>
    </row>
    <row r="45" spans="1:15" ht="19.5" customHeight="1">
      <c r="A45" s="170"/>
      <c r="B45" s="224"/>
      <c r="C45" s="87"/>
      <c r="E45" s="133"/>
      <c r="F45" s="135"/>
      <c r="G45" s="133"/>
      <c r="H45" s="135"/>
      <c r="I45" s="133"/>
      <c r="J45" s="135"/>
      <c r="K45" s="133"/>
    </row>
    <row r="46" spans="1:15" ht="16.5" customHeight="1">
      <c r="A46" s="170"/>
      <c r="B46" s="224"/>
      <c r="C46" s="87"/>
      <c r="E46" s="133"/>
      <c r="F46" s="135"/>
      <c r="G46" s="133"/>
      <c r="H46" s="135"/>
      <c r="I46" s="133"/>
      <c r="J46" s="135"/>
      <c r="K46" s="133"/>
    </row>
    <row r="47" spans="1:15" ht="21.9" customHeight="1">
      <c r="A47" s="121" t="s">
        <v>116</v>
      </c>
      <c r="B47" s="225"/>
      <c r="C47" s="160"/>
      <c r="D47" s="161"/>
      <c r="E47" s="162"/>
      <c r="F47" s="161"/>
      <c r="G47" s="163"/>
      <c r="H47" s="121"/>
      <c r="I47" s="121"/>
      <c r="J47" s="121"/>
      <c r="K47" s="121"/>
    </row>
    <row r="48" spans="1:15" ht="21.75" customHeight="1">
      <c r="A48" s="85" t="s">
        <v>145</v>
      </c>
      <c r="B48" s="226"/>
    </row>
    <row r="49" spans="1:11" ht="21.75" customHeight="1">
      <c r="A49" s="124" t="s">
        <v>168</v>
      </c>
      <c r="B49" s="227"/>
    </row>
    <row r="50" spans="1:11" ht="21.75" customHeight="1">
      <c r="A50" s="159" t="s">
        <v>55</v>
      </c>
      <c r="B50" s="228"/>
      <c r="C50" s="160"/>
      <c r="D50" s="161"/>
      <c r="E50" s="162"/>
      <c r="F50" s="161"/>
      <c r="G50" s="163"/>
      <c r="H50" s="121"/>
      <c r="I50" s="121"/>
      <c r="J50" s="121"/>
      <c r="K50" s="121"/>
    </row>
    <row r="51" spans="1:11" ht="21" customHeight="1">
      <c r="A51" s="208"/>
      <c r="B51" s="224"/>
    </row>
    <row r="52" spans="1:11" ht="21" customHeight="1">
      <c r="A52" s="209"/>
      <c r="B52" s="224"/>
      <c r="E52" s="234" t="s">
        <v>31</v>
      </c>
      <c r="F52" s="234"/>
      <c r="G52" s="234"/>
      <c r="H52" s="2"/>
      <c r="I52" s="234" t="s">
        <v>35</v>
      </c>
      <c r="J52" s="234"/>
      <c r="K52" s="234"/>
    </row>
    <row r="53" spans="1:11" ht="21" customHeight="1">
      <c r="A53" s="210"/>
      <c r="B53" s="224"/>
      <c r="E53" s="167" t="s">
        <v>53</v>
      </c>
      <c r="F53" s="166"/>
      <c r="G53" s="167" t="s">
        <v>53</v>
      </c>
      <c r="H53" s="166"/>
      <c r="I53" s="167" t="s">
        <v>53</v>
      </c>
      <c r="J53" s="166"/>
      <c r="K53" s="167" t="s">
        <v>53</v>
      </c>
    </row>
    <row r="54" spans="1:11" ht="21" customHeight="1">
      <c r="A54" s="210"/>
      <c r="B54" s="224"/>
      <c r="E54" s="166" t="s">
        <v>54</v>
      </c>
      <c r="F54" s="166"/>
      <c r="G54" s="166" t="s">
        <v>49</v>
      </c>
      <c r="H54" s="166"/>
      <c r="I54" s="166" t="s">
        <v>54</v>
      </c>
      <c r="J54" s="166"/>
      <c r="K54" s="166" t="s">
        <v>49</v>
      </c>
    </row>
    <row r="55" spans="1:11" ht="21" customHeight="1">
      <c r="A55" s="208"/>
      <c r="B55" s="224"/>
      <c r="C55" s="16" t="s">
        <v>4</v>
      </c>
      <c r="D55" s="96"/>
      <c r="E55" s="168" t="s">
        <v>115</v>
      </c>
      <c r="F55" s="166"/>
      <c r="G55" s="168" t="s">
        <v>115</v>
      </c>
      <c r="H55" s="166"/>
      <c r="I55" s="168" t="s">
        <v>115</v>
      </c>
      <c r="J55" s="166"/>
      <c r="K55" s="168" t="s">
        <v>115</v>
      </c>
    </row>
    <row r="56" spans="1:11" ht="6" customHeight="1">
      <c r="A56" s="203"/>
      <c r="B56" s="226"/>
      <c r="C56" s="75"/>
      <c r="D56" s="96"/>
      <c r="E56" s="180"/>
      <c r="F56" s="96"/>
      <c r="G56" s="84"/>
      <c r="I56" s="180"/>
      <c r="J56" s="83"/>
      <c r="K56" s="84"/>
    </row>
    <row r="57" spans="1:11" ht="21" customHeight="1">
      <c r="A57" s="85" t="s">
        <v>24</v>
      </c>
      <c r="B57" s="224"/>
      <c r="C57" s="101"/>
      <c r="D57" s="96"/>
      <c r="E57" s="181"/>
      <c r="F57" s="102"/>
      <c r="H57" s="91"/>
      <c r="I57" s="181"/>
      <c r="J57" s="102"/>
      <c r="K57" s="104"/>
    </row>
    <row r="58" spans="1:11" ht="21" customHeight="1">
      <c r="A58" s="76" t="s">
        <v>192</v>
      </c>
      <c r="B58" s="224"/>
      <c r="C58" s="105"/>
      <c r="D58" s="96"/>
      <c r="E58" s="173"/>
      <c r="F58" s="135"/>
      <c r="G58" s="133"/>
      <c r="H58" s="135"/>
      <c r="I58" s="182"/>
      <c r="J58" s="135"/>
      <c r="K58" s="133"/>
    </row>
    <row r="59" spans="1:11" ht="21" customHeight="1">
      <c r="A59" s="76"/>
      <c r="B59" s="224" t="s">
        <v>223</v>
      </c>
      <c r="C59" s="92"/>
      <c r="E59" s="173">
        <v>0</v>
      </c>
      <c r="F59" s="135"/>
      <c r="G59" s="133">
        <v>-6495900</v>
      </c>
      <c r="H59" s="135"/>
      <c r="I59" s="173">
        <v>0</v>
      </c>
      <c r="J59" s="135"/>
      <c r="K59" s="133">
        <v>0</v>
      </c>
    </row>
    <row r="60" spans="1:11" ht="21" customHeight="1">
      <c r="A60" s="76" t="s">
        <v>222</v>
      </c>
      <c r="B60" s="224"/>
      <c r="C60" s="92"/>
      <c r="E60" s="173">
        <v>879774</v>
      </c>
      <c r="F60" s="135"/>
      <c r="G60" s="133">
        <v>-60003068</v>
      </c>
      <c r="H60" s="135"/>
      <c r="I60" s="173">
        <v>0</v>
      </c>
      <c r="J60" s="135"/>
      <c r="K60" s="133">
        <v>0</v>
      </c>
    </row>
    <row r="61" spans="1:11" ht="21" customHeight="1">
      <c r="A61" s="76" t="s">
        <v>106</v>
      </c>
      <c r="B61" s="224"/>
      <c r="C61" s="105"/>
      <c r="E61" s="173">
        <v>-58165497</v>
      </c>
      <c r="F61" s="135"/>
      <c r="G61" s="133">
        <v>-900000</v>
      </c>
      <c r="H61" s="135"/>
      <c r="I61" s="173">
        <v>-23000000</v>
      </c>
      <c r="J61" s="135"/>
      <c r="K61" s="133">
        <v>0</v>
      </c>
    </row>
    <row r="62" spans="1:11" ht="21" customHeight="1">
      <c r="A62" s="76" t="s">
        <v>196</v>
      </c>
      <c r="B62" s="224"/>
      <c r="C62" s="105"/>
      <c r="E62" s="173">
        <v>0</v>
      </c>
      <c r="F62" s="135"/>
      <c r="G62" s="133">
        <v>0</v>
      </c>
      <c r="H62" s="135"/>
      <c r="I62" s="173">
        <v>215000000</v>
      </c>
      <c r="J62" s="135"/>
      <c r="K62" s="133">
        <v>0</v>
      </c>
    </row>
    <row r="63" spans="1:11" ht="21" customHeight="1">
      <c r="A63" s="76" t="s">
        <v>212</v>
      </c>
      <c r="B63" s="224"/>
      <c r="C63" s="105" t="s">
        <v>234</v>
      </c>
      <c r="E63" s="173">
        <v>6000000</v>
      </c>
      <c r="F63" s="135"/>
      <c r="G63" s="133">
        <v>0</v>
      </c>
      <c r="H63" s="135"/>
      <c r="I63" s="173">
        <v>0</v>
      </c>
      <c r="J63" s="135"/>
      <c r="K63" s="133"/>
    </row>
    <row r="64" spans="1:11" ht="21" customHeight="1">
      <c r="A64" s="76" t="s">
        <v>67</v>
      </c>
      <c r="B64" s="224"/>
      <c r="E64" s="173">
        <v>-13536952</v>
      </c>
      <c r="F64" s="135"/>
      <c r="G64" s="133">
        <v>-308682</v>
      </c>
      <c r="H64" s="135"/>
      <c r="I64" s="173">
        <v>0</v>
      </c>
      <c r="J64" s="135"/>
      <c r="K64" s="133">
        <v>0</v>
      </c>
    </row>
    <row r="65" spans="1:11" ht="21" customHeight="1">
      <c r="A65" s="76" t="s">
        <v>207</v>
      </c>
      <c r="B65" s="224"/>
      <c r="C65" s="105"/>
      <c r="E65" s="173">
        <v>-76124458</v>
      </c>
      <c r="F65" s="135"/>
      <c r="G65" s="133">
        <v>-104503938</v>
      </c>
      <c r="H65" s="135"/>
      <c r="I65" s="173">
        <v>-1434000</v>
      </c>
      <c r="J65" s="135"/>
      <c r="K65" s="133">
        <v>0</v>
      </c>
    </row>
    <row r="66" spans="1:11" ht="21" customHeight="1">
      <c r="A66" s="76" t="s">
        <v>107</v>
      </c>
      <c r="C66" s="105"/>
      <c r="E66" s="174">
        <v>-191354</v>
      </c>
      <c r="F66" s="135"/>
      <c r="G66" s="136">
        <v>0</v>
      </c>
      <c r="H66" s="135"/>
      <c r="I66" s="174">
        <v>0</v>
      </c>
      <c r="J66" s="135"/>
      <c r="K66" s="136">
        <v>0</v>
      </c>
    </row>
    <row r="67" spans="1:11" ht="6" customHeight="1">
      <c r="A67" s="204"/>
      <c r="B67" s="86"/>
      <c r="C67" s="105"/>
      <c r="E67" s="173"/>
      <c r="F67" s="133"/>
      <c r="G67" s="133"/>
      <c r="H67" s="133"/>
      <c r="I67" s="173"/>
      <c r="J67" s="133"/>
      <c r="K67" s="133"/>
    </row>
    <row r="68" spans="1:11" ht="21" customHeight="1">
      <c r="A68" s="76" t="s">
        <v>200</v>
      </c>
      <c r="E68" s="174">
        <f>SUM(E58:E66)</f>
        <v>-141138487</v>
      </c>
      <c r="F68" s="135"/>
      <c r="G68" s="136">
        <f>SUM(G58:G66)</f>
        <v>-172211588</v>
      </c>
      <c r="H68" s="135"/>
      <c r="I68" s="174">
        <f>SUM(I58:I66)</f>
        <v>190566000</v>
      </c>
      <c r="J68" s="135"/>
      <c r="K68" s="136">
        <f>SUM(K58:K66)</f>
        <v>0</v>
      </c>
    </row>
    <row r="69" spans="1:11" ht="21" customHeight="1">
      <c r="B69" s="86"/>
      <c r="E69" s="173"/>
      <c r="F69" s="135"/>
      <c r="G69" s="133"/>
      <c r="H69" s="135"/>
      <c r="I69" s="173"/>
      <c r="J69" s="135"/>
      <c r="K69" s="133"/>
    </row>
    <row r="70" spans="1:11" ht="21" customHeight="1">
      <c r="A70" s="85" t="s">
        <v>25</v>
      </c>
      <c r="C70" s="105"/>
      <c r="D70" s="96"/>
      <c r="E70" s="175"/>
      <c r="F70" s="135"/>
      <c r="G70" s="135"/>
      <c r="H70" s="135"/>
      <c r="I70" s="175"/>
      <c r="J70" s="135"/>
      <c r="K70" s="135"/>
    </row>
    <row r="71" spans="1:11" ht="21" customHeight="1">
      <c r="A71" s="76" t="s">
        <v>194</v>
      </c>
      <c r="C71" s="105"/>
      <c r="D71" s="96"/>
      <c r="E71" s="175"/>
      <c r="F71" s="135"/>
      <c r="G71" s="135"/>
      <c r="H71" s="135"/>
      <c r="I71" s="175"/>
      <c r="J71" s="135"/>
      <c r="K71" s="135"/>
    </row>
    <row r="72" spans="1:11" ht="21" customHeight="1">
      <c r="B72" s="76" t="s">
        <v>71</v>
      </c>
      <c r="C72" s="105"/>
      <c r="D72" s="96"/>
      <c r="E72" s="173">
        <v>1755578307</v>
      </c>
      <c r="F72" s="135"/>
      <c r="G72" s="133">
        <v>-4923247018</v>
      </c>
      <c r="H72" s="135"/>
      <c r="I72" s="173">
        <v>0</v>
      </c>
      <c r="J72" s="135"/>
      <c r="K72" s="133">
        <v>0</v>
      </c>
    </row>
    <row r="73" spans="1:11" ht="21" customHeight="1">
      <c r="A73" s="76" t="s">
        <v>108</v>
      </c>
      <c r="C73" s="105"/>
      <c r="E73" s="173">
        <v>0</v>
      </c>
      <c r="F73" s="135"/>
      <c r="G73" s="133">
        <v>-24000000</v>
      </c>
      <c r="H73" s="135"/>
      <c r="I73" s="173">
        <v>0</v>
      </c>
      <c r="J73" s="135"/>
      <c r="K73" s="133">
        <v>0</v>
      </c>
    </row>
    <row r="74" spans="1:11" ht="21" customHeight="1">
      <c r="A74" s="76" t="s">
        <v>193</v>
      </c>
      <c r="C74" s="105"/>
      <c r="E74" s="173">
        <v>-576577812</v>
      </c>
      <c r="F74" s="135"/>
      <c r="G74" s="133">
        <v>39528588</v>
      </c>
      <c r="H74" s="135"/>
      <c r="I74" s="173">
        <v>-207433368</v>
      </c>
      <c r="J74" s="135"/>
      <c r="K74" s="133">
        <v>0</v>
      </c>
    </row>
    <row r="75" spans="1:11" ht="21" customHeight="1">
      <c r="A75" s="76" t="s">
        <v>109</v>
      </c>
      <c r="C75" s="105"/>
      <c r="E75" s="173">
        <v>0</v>
      </c>
      <c r="F75" s="135"/>
      <c r="G75" s="133">
        <v>4421969000</v>
      </c>
      <c r="H75" s="135"/>
      <c r="I75" s="173">
        <v>0</v>
      </c>
      <c r="J75" s="135"/>
      <c r="K75" s="133">
        <v>0</v>
      </c>
    </row>
    <row r="76" spans="1:11" ht="21" customHeight="1">
      <c r="A76" s="76" t="s">
        <v>110</v>
      </c>
      <c r="C76" s="105" t="s">
        <v>235</v>
      </c>
      <c r="E76" s="173">
        <v>-404709397</v>
      </c>
      <c r="F76" s="135"/>
      <c r="G76" s="133">
        <v>-296548881</v>
      </c>
      <c r="H76" s="135"/>
      <c r="I76" s="173">
        <v>-3750000</v>
      </c>
      <c r="J76" s="135"/>
      <c r="K76" s="133">
        <v>-3750000</v>
      </c>
    </row>
    <row r="77" spans="1:11" ht="21" customHeight="1">
      <c r="A77" s="76" t="s">
        <v>111</v>
      </c>
      <c r="C77" s="105"/>
      <c r="E77" s="173">
        <v>0</v>
      </c>
      <c r="F77" s="135"/>
      <c r="G77" s="133">
        <v>100000000</v>
      </c>
      <c r="H77" s="135"/>
      <c r="I77" s="173">
        <v>0</v>
      </c>
      <c r="J77" s="135"/>
      <c r="K77" s="133">
        <v>0</v>
      </c>
    </row>
    <row r="78" spans="1:11" ht="21" customHeight="1">
      <c r="A78" s="76" t="s">
        <v>195</v>
      </c>
      <c r="C78" s="105" t="s">
        <v>199</v>
      </c>
      <c r="E78" s="173">
        <v>-135000000</v>
      </c>
      <c r="F78" s="135"/>
      <c r="G78" s="133">
        <v>0</v>
      </c>
      <c r="H78" s="135"/>
      <c r="I78" s="173">
        <v>0</v>
      </c>
      <c r="J78" s="135"/>
      <c r="K78" s="133">
        <v>0</v>
      </c>
    </row>
    <row r="79" spans="1:11" ht="21" customHeight="1">
      <c r="A79" s="76" t="s">
        <v>48</v>
      </c>
      <c r="C79" s="105" t="s">
        <v>208</v>
      </c>
      <c r="E79" s="174">
        <v>-19951319</v>
      </c>
      <c r="F79" s="135"/>
      <c r="G79" s="136">
        <v>-18649307</v>
      </c>
      <c r="H79" s="135"/>
      <c r="I79" s="174">
        <v>0</v>
      </c>
      <c r="J79" s="135"/>
      <c r="K79" s="136">
        <v>0</v>
      </c>
    </row>
    <row r="80" spans="1:11" ht="6" customHeight="1">
      <c r="A80" s="203"/>
      <c r="B80" s="86"/>
      <c r="C80" s="105"/>
      <c r="E80" s="173"/>
      <c r="F80" s="133"/>
      <c r="G80" s="133"/>
      <c r="H80" s="133"/>
      <c r="I80" s="173"/>
      <c r="J80" s="133"/>
      <c r="K80" s="133"/>
    </row>
    <row r="81" spans="1:11" ht="21" customHeight="1">
      <c r="A81" s="76" t="s">
        <v>201</v>
      </c>
      <c r="C81" s="87"/>
      <c r="E81" s="174">
        <f>SUM(E72:E79)</f>
        <v>619339779</v>
      </c>
      <c r="F81" s="133"/>
      <c r="G81" s="136">
        <f>SUM(G72:G79)</f>
        <v>-700947618</v>
      </c>
      <c r="H81" s="133"/>
      <c r="I81" s="174">
        <f>SUM(I72:I79)</f>
        <v>-211183368</v>
      </c>
      <c r="J81" s="135"/>
      <c r="K81" s="136">
        <f>SUM(K72:K79)</f>
        <v>-3750000</v>
      </c>
    </row>
    <row r="82" spans="1:11" ht="6" customHeight="1">
      <c r="A82" s="203"/>
      <c r="B82" s="89"/>
      <c r="C82" s="87"/>
      <c r="E82" s="173"/>
      <c r="F82" s="133"/>
      <c r="G82" s="133"/>
      <c r="H82" s="133"/>
      <c r="I82" s="173"/>
      <c r="J82" s="135"/>
      <c r="K82" s="133"/>
    </row>
    <row r="83" spans="1:11" ht="21" customHeight="1">
      <c r="A83" s="211" t="s">
        <v>202</v>
      </c>
      <c r="E83" s="175">
        <f>E40+E68+E81</f>
        <v>-374271923</v>
      </c>
      <c r="F83" s="135"/>
      <c r="G83" s="135">
        <f>G40+G68+G81</f>
        <v>-500718810</v>
      </c>
      <c r="H83" s="135"/>
      <c r="I83" s="175">
        <f>I40+I68+I81</f>
        <v>-42096085</v>
      </c>
      <c r="J83" s="135"/>
      <c r="K83" s="135">
        <f>K40+K68+K81</f>
        <v>30292073</v>
      </c>
    </row>
    <row r="84" spans="1:11" ht="21" customHeight="1">
      <c r="A84" s="76" t="s">
        <v>170</v>
      </c>
      <c r="E84" s="175">
        <f>'thai 2-4'!I14</f>
        <v>1029477632</v>
      </c>
      <c r="F84" s="135"/>
      <c r="G84" s="135">
        <v>1156029841</v>
      </c>
      <c r="H84" s="135"/>
      <c r="I84" s="175">
        <f>'thai 2-4'!M14</f>
        <v>45589581</v>
      </c>
      <c r="J84" s="135"/>
      <c r="K84" s="135">
        <v>5963842</v>
      </c>
    </row>
    <row r="85" spans="1:11" ht="21" customHeight="1">
      <c r="A85" s="76" t="s">
        <v>114</v>
      </c>
      <c r="E85" s="175"/>
      <c r="F85" s="135"/>
      <c r="G85" s="135"/>
      <c r="H85" s="135"/>
      <c r="I85" s="175"/>
      <c r="J85" s="135"/>
      <c r="K85" s="135"/>
    </row>
    <row r="86" spans="1:11" ht="21" customHeight="1">
      <c r="A86" s="203"/>
      <c r="B86" s="76" t="s">
        <v>169</v>
      </c>
      <c r="E86" s="174">
        <v>-8193882</v>
      </c>
      <c r="F86" s="135"/>
      <c r="G86" s="136">
        <v>15193476</v>
      </c>
      <c r="H86" s="135"/>
      <c r="I86" s="174">
        <v>0</v>
      </c>
      <c r="J86" s="135"/>
      <c r="K86" s="136">
        <v>0</v>
      </c>
    </row>
    <row r="87" spans="1:11" ht="6" customHeight="1">
      <c r="A87" s="204"/>
      <c r="E87" s="173"/>
      <c r="F87" s="133"/>
      <c r="G87" s="133"/>
      <c r="H87" s="133"/>
      <c r="I87" s="173"/>
      <c r="J87" s="133"/>
      <c r="K87" s="133"/>
    </row>
    <row r="88" spans="1:11" ht="21" customHeight="1" thickBot="1">
      <c r="A88" s="85" t="s">
        <v>171</v>
      </c>
      <c r="C88" s="105"/>
      <c r="E88" s="176">
        <f>SUM(E83:E86)</f>
        <v>647011827</v>
      </c>
      <c r="F88" s="133"/>
      <c r="G88" s="139">
        <f>SUM(G83:G86)</f>
        <v>670504507</v>
      </c>
      <c r="H88" s="133"/>
      <c r="I88" s="176">
        <f>SUM(I83:I86)</f>
        <v>3493496</v>
      </c>
      <c r="J88" s="135"/>
      <c r="K88" s="139">
        <f>SUM(K83:K86)</f>
        <v>36255915</v>
      </c>
    </row>
    <row r="89" spans="1:11" ht="21" customHeight="1" thickTop="1">
      <c r="A89" s="203"/>
      <c r="C89" s="62"/>
      <c r="D89" s="76"/>
      <c r="E89" s="172"/>
      <c r="F89" s="132"/>
      <c r="G89" s="132"/>
      <c r="H89" s="132"/>
      <c r="I89" s="172"/>
      <c r="J89" s="132"/>
      <c r="K89" s="132"/>
    </row>
    <row r="90" spans="1:11" ht="21" customHeight="1">
      <c r="A90" s="201" t="s">
        <v>220</v>
      </c>
      <c r="C90" s="62"/>
      <c r="D90" s="76"/>
      <c r="E90" s="172"/>
      <c r="F90" s="132"/>
      <c r="G90" s="132"/>
      <c r="H90" s="132"/>
      <c r="I90" s="172"/>
      <c r="J90" s="132"/>
      <c r="K90" s="132"/>
    </row>
    <row r="91" spans="1:11" ht="21" customHeight="1">
      <c r="A91" s="203"/>
      <c r="B91" s="76" t="s">
        <v>211</v>
      </c>
      <c r="C91" s="62"/>
      <c r="D91" s="76"/>
      <c r="E91" s="172">
        <v>5427034</v>
      </c>
      <c r="F91" s="132"/>
      <c r="G91" s="132">
        <v>14668568</v>
      </c>
      <c r="H91" s="132"/>
      <c r="I91" s="172">
        <v>0</v>
      </c>
      <c r="J91" s="132"/>
      <c r="K91" s="132" t="s">
        <v>0</v>
      </c>
    </row>
    <row r="92" spans="1:11" ht="21" customHeight="1">
      <c r="A92" s="203"/>
      <c r="B92" s="76" t="s">
        <v>219</v>
      </c>
      <c r="C92" s="62"/>
      <c r="D92" s="76"/>
      <c r="E92" s="172">
        <v>450119</v>
      </c>
      <c r="F92" s="132"/>
      <c r="G92" s="132">
        <v>1933303</v>
      </c>
      <c r="H92" s="132"/>
      <c r="I92" s="172">
        <v>0</v>
      </c>
      <c r="J92" s="132"/>
      <c r="K92" s="132" t="s">
        <v>0</v>
      </c>
    </row>
    <row r="93" spans="1:11" ht="2.25" customHeight="1">
      <c r="A93" s="203"/>
      <c r="C93" s="62"/>
      <c r="D93" s="76"/>
      <c r="E93" s="132"/>
      <c r="F93" s="132"/>
      <c r="G93" s="132"/>
      <c r="H93" s="132"/>
      <c r="I93" s="132"/>
      <c r="J93" s="132"/>
      <c r="K93" s="132"/>
    </row>
    <row r="94" spans="1:11" ht="21.9" customHeight="1">
      <c r="A94" s="12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21"/>
      <c r="C94" s="160"/>
      <c r="D94" s="161"/>
      <c r="E94" s="164"/>
      <c r="F94" s="165"/>
      <c r="G94" s="164"/>
      <c r="H94" s="121"/>
      <c r="I94" s="121"/>
      <c r="J94" s="121"/>
      <c r="K94" s="121"/>
    </row>
    <row r="95" spans="1:11" ht="21" customHeight="1">
      <c r="A95" s="203"/>
      <c r="B95" s="85"/>
      <c r="E95" s="98"/>
      <c r="F95" s="106"/>
      <c r="G95" s="98"/>
    </row>
    <row r="96" spans="1:11" ht="21" customHeight="1">
      <c r="A96" s="200"/>
      <c r="C96" s="62"/>
      <c r="G96" s="103"/>
      <c r="I96" s="103"/>
      <c r="K96" s="103"/>
    </row>
    <row r="97" spans="1:11" ht="21" customHeight="1">
      <c r="A97" s="205"/>
    </row>
    <row r="98" spans="1:11" ht="21" customHeight="1">
      <c r="A98" s="203"/>
      <c r="I98" s="232"/>
    </row>
    <row r="99" spans="1:11" ht="21" customHeight="1">
      <c r="A99" s="200"/>
    </row>
    <row r="100" spans="1:11" ht="21" customHeight="1">
      <c r="A100" s="200"/>
    </row>
    <row r="101" spans="1:11" ht="21" customHeight="1">
      <c r="A101" s="206"/>
    </row>
    <row r="105" spans="1:11" ht="21" customHeight="1">
      <c r="A105" s="76"/>
    </row>
    <row r="106" spans="1:11" ht="21" customHeight="1">
      <c r="A106" s="76"/>
    </row>
    <row r="108" spans="1:11" ht="21" customHeight="1">
      <c r="A108" s="216"/>
      <c r="B108" s="216"/>
    </row>
    <row r="109" spans="1:11" ht="21" customHeight="1">
      <c r="K109" s="128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5-6</vt:lpstr>
      <vt:lpstr>thai 7</vt:lpstr>
      <vt:lpstr>thai 8</vt:lpstr>
      <vt:lpstr>thai 9-10</vt:lpstr>
      <vt:lpstr>'thai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Patcharanat Thongnilpan</cp:lastModifiedBy>
  <cp:lastPrinted>2022-05-12T08:48:55Z</cp:lastPrinted>
  <dcterms:created xsi:type="dcterms:W3CDTF">2001-10-30T06:26:29Z</dcterms:created>
  <dcterms:modified xsi:type="dcterms:W3CDTF">2022-05-12T13:21:37Z</dcterms:modified>
</cp:coreProperties>
</file>