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tark Corporation PCL\Stark Corporation PCL_Mar22 (NPH) firstY22\"/>
    </mc:Choice>
  </mc:AlternateContent>
  <xr:revisionPtr revIDLastSave="0" documentId="13_ncr:1_{5A831623-0AE0-430C-ACAC-3BF3B50ED2B7}" xr6:coauthVersionLast="46" xr6:coauthVersionMax="46" xr10:uidLastSave="{00000000-0000-0000-0000-000000000000}"/>
  <bookViews>
    <workbookView xWindow="-108" yWindow="-108" windowWidth="23256" windowHeight="12576" tabRatio="813" activeTab="1" xr2:uid="{00000000-000D-0000-FFFF-FFFF00000000}"/>
  </bookViews>
  <sheets>
    <sheet name="Eng 2-4 (2)" sheetId="14" r:id="rId1"/>
    <sheet name="Eng 5(3M)" sheetId="1" r:id="rId2"/>
    <sheet name="Eng 6" sheetId="17" r:id="rId3"/>
    <sheet name="Eng7" sheetId="16" r:id="rId4"/>
    <sheet name="Eng 8" sheetId="11" r:id="rId5"/>
    <sheet name="Eng 9" sheetId="12" r:id="rId6"/>
  </sheets>
  <externalReferences>
    <externalReference r:id="rId7"/>
    <externalReference r:id="rId8"/>
  </externalReferences>
  <definedNames>
    <definedName name="AS2DocOpenMode" hidden="1">"AS2DocumentEdit"</definedName>
    <definedName name="BeforTaxVSP" localSheetId="0">#REF!</definedName>
    <definedName name="BeforTaxW7" localSheetId="0">#REF!</definedName>
    <definedName name="BeforTaxWW" localSheetId="0">#REF!</definedName>
    <definedName name="Net_profit__loss">'[1]PL-01'!$D$1259</definedName>
    <definedName name="_xlnm.Print_Area" localSheetId="1">'Eng 5(3M)'!$A$1:$J$69</definedName>
    <definedName name="_xlnm.Print_Area" localSheetId="2">'Eng 6'!$A$1:$T$39</definedName>
    <definedName name="_xlnm.Print_Area" localSheetId="5">'Eng 9'!$A$1:$J$54</definedName>
    <definedName name="TextRefCopy32">'[2]CF Worksheet'!$B$15</definedName>
    <definedName name="TextRefCopy58">'[2]CF Worksheet'!$B$30</definedName>
  </definedNames>
  <calcPr calcId="145621"/>
</workbook>
</file>

<file path=xl/calcChain.xml><?xml version="1.0" encoding="utf-8"?>
<calcChain xmlns="http://schemas.openxmlformats.org/spreadsheetml/2006/main">
  <c r="H25" i="14" l="1"/>
  <c r="D21" i="14" l="1"/>
  <c r="D18" i="14"/>
  <c r="D46" i="14" l="1"/>
  <c r="H46" i="14"/>
  <c r="F46" i="14"/>
  <c r="H18" i="1" l="1"/>
  <c r="D18" i="1"/>
  <c r="J25" i="17" l="1"/>
  <c r="H25" i="17"/>
  <c r="F25" i="17"/>
  <c r="D25" i="17"/>
  <c r="R18" i="17"/>
  <c r="N18" i="17"/>
  <c r="L18" i="17"/>
  <c r="J18" i="17"/>
  <c r="H18" i="17"/>
  <c r="F18" i="17"/>
  <c r="D18" i="17"/>
  <c r="J31" i="1"/>
  <c r="H31" i="1"/>
  <c r="D31" i="1"/>
  <c r="F31" i="1"/>
  <c r="J20" i="1"/>
  <c r="H20" i="1"/>
  <c r="D20" i="1"/>
  <c r="F20" i="1"/>
  <c r="P15" i="17" l="1"/>
  <c r="G17" i="11"/>
  <c r="G40" i="11" s="1"/>
  <c r="E40" i="11"/>
  <c r="D63" i="1"/>
  <c r="J133" i="14"/>
  <c r="J145" i="14" s="1"/>
  <c r="H133" i="14"/>
  <c r="H145" i="14" s="1"/>
  <c r="F133" i="14"/>
  <c r="F145" i="14" s="1"/>
  <c r="D133" i="14"/>
  <c r="H34" i="12"/>
  <c r="I40" i="11"/>
  <c r="K40" i="11"/>
  <c r="F48" i="1"/>
  <c r="D48" i="1"/>
  <c r="T15" i="17" l="1"/>
  <c r="D23" i="16"/>
  <c r="F23" i="16"/>
  <c r="H23" i="16"/>
  <c r="R23" i="17"/>
  <c r="R25" i="17" s="1"/>
  <c r="N23" i="17"/>
  <c r="N25" i="17" s="1"/>
  <c r="L23" i="17"/>
  <c r="L25" i="17" s="1"/>
  <c r="H63" i="1"/>
  <c r="J63" i="1"/>
  <c r="F63" i="1"/>
  <c r="F56" i="1"/>
  <c r="D56" i="1"/>
  <c r="F33" i="1"/>
  <c r="F39" i="1" s="1"/>
  <c r="F42" i="1" s="1"/>
  <c r="F50" i="1" s="1"/>
  <c r="D33" i="1"/>
  <c r="D39" i="1" s="1"/>
  <c r="D42" i="1" s="1"/>
  <c r="D50" i="1" s="1"/>
  <c r="J33" i="1" l="1"/>
  <c r="J39" i="1" s="1"/>
  <c r="J42" i="1" s="1"/>
  <c r="J50" i="1" s="1"/>
  <c r="H33" i="1"/>
  <c r="H39" i="1" s="1"/>
  <c r="H42" i="1" s="1"/>
  <c r="H53" i="1" l="1"/>
  <c r="H56" i="1" s="1"/>
  <c r="H50" i="1"/>
  <c r="D143" i="14" l="1"/>
  <c r="D146" i="14"/>
  <c r="P23" i="17"/>
  <c r="P21" i="17"/>
  <c r="P16" i="17"/>
  <c r="P18" i="17" s="1"/>
  <c r="P25" i="17" l="1"/>
  <c r="D141" i="14"/>
  <c r="D145" i="14" s="1"/>
  <c r="J21" i="16"/>
  <c r="J20" i="16"/>
  <c r="J23" i="16" l="1"/>
  <c r="J34" i="12"/>
  <c r="F34" i="12"/>
  <c r="I45" i="11"/>
  <c r="E45" i="11"/>
  <c r="T21" i="17"/>
  <c r="A1" i="17" l="1"/>
  <c r="A1" i="11"/>
  <c r="A1" i="12"/>
  <c r="A1" i="16"/>
  <c r="A106" i="14"/>
  <c r="A54" i="14"/>
  <c r="A1" i="1"/>
  <c r="A54" i="12"/>
  <c r="A51" i="11"/>
  <c r="J15" i="16"/>
  <c r="J14" i="16"/>
  <c r="H17" i="16"/>
  <c r="F17" i="16"/>
  <c r="D17" i="16"/>
  <c r="J17" i="16" l="1"/>
  <c r="T23" i="17"/>
  <c r="T25" i="17" s="1"/>
  <c r="T16" i="17"/>
  <c r="T18" i="17" s="1"/>
  <c r="A105" i="14" l="1"/>
  <c r="F21" i="12" l="1"/>
  <c r="J21" i="12"/>
  <c r="G45" i="11"/>
  <c r="K45" i="11"/>
  <c r="J36" i="12" l="1"/>
  <c r="J40" i="12" s="1"/>
  <c r="F36" i="12"/>
  <c r="F40" i="12" s="1"/>
  <c r="J56" i="1"/>
  <c r="A69" i="1"/>
  <c r="A39" i="17" s="1"/>
  <c r="A157" i="14"/>
  <c r="J148" i="14"/>
  <c r="H148" i="14"/>
  <c r="F148" i="14"/>
  <c r="D148" i="14"/>
  <c r="J95" i="14"/>
  <c r="H95" i="14"/>
  <c r="F95" i="14"/>
  <c r="D95" i="14"/>
  <c r="J82" i="14"/>
  <c r="H82" i="14"/>
  <c r="F82" i="14"/>
  <c r="D82" i="14"/>
  <c r="J46" i="14"/>
  <c r="J27" i="14"/>
  <c r="H27" i="14"/>
  <c r="F27" i="14"/>
  <c r="D27" i="14"/>
  <c r="F97" i="14" l="1"/>
  <c r="F150" i="14" s="1"/>
  <c r="J48" i="14"/>
  <c r="J97" i="14"/>
  <c r="J150" i="14" s="1"/>
  <c r="F48" i="14"/>
  <c r="H48" i="14"/>
  <c r="D97" i="14"/>
  <c r="D150" i="14" s="1"/>
  <c r="H97" i="14"/>
  <c r="H150" i="14" s="1"/>
  <c r="D48" i="14"/>
  <c r="D21" i="12" l="1"/>
  <c r="D34" i="12" l="1"/>
  <c r="H21" i="12" l="1"/>
  <c r="H36" i="12" l="1"/>
  <c r="H40" i="12" s="1"/>
  <c r="D36" i="12" l="1"/>
  <c r="D40" i="12" s="1"/>
</calcChain>
</file>

<file path=xl/sharedStrings.xml><?xml version="1.0" encoding="utf-8"?>
<sst xmlns="http://schemas.openxmlformats.org/spreadsheetml/2006/main" count="448" uniqueCount="240">
  <si>
    <t>Consolidated</t>
  </si>
  <si>
    <t>Notes</t>
  </si>
  <si>
    <t>Cash and cash equivalents</t>
  </si>
  <si>
    <t>Other current liabilities</t>
  </si>
  <si>
    <t>Other non-current liabilities</t>
  </si>
  <si>
    <t>Share capital</t>
  </si>
  <si>
    <t>Revenues</t>
  </si>
  <si>
    <t>Total revenues</t>
  </si>
  <si>
    <t>Cash flows from operating activities</t>
  </si>
  <si>
    <t>Cash flows from investing activities</t>
  </si>
  <si>
    <t>Cash flows from financing activities</t>
  </si>
  <si>
    <t>31 December</t>
  </si>
  <si>
    <t>Assets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</si>
  <si>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</si>
  <si>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</si>
  <si>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</si>
  <si>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</si>
  <si>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</si>
  <si>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</si>
  <si>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 xml:space="preserve">  Authorised share capital </t>
  </si>
  <si>
    <t>Costs</t>
  </si>
  <si>
    <t>Total</t>
  </si>
  <si>
    <t xml:space="preserve">  Issued and fully paid-up share capital</t>
  </si>
  <si>
    <t>shares</t>
  </si>
  <si>
    <t>Current portion of long-term borrowings</t>
  </si>
  <si>
    <t>Effects of exchange rate changes</t>
  </si>
  <si>
    <t>Total current assets</t>
  </si>
  <si>
    <t>Total non-current assets</t>
  </si>
  <si>
    <t>Total current liabilities</t>
  </si>
  <si>
    <t>Total non-current liabilities</t>
  </si>
  <si>
    <t>Other non-current assets</t>
  </si>
  <si>
    <t>Non-controlling interests</t>
  </si>
  <si>
    <t>Administrative expenses</t>
  </si>
  <si>
    <t>Total comprehensive income for the period</t>
  </si>
  <si>
    <t>Issued and</t>
  </si>
  <si>
    <t>fully paid-up</t>
  </si>
  <si>
    <t>Statements of Comprehensive Income (Unaudited)</t>
  </si>
  <si>
    <t xml:space="preserve">   Appropriated - legal reserve</t>
  </si>
  <si>
    <t>common</t>
  </si>
  <si>
    <t xml:space="preserve">Retained earnings </t>
  </si>
  <si>
    <t xml:space="preserve">   Owners of the parent</t>
  </si>
  <si>
    <t xml:space="preserve">   Non-controlling interests</t>
  </si>
  <si>
    <t xml:space="preserve"> financial information</t>
  </si>
  <si>
    <t>Separate</t>
  </si>
  <si>
    <t>Separate financial information</t>
  </si>
  <si>
    <t>Liabilities and equity</t>
  </si>
  <si>
    <t>Equity</t>
  </si>
  <si>
    <t>Total equity</t>
  </si>
  <si>
    <t>Total liabilities and equity</t>
  </si>
  <si>
    <t>Finance costs</t>
  </si>
  <si>
    <t>Income tax</t>
  </si>
  <si>
    <t>Investment in subsidiaries</t>
  </si>
  <si>
    <t>Property, plant and equipment</t>
  </si>
  <si>
    <t>Goodwill</t>
  </si>
  <si>
    <t>Inventories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</si>
  <si>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</si>
  <si>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</si>
  <si>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Statements of Changes in Equity (Unaudited)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</si>
  <si>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</si>
  <si>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Statements of Cash Flows (Unaudited)</t>
  </si>
  <si>
    <t>Adjustments for:</t>
  </si>
  <si>
    <t>Right-of-use assets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</si>
  <si>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</si>
  <si>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</si>
  <si>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(Cont'd)</t>
    </r>
  </si>
  <si>
    <t>Net (decrease) increase  in cash and cash equivalents</t>
  </si>
  <si>
    <t>Deferred tax assets</t>
  </si>
  <si>
    <t>Net cash generated from (used in) operating activities</t>
  </si>
  <si>
    <t>Equity attributable to owners of the parent</t>
  </si>
  <si>
    <r>
      <t xml:space="preserve">Statements of Cash Flows (Unaudited) </t>
    </r>
    <r>
      <rPr>
        <sz val="9"/>
        <rFont val="Arial"/>
        <family val="2"/>
      </rPr>
      <t>(Cont’d)</t>
    </r>
  </si>
  <si>
    <t>2021</t>
  </si>
  <si>
    <t>Opening balance at 1 January 2021</t>
  </si>
  <si>
    <t>Total comprehensive income (expense) for the period</t>
  </si>
  <si>
    <t>Profit (loss) for the period attributable to:</t>
  </si>
  <si>
    <t>Profit (loss) for the period</t>
  </si>
  <si>
    <t>Basic earnings (loss) per share</t>
  </si>
  <si>
    <t>Net cash received from (used in) financing activities</t>
  </si>
  <si>
    <t xml:space="preserve">Profit (loss) before income tax </t>
  </si>
  <si>
    <t>Total comprehensive income (expense)</t>
  </si>
  <si>
    <t xml:space="preserve">   for the period attributable to:</t>
  </si>
  <si>
    <t>As at 31 March 2022</t>
  </si>
  <si>
    <t>31 March</t>
  </si>
  <si>
    <t>2022</t>
  </si>
  <si>
    <t>For the three-month period ended 31 March 2022</t>
  </si>
  <si>
    <t>Closing balance at 31 March 2021</t>
  </si>
  <si>
    <t>Closing balance at 31 March 2022</t>
  </si>
  <si>
    <t>Opening balance at 1 January 2022</t>
  </si>
  <si>
    <t>Stark Corporation Public Company Limited</t>
  </si>
  <si>
    <t>Deferred cost of services</t>
  </si>
  <si>
    <t>Current derivative assets</t>
  </si>
  <si>
    <t xml:space="preserve">Other current assets </t>
  </si>
  <si>
    <t xml:space="preserve">Investment in an associate </t>
  </si>
  <si>
    <t>Investment properties</t>
  </si>
  <si>
    <t>Advance payments for purchases of fixed assets</t>
  </si>
  <si>
    <t>Non-current derivative assets</t>
  </si>
  <si>
    <t>Bank overdraft and short-term borrowings</t>
  </si>
  <si>
    <t>Other short-term borrowings</t>
  </si>
  <si>
    <t>Current portion of other long-term borrowings</t>
  </si>
  <si>
    <t xml:space="preserve">   from financial institutions</t>
  </si>
  <si>
    <t>Long-term borrowings from financial institutions</t>
  </si>
  <si>
    <t>Other long-term borrowings</t>
  </si>
  <si>
    <t>Debentures</t>
  </si>
  <si>
    <t>Deferred tax liabilities</t>
  </si>
  <si>
    <t xml:space="preserve">       Common shares, 15,875,206,607 shares </t>
  </si>
  <si>
    <t xml:space="preserve">           of par Baht 1 each</t>
  </si>
  <si>
    <t xml:space="preserve">       Common shares, 11,906,404,956 shares </t>
  </si>
  <si>
    <t xml:space="preserve">           of paid-up Baht 1 each</t>
  </si>
  <si>
    <t xml:space="preserve">   Adjustment of equity interests</t>
  </si>
  <si>
    <t xml:space="preserve">      under reverse acquisition</t>
  </si>
  <si>
    <t xml:space="preserve">   Discount from business combination</t>
  </si>
  <si>
    <t xml:space="preserve">      under common control</t>
  </si>
  <si>
    <t xml:space="preserve">      interest in a subsidiary</t>
  </si>
  <si>
    <t xml:space="preserve">   Surplus arising from change in ownership</t>
  </si>
  <si>
    <t>Other surpluses</t>
  </si>
  <si>
    <t>Unappropriated</t>
  </si>
  <si>
    <t xml:space="preserve">   Unappropriated</t>
  </si>
  <si>
    <t xml:space="preserve">   financial statements</t>
  </si>
  <si>
    <t xml:space="preserve">Exchange differences on translating </t>
  </si>
  <si>
    <t>Revenue from sales</t>
  </si>
  <si>
    <t>Revenue from rendering services</t>
  </si>
  <si>
    <t>Rental income</t>
  </si>
  <si>
    <t>Other income</t>
  </si>
  <si>
    <t xml:space="preserve">Costs of sales </t>
  </si>
  <si>
    <t>Costs of rendering services</t>
  </si>
  <si>
    <t>Costs of rental</t>
  </si>
  <si>
    <t xml:space="preserve">Owner of the shareholders’ equity </t>
  </si>
  <si>
    <t>Discount</t>
  </si>
  <si>
    <t xml:space="preserve">Surplus arising </t>
  </si>
  <si>
    <t>Adjustment of equity</t>
  </si>
  <si>
    <t>from business</t>
  </si>
  <si>
    <t>from change in</t>
  </si>
  <si>
    <t>equity attributable</t>
  </si>
  <si>
    <t xml:space="preserve">  interests under</t>
  </si>
  <si>
    <t>combination under</t>
  </si>
  <si>
    <t>ownership interest</t>
  </si>
  <si>
    <t>on translating</t>
  </si>
  <si>
    <t xml:space="preserve"> to owners</t>
  </si>
  <si>
    <t>Non-controlling</t>
  </si>
  <si>
    <t>shareholders’</t>
  </si>
  <si>
    <t>share capital</t>
  </si>
  <si>
    <t>reverse acquisition</t>
  </si>
  <si>
    <t>common control</t>
  </si>
  <si>
    <t>in a subsidiary</t>
  </si>
  <si>
    <t>financial statements</t>
  </si>
  <si>
    <t>of the Company</t>
  </si>
  <si>
    <t>interests</t>
  </si>
  <si>
    <t>equity</t>
  </si>
  <si>
    <t>Legal reserve</t>
  </si>
  <si>
    <t xml:space="preserve">Depreciation </t>
  </si>
  <si>
    <t>-</t>
  </si>
  <si>
    <t xml:space="preserve"> and paid-up</t>
  </si>
  <si>
    <t>Issued</t>
  </si>
  <si>
    <t>Exchange</t>
  </si>
  <si>
    <t xml:space="preserve"> differences</t>
  </si>
  <si>
    <t>Baht</t>
  </si>
  <si>
    <t>The accompanying notes are an integral part of this interim financial information.</t>
  </si>
  <si>
    <t>(Unaudited)</t>
  </si>
  <si>
    <t>(Audited)</t>
  </si>
  <si>
    <t>Payment in advance for purchases of fixed assets</t>
  </si>
  <si>
    <t>Payment for intangible assets</t>
  </si>
  <si>
    <t>Repayment of short-term borrowings from a related person</t>
  </si>
  <si>
    <t>Purchase of property, plant and equipment</t>
  </si>
  <si>
    <t>Trade and other receivables</t>
  </si>
  <si>
    <t>Short-term loans to related parties</t>
  </si>
  <si>
    <t>Long-term loans to related parties</t>
  </si>
  <si>
    <t>Trade and other payables</t>
  </si>
  <si>
    <t>Short-term borrowings from related parties</t>
  </si>
  <si>
    <t>Long-term borrowings from related parties</t>
  </si>
  <si>
    <t>Employee benefits obligations</t>
  </si>
  <si>
    <t>Earnings (loss) per share</t>
  </si>
  <si>
    <t>Consolidated financial information</t>
  </si>
  <si>
    <t>Opening balance of cash and cash equivalents</t>
  </si>
  <si>
    <t>Closing balance of cash and cash equivalents</t>
  </si>
  <si>
    <t>Selling expenses</t>
  </si>
  <si>
    <t xml:space="preserve">Gain on fair value measurement of derivative </t>
  </si>
  <si>
    <t>Share of (loss) profit from investment in an associate</t>
  </si>
  <si>
    <t>Other comprehensive income (loss):</t>
  </si>
  <si>
    <t>Total comprehensive loss for the period</t>
  </si>
  <si>
    <t>Retained earnings (deficits)</t>
  </si>
  <si>
    <t>Restricted cash at banks</t>
  </si>
  <si>
    <t>Restricted cash at banks - current</t>
  </si>
  <si>
    <t>Intangible assets</t>
  </si>
  <si>
    <t>Total comprehensive income (loss)</t>
  </si>
  <si>
    <t xml:space="preserve">   for the period</t>
  </si>
  <si>
    <t>Income tax payables</t>
  </si>
  <si>
    <t>Item that will be reclassified to profit or loss</t>
  </si>
  <si>
    <t>Appropriated -</t>
  </si>
  <si>
    <t>Loss from write-off of equipment</t>
  </si>
  <si>
    <t>Unrealised (gain) loss from foreign exchange rate</t>
  </si>
  <si>
    <t>Loss on diminution in value of inventories</t>
  </si>
  <si>
    <t>Unrealised (gain) loss from derivatives</t>
  </si>
  <si>
    <t>Employee benefit obligations</t>
  </si>
  <si>
    <t>Changes in operating assets and liabilities:</t>
  </si>
  <si>
    <t>- Other current financial assets</t>
  </si>
  <si>
    <t>- Deferred cost of services</t>
  </si>
  <si>
    <t>- Inventories</t>
  </si>
  <si>
    <t xml:space="preserve">- Other current assets </t>
  </si>
  <si>
    <t>- Other non-current assets</t>
  </si>
  <si>
    <t>- Trade and other current payables</t>
  </si>
  <si>
    <t>- Other current liabilities</t>
  </si>
  <si>
    <t>- Other non-current liabilities</t>
  </si>
  <si>
    <t>- Employee benefit obligations paid</t>
  </si>
  <si>
    <t>Cash (used in) generated from operations</t>
  </si>
  <si>
    <r>
      <rPr>
        <u/>
        <sz val="8"/>
        <rFont val="Arial"/>
        <family val="2"/>
      </rPr>
      <t>Add</t>
    </r>
    <r>
      <rPr>
        <sz val="8"/>
        <rFont val="Arial"/>
        <family val="2"/>
      </rPr>
      <t xml:space="preserve"> Interest received</t>
    </r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</si>
  <si>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Interest paid</t>
    </r>
  </si>
  <si>
    <t xml:space="preserve">         Income tax paid</t>
  </si>
  <si>
    <t>Payment for short-term loans to related parties</t>
  </si>
  <si>
    <t>Proceeds from short-term loans to related parties</t>
  </si>
  <si>
    <t>Payment for long-term loans to related parties</t>
  </si>
  <si>
    <t>Net cash (used in) received from investing activities</t>
  </si>
  <si>
    <t xml:space="preserve">Proceed from (repayment of) bank overdraft </t>
  </si>
  <si>
    <t xml:space="preserve">   and short-term borrowing from financial institutions</t>
  </si>
  <si>
    <t>Payables from purchase of property, plant and equipment</t>
  </si>
  <si>
    <t>Exchange rate differences on translation of financial statements</t>
  </si>
  <si>
    <t>Share of loss (profit) from investments in an associate</t>
  </si>
  <si>
    <t xml:space="preserve">Reversal of expected credit losses </t>
  </si>
  <si>
    <t>Total item that will be reclassified to profit or loss</t>
  </si>
  <si>
    <t>Right-of-use assets arising from lease liabilities</t>
  </si>
  <si>
    <t>Significant non-cash transactions</t>
  </si>
  <si>
    <t>Payment of lease liabilities</t>
  </si>
  <si>
    <t>Repayment of (proceed from) other short-term borrowings</t>
  </si>
  <si>
    <t>Repayment of long-term borrowings from financial institutions</t>
  </si>
  <si>
    <t>Repayment of other long-term borrowings</t>
  </si>
  <si>
    <t xml:space="preserve">Decrease (increase) in restricted cash at banks </t>
  </si>
  <si>
    <t>Increase in restricted cash at banks - current</t>
  </si>
  <si>
    <t>Proceeds from long-term borrowings from financial institutions</t>
  </si>
  <si>
    <t>Proceeds from other long-term borrowings</t>
  </si>
  <si>
    <t>Total expenses</t>
  </si>
  <si>
    <t xml:space="preserve">Operating profit </t>
  </si>
  <si>
    <t>Finance income</t>
  </si>
  <si>
    <t>Current tax assets</t>
  </si>
  <si>
    <t>Copyright</t>
  </si>
  <si>
    <t>Reversal of expected credit loss</t>
  </si>
  <si>
    <t>Loss on foreign exchange rate - net</t>
  </si>
  <si>
    <t>Gain on foreign exchange rate - net</t>
  </si>
  <si>
    <t>13 , 14 , 15</t>
  </si>
  <si>
    <t>- Trade and other receivables</t>
  </si>
  <si>
    <t>Amortisation of copy rights and  intangible assets</t>
  </si>
  <si>
    <t>Retained</t>
  </si>
  <si>
    <t xml:space="preserve">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</si>
</sst>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.00;\(#,##0.00\);&quot;-&quot;;@"/>
    <numFmt numFmtId="169" formatCode="#,##0.0;\(#,##0.0\)"/>
    <numFmt numFmtId="170" formatCode="#,##0;\(#,##0\);\-"/>
    <numFmt numFmtId="171" formatCode="#,##0.00;\(#,##0.00\);\-"/>
    <numFmt numFmtId="172" formatCode="_(* #,##0_);_(* \(#,##0\);_(* &quot;-&quot;??_);_(@_)"/>
    <numFmt numFmtId="173" formatCode="#,##0.000;\(#,##0.000\);\-"/>
    <numFmt numFmtId="174" formatCode="#,##0.00000;\(#,##0.00000\);\-"/>
  </numFmts>
  <fonts count="17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8"/>
      <color theme="1"/>
      <name val="Arial"/>
      <family val="2"/>
    </font>
    <font>
      <sz val="14"/>
      <name val="Cordia New"/>
      <family val="2"/>
    </font>
    <font>
      <u/>
      <sz val="8"/>
      <name val="Arial"/>
      <family val="2"/>
    </font>
    <font>
      <i/>
      <sz val="8"/>
      <name val="Arial"/>
      <family val="2"/>
    </font>
    <font>
      <sz val="11"/>
      <color theme="1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263">
    <xf numFmtId="0" fontId="0" fillId="0" borderId="0" xfId="0"/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6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" fontId="8" fillId="0" borderId="0" xfId="0" applyNumberFormat="1" applyFont="1" applyFill="1" applyAlignment="1">
      <alignment horizontal="right" vertical="center"/>
    </xf>
    <xf numFmtId="40" fontId="8" fillId="0" borderId="0" xfId="1" applyNumberFormat="1" applyFont="1" applyFill="1" applyAlignment="1">
      <alignment horizontal="right" vertical="center"/>
    </xf>
    <xf numFmtId="166" fontId="8" fillId="0" borderId="0" xfId="0" quotePrefix="1" applyNumberFormat="1" applyFont="1" applyFill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3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right" vertical="center"/>
    </xf>
    <xf numFmtId="170" fontId="8" fillId="0" borderId="0" xfId="3" applyNumberFormat="1" applyFont="1" applyFill="1" applyAlignment="1">
      <alignment horizontal="right" vertical="center"/>
    </xf>
    <xf numFmtId="170" fontId="8" fillId="0" borderId="1" xfId="3" applyNumberFormat="1" applyFont="1" applyFill="1" applyBorder="1" applyAlignment="1">
      <alignment horizontal="right" vertical="center"/>
    </xf>
    <xf numFmtId="170" fontId="8" fillId="0" borderId="2" xfId="3" applyNumberFormat="1" applyFont="1" applyFill="1" applyBorder="1" applyAlignment="1">
      <alignment horizontal="right" vertical="center"/>
    </xf>
    <xf numFmtId="171" fontId="8" fillId="0" borderId="0" xfId="3" applyNumberFormat="1" applyFont="1" applyFill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2" xfId="1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7" fontId="8" fillId="2" borderId="3" xfId="0" applyNumberFormat="1" applyFont="1" applyFill="1" applyBorder="1" applyAlignment="1">
      <alignment horizontal="right" vertical="center"/>
    </xf>
    <xf numFmtId="167" fontId="8" fillId="2" borderId="0" xfId="0" applyNumberFormat="1" applyFont="1" applyFill="1" applyBorder="1" applyAlignment="1">
      <alignment horizontal="right" vertical="center"/>
    </xf>
    <xf numFmtId="167" fontId="8" fillId="2" borderId="0" xfId="0" applyNumberFormat="1" applyFont="1" applyFill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167" fontId="8" fillId="2" borderId="0" xfId="1" applyNumberFormat="1" applyFont="1" applyFill="1" applyAlignment="1">
      <alignment horizontal="right" vertical="center"/>
    </xf>
    <xf numFmtId="167" fontId="8" fillId="2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70" fontId="8" fillId="2" borderId="2" xfId="3" applyNumberFormat="1" applyFont="1" applyFill="1" applyBorder="1" applyAlignment="1">
      <alignment horizontal="right" vertical="center"/>
    </xf>
    <xf numFmtId="1" fontId="8" fillId="2" borderId="0" xfId="0" applyNumberFormat="1" applyFont="1" applyFill="1" applyBorder="1" applyAlignment="1">
      <alignment horizontal="right" vertical="center"/>
    </xf>
    <xf numFmtId="40" fontId="8" fillId="2" borderId="0" xfId="1" applyNumberFormat="1" applyFont="1" applyFill="1" applyBorder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167" fontId="9" fillId="2" borderId="0" xfId="0" applyNumberFormat="1" applyFont="1" applyFill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center" vertical="center"/>
    </xf>
    <xf numFmtId="167" fontId="9" fillId="2" borderId="1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1" xfId="0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horizontal="right" vertical="center"/>
    </xf>
    <xf numFmtId="167" fontId="9" fillId="2" borderId="0" xfId="0" applyNumberFormat="1" applyFont="1" applyFill="1" applyBorder="1" applyAlignment="1">
      <alignment horizontal="right" vertical="center"/>
    </xf>
    <xf numFmtId="167" fontId="9" fillId="2" borderId="3" xfId="0" applyNumberFormat="1" applyFont="1" applyFill="1" applyBorder="1" applyAlignment="1">
      <alignment horizontal="right" vertical="center"/>
    </xf>
    <xf numFmtId="167" fontId="9" fillId="0" borderId="3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 wrapText="1"/>
    </xf>
    <xf numFmtId="167" fontId="9" fillId="2" borderId="2" xfId="0" applyNumberFormat="1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70" fontId="4" fillId="2" borderId="0" xfId="3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70" fontId="4" fillId="0" borderId="0" xfId="3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right" vertical="center"/>
    </xf>
    <xf numFmtId="173" fontId="8" fillId="0" borderId="0" xfId="3" applyNumberFormat="1" applyFont="1" applyFill="1" applyAlignment="1">
      <alignment horizontal="right" vertical="center"/>
    </xf>
    <xf numFmtId="167" fontId="8" fillId="0" borderId="2" xfId="0" applyNumberFormat="1" applyFont="1" applyFill="1" applyBorder="1" applyAlignment="1">
      <alignment horizontal="right" vertical="center"/>
    </xf>
    <xf numFmtId="1" fontId="8" fillId="0" borderId="0" xfId="0" applyNumberFormat="1" applyFont="1" applyFill="1" applyBorder="1" applyAlignment="1">
      <alignment horizontal="right" vertical="center"/>
    </xf>
    <xf numFmtId="40" fontId="8" fillId="0" borderId="0" xfId="1" applyNumberFormat="1" applyFont="1" applyFill="1" applyBorder="1" applyAlignment="1">
      <alignment horizontal="right" vertical="center"/>
    </xf>
    <xf numFmtId="172" fontId="8" fillId="0" borderId="0" xfId="1" applyNumberFormat="1" applyFont="1" applyFill="1" applyAlignment="1">
      <alignment horizontal="right" vertical="center"/>
    </xf>
    <xf numFmtId="172" fontId="8" fillId="0" borderId="1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7" fontId="8" fillId="2" borderId="0" xfId="7" applyNumberFormat="1" applyFont="1" applyFill="1" applyBorder="1" applyAlignment="1">
      <alignment horizontal="right" vertical="center"/>
    </xf>
    <xf numFmtId="167" fontId="8" fillId="2" borderId="1" xfId="7" applyNumberFormat="1" applyFont="1" applyFill="1" applyBorder="1" applyAlignment="1">
      <alignment horizontal="right" vertical="center"/>
    </xf>
    <xf numFmtId="167" fontId="4" fillId="0" borderId="0" xfId="0" applyNumberFormat="1" applyFont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left" vertical="center"/>
    </xf>
    <xf numFmtId="166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right" vertical="center"/>
    </xf>
    <xf numFmtId="167" fontId="7" fillId="0" borderId="0" xfId="0" quotePrefix="1" applyNumberFormat="1" applyFont="1" applyAlignment="1">
      <alignment horizontal="right" vertical="center"/>
    </xf>
    <xf numFmtId="167" fontId="7" fillId="0" borderId="0" xfId="0" quotePrefix="1" applyNumberFormat="1" applyFont="1" applyFill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7" fontId="8" fillId="0" borderId="0" xfId="0" quotePrefix="1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167" fontId="10" fillId="0" borderId="0" xfId="0" quotePrefix="1" applyNumberFormat="1" applyFont="1" applyFill="1" applyAlignment="1">
      <alignment horizontal="right" vertical="center"/>
    </xf>
    <xf numFmtId="167" fontId="10" fillId="0" borderId="0" xfId="0" quotePrefix="1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72" fontId="9" fillId="2" borderId="1" xfId="1" applyNumberFormat="1" applyFont="1" applyFill="1" applyBorder="1" applyAlignment="1">
      <alignment horizontal="right" vertical="center"/>
    </xf>
    <xf numFmtId="172" fontId="9" fillId="0" borderId="1" xfId="1" applyNumberFormat="1" applyFont="1" applyFill="1" applyBorder="1" applyAlignment="1">
      <alignment horizontal="right" vertical="center"/>
    </xf>
    <xf numFmtId="166" fontId="3" fillId="0" borderId="0" xfId="0" applyNumberFormat="1" applyFont="1" applyBorder="1" applyAlignment="1">
      <alignment vertical="center"/>
    </xf>
    <xf numFmtId="0" fontId="3" fillId="0" borderId="0" xfId="7" applyFont="1" applyBorder="1" applyAlignment="1">
      <alignment vertical="center"/>
    </xf>
    <xf numFmtId="0" fontId="4" fillId="0" borderId="0" xfId="7" applyFont="1" applyAlignment="1">
      <alignment vertical="center"/>
    </xf>
    <xf numFmtId="0" fontId="3" fillId="0" borderId="1" xfId="7" applyFont="1" applyBorder="1" applyAlignment="1">
      <alignment vertical="center"/>
    </xf>
    <xf numFmtId="0" fontId="3" fillId="0" borderId="0" xfId="7" applyFont="1" applyAlignment="1">
      <alignment horizontal="right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left" vertical="center" indent="1"/>
    </xf>
    <xf numFmtId="0" fontId="3" fillId="0" borderId="0" xfId="7" applyFont="1" applyAlignment="1">
      <alignment horizontal="left" vertical="center"/>
    </xf>
    <xf numFmtId="0" fontId="4" fillId="0" borderId="0" xfId="7" applyFont="1" applyAlignment="1">
      <alignment horizontal="left" vertical="center" indent="2"/>
    </xf>
    <xf numFmtId="0" fontId="3" fillId="0" borderId="0" xfId="7" applyFont="1" applyBorder="1" applyAlignment="1">
      <alignment horizontal="center" vertical="center"/>
    </xf>
    <xf numFmtId="167" fontId="3" fillId="0" borderId="0" xfId="7" applyNumberFormat="1" applyFont="1" applyBorder="1" applyAlignment="1">
      <alignment horizontal="right" vertical="center"/>
    </xf>
    <xf numFmtId="167" fontId="3" fillId="0" borderId="0" xfId="7" applyNumberFormat="1" applyFont="1" applyAlignment="1">
      <alignment horizontal="right" vertical="center"/>
    </xf>
    <xf numFmtId="167" fontId="3" fillId="0" borderId="1" xfId="7" applyNumberFormat="1" applyFont="1" applyBorder="1" applyAlignment="1">
      <alignment horizontal="right" vertical="center"/>
    </xf>
    <xf numFmtId="167" fontId="4" fillId="0" borderId="0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4" fillId="0" borderId="1" xfId="5" applyNumberFormat="1" applyFont="1" applyFill="1" applyBorder="1" applyAlignment="1">
      <alignment horizontal="right" vertical="center"/>
    </xf>
    <xf numFmtId="167" fontId="4" fillId="0" borderId="1" xfId="7" applyNumberFormat="1" applyFont="1" applyBorder="1" applyAlignment="1">
      <alignment horizontal="right" vertical="center"/>
    </xf>
    <xf numFmtId="167" fontId="4" fillId="0" borderId="2" xfId="5" applyNumberFormat="1" applyFont="1" applyFill="1" applyBorder="1" applyAlignment="1">
      <alignment horizontal="right" vertical="center"/>
    </xf>
    <xf numFmtId="167" fontId="3" fillId="0" borderId="0" xfId="0" applyNumberFormat="1" applyFont="1" applyBorder="1" applyAlignment="1">
      <alignment horizontal="center" vertical="center"/>
    </xf>
    <xf numFmtId="167" fontId="3" fillId="0" borderId="0" xfId="0" applyNumberFormat="1" applyFont="1" applyBorder="1" applyAlignment="1">
      <alignment horizontal="right" vertical="center"/>
    </xf>
    <xf numFmtId="169" fontId="9" fillId="0" borderId="0" xfId="0" applyNumberFormat="1" applyFont="1" applyFill="1" applyAlignment="1">
      <alignment horizontal="center" vertical="center"/>
    </xf>
    <xf numFmtId="174" fontId="8" fillId="0" borderId="0" xfId="3" applyNumberFormat="1" applyFont="1" applyFill="1" applyAlignment="1">
      <alignment horizontal="right" vertical="center"/>
    </xf>
    <xf numFmtId="174" fontId="8" fillId="0" borderId="0" xfId="0" applyNumberFormat="1" applyFont="1" applyFill="1" applyAlignment="1">
      <alignment horizontal="right" vertical="center"/>
    </xf>
    <xf numFmtId="167" fontId="4" fillId="0" borderId="0" xfId="7" applyNumberFormat="1" applyFont="1" applyBorder="1" applyAlignment="1">
      <alignment horizontal="right" vertical="center"/>
    </xf>
    <xf numFmtId="0" fontId="4" fillId="0" borderId="0" xfId="7" applyFont="1" applyBorder="1" applyAlignment="1">
      <alignment vertical="center"/>
    </xf>
    <xf numFmtId="167" fontId="3" fillId="0" borderId="1" xfId="5" applyNumberFormat="1" applyFont="1" applyFill="1" applyBorder="1" applyAlignment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167" fontId="4" fillId="2" borderId="0" xfId="5" applyNumberFormat="1" applyFont="1" applyFill="1" applyBorder="1" applyAlignment="1">
      <alignment horizontal="right" vertical="center"/>
    </xf>
    <xf numFmtId="167" fontId="4" fillId="2" borderId="1" xfId="5" applyNumberFormat="1" applyFont="1" applyFill="1" applyBorder="1" applyAlignment="1">
      <alignment horizontal="right" vertical="center"/>
    </xf>
    <xf numFmtId="167" fontId="4" fillId="2" borderId="0" xfId="7" applyNumberFormat="1" applyFont="1" applyFill="1" applyBorder="1" applyAlignment="1">
      <alignment horizontal="right" vertical="center"/>
    </xf>
    <xf numFmtId="167" fontId="4" fillId="2" borderId="2" xfId="5" applyNumberFormat="1" applyFont="1" applyFill="1" applyBorder="1" applyAlignment="1">
      <alignment horizontal="right" vertical="center"/>
    </xf>
    <xf numFmtId="172" fontId="8" fillId="0" borderId="0" xfId="1" applyNumberFormat="1" applyFont="1" applyFill="1" applyBorder="1" applyAlignment="1">
      <alignment horizontal="right" vertical="center"/>
    </xf>
    <xf numFmtId="165" fontId="8" fillId="2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7" fontId="4" fillId="2" borderId="0" xfId="12" applyNumberFormat="1" applyFont="1" applyFill="1" applyAlignment="1">
      <alignment horizontal="right" vertical="center"/>
    </xf>
    <xf numFmtId="166" fontId="4" fillId="0" borderId="0" xfId="11" applyNumberFormat="1" applyFont="1" applyAlignment="1">
      <alignment horizontal="right" vertical="center"/>
    </xf>
    <xf numFmtId="167" fontId="4" fillId="2" borderId="1" xfId="11" applyNumberFormat="1" applyFont="1" applyFill="1" applyBorder="1" applyAlignment="1">
      <alignment horizontal="right" vertical="center"/>
    </xf>
    <xf numFmtId="167" fontId="4" fillId="0" borderId="1" xfId="11" applyNumberFormat="1" applyFont="1" applyBorder="1" applyAlignment="1">
      <alignment horizontal="right" vertical="center"/>
    </xf>
    <xf numFmtId="167" fontId="4" fillId="2" borderId="0" xfId="11" applyNumberFormat="1" applyFont="1" applyFill="1" applyAlignment="1">
      <alignment horizontal="right" vertical="center"/>
    </xf>
    <xf numFmtId="167" fontId="4" fillId="0" borderId="0" xfId="11" applyNumberFormat="1" applyFont="1" applyAlignment="1">
      <alignment horizontal="right" vertical="center"/>
    </xf>
    <xf numFmtId="167" fontId="4" fillId="2" borderId="2" xfId="11" applyNumberFormat="1" applyFont="1" applyFill="1" applyBorder="1" applyAlignment="1">
      <alignment horizontal="right" vertical="center"/>
    </xf>
    <xf numFmtId="167" fontId="4" fillId="0" borderId="2" xfId="11" applyNumberFormat="1" applyFont="1" applyBorder="1" applyAlignment="1">
      <alignment horizontal="right" vertical="center"/>
    </xf>
    <xf numFmtId="167" fontId="4" fillId="2" borderId="0" xfId="14" applyNumberFormat="1" applyFont="1" applyFill="1" applyAlignment="1">
      <alignment horizontal="right" vertical="center"/>
    </xf>
    <xf numFmtId="167" fontId="4" fillId="0" borderId="0" xfId="14" applyNumberFormat="1" applyFont="1" applyAlignment="1">
      <alignment horizontal="right" vertical="center"/>
    </xf>
    <xf numFmtId="167" fontId="4" fillId="0" borderId="0" xfId="12" applyNumberFormat="1" applyFont="1" applyFill="1" applyAlignment="1">
      <alignment horizontal="right" vertical="center"/>
    </xf>
    <xf numFmtId="167" fontId="4" fillId="2" borderId="1" xfId="14" applyNumberFormat="1" applyFont="1" applyFill="1" applyBorder="1" applyAlignment="1">
      <alignment horizontal="right" vertical="center"/>
    </xf>
    <xf numFmtId="167" fontId="4" fillId="0" borderId="1" xfId="14" applyNumberFormat="1" applyFont="1" applyBorder="1" applyAlignment="1">
      <alignment horizontal="right" vertical="center"/>
    </xf>
    <xf numFmtId="170" fontId="11" fillId="2" borderId="0" xfId="3" applyNumberFormat="1" applyFont="1" applyFill="1" applyAlignment="1">
      <alignment horizontal="right" vertical="center"/>
    </xf>
    <xf numFmtId="167" fontId="8" fillId="2" borderId="1" xfId="14" applyNumberFormat="1" applyFont="1" applyFill="1" applyBorder="1" applyAlignment="1">
      <alignment horizontal="right" vertical="center"/>
    </xf>
    <xf numFmtId="167" fontId="8" fillId="0" borderId="1" xfId="14" applyNumberFormat="1" applyFont="1" applyBorder="1" applyAlignment="1">
      <alignment horizontal="right" vertical="center"/>
    </xf>
    <xf numFmtId="170" fontId="8" fillId="2" borderId="0" xfId="3" applyNumberFormat="1" applyFont="1" applyFill="1" applyAlignment="1">
      <alignment horizontal="right" vertical="center"/>
    </xf>
    <xf numFmtId="167" fontId="8" fillId="0" borderId="0" xfId="14" applyNumberFormat="1" applyFont="1" applyAlignment="1">
      <alignment horizontal="right" vertical="center"/>
    </xf>
    <xf numFmtId="170" fontId="8" fillId="0" borderId="0" xfId="3" applyNumberFormat="1" applyFont="1" applyAlignment="1">
      <alignment horizontal="right" vertical="center"/>
    </xf>
    <xf numFmtId="167" fontId="8" fillId="2" borderId="0" xfId="14" applyNumberFormat="1" applyFont="1" applyFill="1" applyAlignment="1">
      <alignment horizontal="right" vertical="center"/>
    </xf>
    <xf numFmtId="170" fontId="8" fillId="2" borderId="1" xfId="3" applyNumberFormat="1" applyFont="1" applyFill="1" applyBorder="1" applyAlignment="1">
      <alignment horizontal="right" vertical="center"/>
    </xf>
    <xf numFmtId="170" fontId="8" fillId="0" borderId="1" xfId="3" applyNumberFormat="1" applyFont="1" applyBorder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7" fontId="4" fillId="2" borderId="1" xfId="7" applyNumberFormat="1" applyFont="1" applyFill="1" applyBorder="1" applyAlignment="1">
      <alignment horizontal="right" vertical="center"/>
    </xf>
    <xf numFmtId="167" fontId="4" fillId="2" borderId="1" xfId="13" applyNumberFormat="1" applyFont="1" applyFill="1" applyBorder="1" applyAlignment="1">
      <alignment horizontal="right" vertical="center"/>
    </xf>
    <xf numFmtId="167" fontId="4" fillId="0" borderId="0" xfId="13" applyNumberFormat="1" applyFont="1" applyFill="1" applyBorder="1" applyAlignment="1">
      <alignment horizontal="right" vertical="center"/>
    </xf>
    <xf numFmtId="167" fontId="4" fillId="2" borderId="0" xfId="13" applyNumberFormat="1" applyFont="1" applyFill="1" applyBorder="1" applyAlignment="1">
      <alignment horizontal="right" vertical="center"/>
    </xf>
    <xf numFmtId="167" fontId="4" fillId="2" borderId="0" xfId="11" applyNumberFormat="1" applyFont="1" applyFill="1" applyBorder="1" applyAlignment="1">
      <alignment horizontal="right" vertical="center"/>
    </xf>
    <xf numFmtId="170" fontId="8" fillId="2" borderId="0" xfId="3" applyNumberFormat="1" applyFont="1" applyFill="1" applyBorder="1" applyAlignment="1">
      <alignment horizontal="right" vertical="center"/>
    </xf>
    <xf numFmtId="170" fontId="8" fillId="0" borderId="0" xfId="3" applyNumberFormat="1" applyFont="1" applyBorder="1" applyAlignment="1">
      <alignment horizontal="right" vertical="center"/>
    </xf>
    <xf numFmtId="167" fontId="8" fillId="2" borderId="0" xfId="14" applyNumberFormat="1" applyFont="1" applyFill="1" applyBorder="1" applyAlignment="1">
      <alignment horizontal="right" vertical="center"/>
    </xf>
    <xf numFmtId="167" fontId="8" fillId="0" borderId="0" xfId="14" applyNumberFormat="1" applyFont="1" applyBorder="1" applyAlignment="1">
      <alignment horizontal="right" vertical="center"/>
    </xf>
    <xf numFmtId="174" fontId="8" fillId="0" borderId="0" xfId="0" applyNumberFormat="1" applyFont="1" applyFill="1" applyBorder="1" applyAlignment="1">
      <alignment horizontal="right" vertical="center"/>
    </xf>
    <xf numFmtId="166" fontId="3" fillId="0" borderId="0" xfId="0" quotePrefix="1" applyNumberFormat="1" applyFont="1" applyAlignment="1">
      <alignment vertical="center"/>
    </xf>
    <xf numFmtId="166" fontId="4" fillId="0" borderId="0" xfId="0" quotePrefix="1" applyNumberFormat="1" applyFont="1" applyAlignment="1">
      <alignment vertical="center"/>
    </xf>
    <xf numFmtId="165" fontId="8" fillId="0" borderId="0" xfId="0" applyNumberFormat="1" applyFont="1" applyBorder="1" applyAlignment="1">
      <alignment horizontal="right" vertical="center"/>
    </xf>
    <xf numFmtId="167" fontId="4" fillId="0" borderId="0" xfId="11" applyNumberFormat="1" applyFont="1" applyFill="1" applyBorder="1" applyAlignment="1">
      <alignment horizontal="right" vertical="center"/>
    </xf>
    <xf numFmtId="170" fontId="8" fillId="2" borderId="0" xfId="0" quotePrefix="1" applyNumberFormat="1" applyFont="1" applyFill="1" applyAlignment="1">
      <alignment horizontal="right" vertical="center"/>
    </xf>
    <xf numFmtId="170" fontId="8" fillId="2" borderId="0" xfId="0" applyNumberFormat="1" applyFont="1" applyFill="1" applyAlignment="1">
      <alignment horizontal="right" vertical="center"/>
    </xf>
    <xf numFmtId="170" fontId="8" fillId="2" borderId="1" xfId="1" applyNumberFormat="1" applyFont="1" applyFill="1" applyBorder="1" applyAlignment="1">
      <alignment horizontal="right" vertical="center"/>
    </xf>
    <xf numFmtId="170" fontId="8" fillId="2" borderId="0" xfId="7" applyNumberFormat="1" applyFont="1" applyFill="1" applyBorder="1" applyAlignment="1">
      <alignment horizontal="right" vertical="center"/>
    </xf>
    <xf numFmtId="170" fontId="9" fillId="2" borderId="0" xfId="0" applyNumberFormat="1" applyFont="1" applyFill="1" applyAlignment="1">
      <alignment horizontal="right" vertical="center"/>
    </xf>
    <xf numFmtId="170" fontId="9" fillId="0" borderId="0" xfId="0" applyNumberFormat="1" applyFont="1" applyFill="1" applyAlignment="1">
      <alignment horizontal="right" vertical="center"/>
    </xf>
    <xf numFmtId="166" fontId="8" fillId="0" borderId="0" xfId="0" quotePrefix="1" applyNumberFormat="1" applyFont="1" applyFill="1" applyBorder="1" applyAlignment="1">
      <alignment vertical="center"/>
    </xf>
    <xf numFmtId="166" fontId="14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0" fontId="15" fillId="0" borderId="0" xfId="10" applyFont="1"/>
    <xf numFmtId="0" fontId="15" fillId="0" borderId="0" xfId="10" applyFont="1" applyBorder="1"/>
    <xf numFmtId="167" fontId="4" fillId="0" borderId="0" xfId="11" applyNumberFormat="1" applyFont="1" applyBorder="1" applyAlignment="1">
      <alignment horizontal="right" vertical="center"/>
    </xf>
    <xf numFmtId="167" fontId="8" fillId="0" borderId="0" xfId="0" quotePrefix="1" applyNumberFormat="1" applyFont="1" applyFill="1" applyBorder="1" applyAlignment="1">
      <alignment horizontal="right" vertical="center"/>
    </xf>
    <xf numFmtId="0" fontId="4" fillId="0" borderId="0" xfId="10" applyFont="1"/>
    <xf numFmtId="165" fontId="4" fillId="2" borderId="0" xfId="11" applyNumberFormat="1" applyFont="1" applyFill="1" applyAlignment="1">
      <alignment horizontal="right" vertical="center"/>
    </xf>
    <xf numFmtId="165" fontId="4" fillId="0" borderId="0" xfId="11" applyNumberFormat="1" applyFont="1" applyAlignment="1">
      <alignment horizontal="right" vertical="center"/>
    </xf>
    <xf numFmtId="165" fontId="3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174" fontId="8" fillId="2" borderId="2" xfId="3" applyNumberFormat="1" applyFont="1" applyFill="1" applyBorder="1" applyAlignment="1">
      <alignment horizontal="right" vertical="center"/>
    </xf>
    <xf numFmtId="174" fontId="8" fillId="0" borderId="2" xfId="3" applyNumberFormat="1" applyFont="1" applyFill="1" applyBorder="1" applyAlignment="1">
      <alignment horizontal="right" vertical="center"/>
    </xf>
    <xf numFmtId="174" fontId="8" fillId="2" borderId="2" xfId="0" applyNumberFormat="1" applyFont="1" applyFill="1" applyBorder="1" applyAlignment="1">
      <alignment horizontal="right" vertical="center"/>
    </xf>
    <xf numFmtId="170" fontId="11" fillId="2" borderId="0" xfId="3" applyNumberFormat="1" applyFont="1" applyFill="1" applyBorder="1" applyAlignment="1">
      <alignment horizontal="right" vertical="center"/>
    </xf>
    <xf numFmtId="170" fontId="16" fillId="2" borderId="1" xfId="15" applyNumberFormat="1" applyFont="1" applyFill="1" applyBorder="1" applyAlignment="1">
      <alignment horizontal="right" vertical="center"/>
    </xf>
    <xf numFmtId="0" fontId="3" fillId="0" borderId="0" xfId="7" applyFont="1" applyBorder="1" applyAlignment="1">
      <alignment horizontal="left" vertical="center"/>
    </xf>
    <xf numFmtId="170" fontId="4" fillId="0" borderId="0" xfId="3" applyNumberFormat="1" applyFont="1" applyFill="1" applyAlignment="1">
      <alignment horizontal="right" vertical="center"/>
    </xf>
    <xf numFmtId="174" fontId="8" fillId="0" borderId="0" xfId="3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7" fontId="3" fillId="0" borderId="0" xfId="0" applyNumberFormat="1" applyFont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7" fontId="3" fillId="0" borderId="4" xfId="7" applyNumberFormat="1" applyFont="1" applyBorder="1" applyAlignment="1">
      <alignment horizontal="center" vertical="center"/>
    </xf>
    <xf numFmtId="0" fontId="4" fillId="0" borderId="1" xfId="7" applyFont="1" applyBorder="1" applyAlignment="1">
      <alignment horizontal="left" vertical="center"/>
    </xf>
    <xf numFmtId="167" fontId="3" fillId="0" borderId="1" xfId="7" applyNumberFormat="1" applyFont="1" applyBorder="1" applyAlignment="1">
      <alignment horizontal="center" vertical="center"/>
    </xf>
    <xf numFmtId="167" fontId="3" fillId="0" borderId="0" xfId="7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 wrapText="1"/>
    </xf>
  </cellXfs>
  <cellStyles count="17">
    <cellStyle name="Comma" xfId="1" builtinId="3"/>
    <cellStyle name="Comma 100" xfId="15" xr:uid="{0CF446D0-383F-4217-8F7D-244076751D16}"/>
    <cellStyle name="Comma 2" xfId="5" xr:uid="{00000000-0005-0000-0000-000001000000}"/>
    <cellStyle name="Comma 2 2" xfId="13" xr:uid="{845B2CFC-EB2F-4721-B05B-3C6BCBB93B86}"/>
    <cellStyle name="Comma 99" xfId="12" xr:uid="{4BD48D47-1A34-48E3-A846-6DAC6CBB90EE}"/>
    <cellStyle name="Normal" xfId="0" builtinId="0"/>
    <cellStyle name="Normal 123" xfId="11" xr:uid="{A6F9CE11-6019-46A6-A80D-18F0186B4D00}"/>
    <cellStyle name="Normal 123 2" xfId="14" xr:uid="{354624D2-00A2-49ED-8B1E-69B86D1C9211}"/>
    <cellStyle name="Normal 18" xfId="16" xr:uid="{4976CE40-3A3A-4D7A-9B9F-9CADEA80F281}"/>
    <cellStyle name="Normal 2" xfId="2" xr:uid="{00000000-0005-0000-0000-000003000000}"/>
    <cellStyle name="Normal 3" xfId="7" xr:uid="{00000000-0005-0000-0000-000004000000}"/>
    <cellStyle name="Normal 3 3" xfId="9" xr:uid="{F5C5F3D6-6E65-469A-81AD-5D44D4C466E7}"/>
    <cellStyle name="Normal 4" xfId="10" xr:uid="{FC622463-5C12-4366-8FFD-B5BD8AA29D0C}"/>
    <cellStyle name="Normal_EGCO_June10 TE" xfId="3" xr:uid="{00000000-0005-0000-0000-000005000000}"/>
    <cellStyle name="Percent 2" xfId="4" xr:uid="{00000000-0005-0000-0000-000007000000}"/>
    <cellStyle name="Percent 3" xfId="8" xr:uid="{00000000-0005-0000-0000-000008000000}"/>
    <cellStyle name="Percent 4" xfId="6" xr:uid="{00000000-0005-0000-0000-000009000000}"/>
  </cellStyles>
  <dxfs count="0"/>
  <tableStyles count="0" defaultTableStyle="TableStyleMedium9" defaultPivotStyle="PivotStyleLight16"/>
  <colors>
    <mruColors>
      <color rgb="FFFAFAFA"/>
      <color rgb="FFDBD8B3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%20D\Master%202009\New%20Related%202009\Rel-Master%20q1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%20201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-PL"/>
      <sheetName val="Code-BS"/>
      <sheetName val="ForConso Data"/>
      <sheetName val="ForConso"/>
      <sheetName val="Adjustment"/>
      <sheetName val="PLสะสม01-12"/>
      <sheetName val="BS-12"/>
      <sheetName val="PLสะสม01-03"/>
      <sheetName val="PL-01"/>
      <sheetName val="PL-02"/>
      <sheetName val="PL-03"/>
      <sheetName val="BS-01"/>
      <sheetName val="BS-02"/>
      <sheetName val="BS-03"/>
      <sheetName val="BS"/>
      <sheetName val="PL"/>
      <sheetName val="Mis BS"/>
      <sheetName val="Mis PL"/>
      <sheetName val="Mis ไตรมาส"/>
      <sheetName val="Mis BS N"/>
      <sheetName val="Mis PL N"/>
      <sheetName val="Mis ไตรมาส N"/>
      <sheetName val="fib PL"/>
      <sheetName val="fib PLไตรมาส"/>
      <sheetName val="fib BS"/>
      <sheetName val="Rel-Master q1 20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259">
          <cell r="D125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e Leadsheet"/>
      <sheetName val="Links"/>
      <sheetName val="Grouping by client"/>
      <sheetName val="Balance Sheet"/>
      <sheetName val="Income"/>
      <sheetName val="Shareholder-separate "/>
      <sheetName val="Cash flow"/>
      <sheetName val="CF Worksheet"/>
      <sheetName val="Note to FS"/>
      <sheetName val="PPE"/>
      <sheetName val="Tickmarks"/>
      <sheetName val="Worksheet in 2250 Cash Flow w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5">
          <cell r="B15">
            <v>-737450.03999999864</v>
          </cell>
        </row>
        <row r="30">
          <cell r="B30">
            <v>-31635454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7"/>
  <sheetViews>
    <sheetView showZeros="0" topLeftCell="A13" zoomScaleNormal="100" zoomScaleSheetLayoutView="70" workbookViewId="0">
      <selection activeCell="B14" sqref="B14"/>
    </sheetView>
  </sheetViews>
  <sheetFormatPr defaultColWidth="9.125" defaultRowHeight="16.5" customHeight="1" x14ac:dyDescent="0.6"/>
  <cols>
    <col min="1" max="1" width="38.75" style="60" customWidth="1"/>
    <col min="2" max="2" width="5.375" style="61" customWidth="1"/>
    <col min="3" max="3" width="0.625" style="62" customWidth="1"/>
    <col min="4" max="4" width="14.25" style="103" customWidth="1"/>
    <col min="5" max="5" width="0.625" style="103" customWidth="1"/>
    <col min="6" max="6" width="14.25" style="103" customWidth="1"/>
    <col min="7" max="7" width="0.625" style="103" customWidth="1"/>
    <col min="8" max="8" width="13.75" style="103" customWidth="1"/>
    <col min="9" max="9" width="0.625" style="103" customWidth="1"/>
    <col min="10" max="10" width="14.25" style="103" customWidth="1"/>
    <col min="11" max="16384" width="9.125" style="60"/>
  </cols>
  <sheetData>
    <row r="1" spans="1:10" ht="16.5" customHeight="1" x14ac:dyDescent="0.6">
      <c r="A1" s="59" t="s">
        <v>87</v>
      </c>
      <c r="B1" s="95"/>
      <c r="C1" s="96"/>
      <c r="D1" s="97"/>
      <c r="E1" s="97"/>
      <c r="F1" s="97"/>
      <c r="G1" s="97"/>
      <c r="H1" s="97"/>
      <c r="I1" s="97"/>
      <c r="J1" s="97"/>
    </row>
    <row r="2" spans="1:10" ht="16.5" customHeight="1" x14ac:dyDescent="0.6">
      <c r="A2" s="59" t="s">
        <v>55</v>
      </c>
      <c r="B2" s="95"/>
      <c r="C2" s="96"/>
      <c r="D2" s="97"/>
      <c r="E2" s="97"/>
      <c r="F2" s="97"/>
      <c r="G2" s="97"/>
      <c r="H2" s="97"/>
      <c r="I2" s="97"/>
      <c r="J2" s="97"/>
    </row>
    <row r="3" spans="1:10" ht="16.5" customHeight="1" x14ac:dyDescent="0.6">
      <c r="A3" s="98" t="s">
        <v>80</v>
      </c>
      <c r="B3" s="99"/>
      <c r="C3" s="100"/>
      <c r="D3" s="101"/>
      <c r="E3" s="101"/>
      <c r="F3" s="101"/>
      <c r="G3" s="101"/>
      <c r="H3" s="101"/>
      <c r="I3" s="101"/>
      <c r="J3" s="101"/>
    </row>
    <row r="4" spans="1:10" ht="15.9" customHeight="1" x14ac:dyDescent="0.6">
      <c r="A4" s="59"/>
      <c r="B4" s="95"/>
      <c r="C4" s="96"/>
      <c r="D4" s="97"/>
      <c r="E4" s="97"/>
      <c r="F4" s="97"/>
      <c r="G4" s="97"/>
      <c r="H4" s="97"/>
      <c r="I4" s="97"/>
      <c r="J4" s="97"/>
    </row>
    <row r="5" spans="1:10" ht="15.9" customHeight="1" x14ac:dyDescent="0.6">
      <c r="A5" s="59"/>
      <c r="B5" s="95"/>
      <c r="C5" s="96"/>
      <c r="D5" s="97"/>
      <c r="E5" s="97"/>
      <c r="F5" s="97"/>
      <c r="G5" s="97"/>
      <c r="H5" s="97"/>
      <c r="I5" s="97"/>
      <c r="J5" s="97"/>
    </row>
    <row r="6" spans="1:10" ht="15.9" customHeight="1" x14ac:dyDescent="0.6">
      <c r="A6" s="59"/>
      <c r="B6" s="95"/>
      <c r="C6" s="96"/>
      <c r="D6" s="249" t="s">
        <v>0</v>
      </c>
      <c r="E6" s="249"/>
      <c r="F6" s="249"/>
      <c r="G6" s="245"/>
      <c r="H6" s="249" t="s">
        <v>43</v>
      </c>
      <c r="I6" s="249"/>
      <c r="J6" s="249"/>
    </row>
    <row r="7" spans="1:10" ht="15.9" customHeight="1" x14ac:dyDescent="0.6">
      <c r="A7" s="59"/>
      <c r="B7" s="95"/>
      <c r="C7" s="96"/>
      <c r="D7" s="248" t="s">
        <v>42</v>
      </c>
      <c r="E7" s="248"/>
      <c r="F7" s="248"/>
      <c r="G7" s="245"/>
      <c r="H7" s="248" t="s">
        <v>42</v>
      </c>
      <c r="I7" s="248"/>
      <c r="J7" s="248"/>
    </row>
    <row r="8" spans="1:10" ht="15.9" customHeight="1" x14ac:dyDescent="0.6">
      <c r="A8" s="59"/>
      <c r="B8" s="95"/>
      <c r="C8" s="96"/>
      <c r="D8" s="97" t="s">
        <v>156</v>
      </c>
      <c r="E8" s="97"/>
      <c r="F8" s="97" t="s">
        <v>157</v>
      </c>
      <c r="G8" s="97"/>
      <c r="H8" s="97" t="s">
        <v>156</v>
      </c>
      <c r="I8" s="97"/>
      <c r="J8" s="97" t="s">
        <v>157</v>
      </c>
    </row>
    <row r="9" spans="1:10" ht="15.9" customHeight="1" x14ac:dyDescent="0.6">
      <c r="A9" s="59"/>
      <c r="B9" s="95"/>
      <c r="C9" s="96"/>
      <c r="D9" s="130" t="s">
        <v>81</v>
      </c>
      <c r="E9" s="97"/>
      <c r="F9" s="130" t="s">
        <v>11</v>
      </c>
      <c r="G9" s="97"/>
      <c r="H9" s="130" t="s">
        <v>81</v>
      </c>
      <c r="I9" s="97"/>
      <c r="J9" s="130" t="s">
        <v>11</v>
      </c>
    </row>
    <row r="10" spans="1:10" ht="15.9" customHeight="1" x14ac:dyDescent="0.6">
      <c r="A10" s="59"/>
      <c r="B10" s="95"/>
      <c r="C10" s="96"/>
      <c r="D10" s="130" t="s">
        <v>82</v>
      </c>
      <c r="E10" s="97"/>
      <c r="F10" s="130" t="s">
        <v>70</v>
      </c>
      <c r="G10" s="97"/>
      <c r="H10" s="130" t="s">
        <v>82</v>
      </c>
      <c r="I10" s="97"/>
      <c r="J10" s="130" t="s">
        <v>70</v>
      </c>
    </row>
    <row r="11" spans="1:10" ht="15.9" customHeight="1" x14ac:dyDescent="0.6">
      <c r="A11" s="59"/>
      <c r="B11" s="99" t="s">
        <v>1</v>
      </c>
      <c r="C11" s="96"/>
      <c r="D11" s="101" t="s">
        <v>154</v>
      </c>
      <c r="E11" s="97"/>
      <c r="F11" s="101" t="s">
        <v>154</v>
      </c>
      <c r="G11" s="97"/>
      <c r="H11" s="101" t="s">
        <v>154</v>
      </c>
      <c r="I11" s="97"/>
      <c r="J11" s="101" t="s">
        <v>154</v>
      </c>
    </row>
    <row r="12" spans="1:10" ht="15.9" customHeight="1" x14ac:dyDescent="0.6">
      <c r="A12" s="59"/>
      <c r="B12" s="95"/>
      <c r="C12" s="96"/>
      <c r="D12" s="102"/>
      <c r="E12" s="97"/>
      <c r="F12" s="97"/>
      <c r="G12" s="97"/>
      <c r="H12" s="102"/>
      <c r="I12" s="97"/>
      <c r="J12" s="97"/>
    </row>
    <row r="13" spans="1:10" ht="15.9" customHeight="1" x14ac:dyDescent="0.6">
      <c r="A13" s="59" t="s">
        <v>12</v>
      </c>
      <c r="B13" s="95"/>
      <c r="C13" s="96"/>
      <c r="D13" s="102"/>
      <c r="E13" s="97"/>
      <c r="F13" s="97"/>
      <c r="G13" s="97"/>
      <c r="H13" s="102"/>
      <c r="I13" s="97"/>
      <c r="J13" s="97"/>
    </row>
    <row r="14" spans="1:10" ht="15.9" customHeight="1" x14ac:dyDescent="0.6">
      <c r="A14" s="59"/>
      <c r="B14" s="95"/>
      <c r="C14" s="96"/>
      <c r="D14" s="102"/>
      <c r="E14" s="97"/>
      <c r="F14" s="97"/>
      <c r="G14" s="97"/>
      <c r="H14" s="102"/>
      <c r="I14" s="97"/>
      <c r="J14" s="97"/>
    </row>
    <row r="15" spans="1:10" ht="15.9" customHeight="1" x14ac:dyDescent="0.6">
      <c r="A15" s="59" t="s">
        <v>13</v>
      </c>
      <c r="B15" s="95"/>
      <c r="C15" s="96"/>
      <c r="D15" s="102"/>
      <c r="E15" s="97"/>
      <c r="F15" s="97"/>
      <c r="G15" s="97"/>
      <c r="H15" s="102"/>
      <c r="I15" s="97"/>
      <c r="J15" s="97"/>
    </row>
    <row r="16" spans="1:10" ht="15.9" customHeight="1" x14ac:dyDescent="0.6">
      <c r="A16" s="59"/>
      <c r="B16" s="95"/>
      <c r="C16" s="96"/>
      <c r="D16" s="102"/>
      <c r="E16" s="97"/>
      <c r="F16" s="97"/>
      <c r="G16" s="97"/>
      <c r="H16" s="102"/>
      <c r="I16" s="97"/>
      <c r="J16" s="97"/>
    </row>
    <row r="17" spans="1:10" ht="15.9" customHeight="1" x14ac:dyDescent="0.25">
      <c r="A17" s="60" t="s">
        <v>2</v>
      </c>
      <c r="D17" s="185">
        <v>647011827</v>
      </c>
      <c r="E17" s="228"/>
      <c r="F17" s="186">
        <v>1029477632</v>
      </c>
      <c r="G17" s="228"/>
      <c r="H17" s="185">
        <v>3493496</v>
      </c>
      <c r="I17" s="228"/>
      <c r="J17" s="186">
        <v>45589581</v>
      </c>
    </row>
    <row r="18" spans="1:10" ht="15.9" customHeight="1" x14ac:dyDescent="0.25">
      <c r="A18" s="60" t="s">
        <v>162</v>
      </c>
      <c r="B18" s="61">
        <v>8</v>
      </c>
      <c r="D18" s="185">
        <f>14724381009-9838400</f>
        <v>14714542609</v>
      </c>
      <c r="E18" s="228"/>
      <c r="F18" s="186">
        <v>15570816707</v>
      </c>
      <c r="G18" s="228"/>
      <c r="H18" s="185">
        <v>57900127</v>
      </c>
      <c r="I18" s="228"/>
      <c r="J18" s="186">
        <v>44979678</v>
      </c>
    </row>
    <row r="19" spans="1:10" ht="15.9" customHeight="1" x14ac:dyDescent="0.25">
      <c r="A19" s="60" t="s">
        <v>88</v>
      </c>
      <c r="B19" s="61">
        <v>9</v>
      </c>
      <c r="D19" s="185">
        <v>4705021</v>
      </c>
      <c r="E19" s="228"/>
      <c r="F19" s="191">
        <v>3950948</v>
      </c>
      <c r="G19" s="228"/>
      <c r="H19" s="185">
        <v>0</v>
      </c>
      <c r="I19" s="228"/>
      <c r="J19" s="191">
        <v>0</v>
      </c>
    </row>
    <row r="20" spans="1:10" ht="15.9" customHeight="1" x14ac:dyDescent="0.25">
      <c r="A20" s="60" t="s">
        <v>163</v>
      </c>
      <c r="B20" s="61">
        <v>25</v>
      </c>
      <c r="D20" s="185">
        <v>415985422</v>
      </c>
      <c r="E20" s="228"/>
      <c r="F20" s="186">
        <v>357819925</v>
      </c>
      <c r="G20" s="228"/>
      <c r="H20" s="185">
        <v>206000000</v>
      </c>
      <c r="I20" s="228"/>
      <c r="J20" s="186">
        <v>398000000</v>
      </c>
    </row>
    <row r="21" spans="1:10" ht="15.9" customHeight="1" x14ac:dyDescent="0.25">
      <c r="A21" s="60" t="s">
        <v>54</v>
      </c>
      <c r="B21" s="61">
        <v>10</v>
      </c>
      <c r="D21" s="185">
        <f>12988916274+9838400</f>
        <v>12998754674</v>
      </c>
      <c r="E21" s="228"/>
      <c r="F21" s="191">
        <v>10486814191</v>
      </c>
      <c r="G21" s="228"/>
      <c r="H21" s="185">
        <v>0</v>
      </c>
      <c r="I21" s="228"/>
      <c r="J21" s="191">
        <v>0</v>
      </c>
    </row>
    <row r="22" spans="1:10" ht="15.9" customHeight="1" x14ac:dyDescent="0.25">
      <c r="A22" s="60" t="s">
        <v>230</v>
      </c>
      <c r="D22" s="185">
        <v>2159135</v>
      </c>
      <c r="E22" s="228"/>
      <c r="F22" s="191">
        <v>2159135</v>
      </c>
      <c r="G22" s="228"/>
      <c r="H22" s="185">
        <v>2159135</v>
      </c>
      <c r="I22" s="228"/>
      <c r="J22" s="191">
        <v>2159135</v>
      </c>
    </row>
    <row r="23" spans="1:10" ht="15.9" customHeight="1" x14ac:dyDescent="0.25">
      <c r="A23" s="60" t="s">
        <v>180</v>
      </c>
      <c r="D23" s="185">
        <v>0</v>
      </c>
      <c r="E23" s="228"/>
      <c r="F23" s="186">
        <v>161296500</v>
      </c>
      <c r="G23" s="228"/>
      <c r="H23" s="185">
        <v>0</v>
      </c>
      <c r="I23" s="228"/>
      <c r="J23" s="186">
        <v>0</v>
      </c>
    </row>
    <row r="24" spans="1:10" ht="15.9" customHeight="1" x14ac:dyDescent="0.25">
      <c r="A24" s="60" t="s">
        <v>89</v>
      </c>
      <c r="B24" s="61">
        <v>11</v>
      </c>
      <c r="D24" s="185">
        <v>112900912</v>
      </c>
      <c r="E24" s="228"/>
      <c r="F24" s="191">
        <v>94992032</v>
      </c>
      <c r="G24" s="228"/>
      <c r="H24" s="185">
        <v>0</v>
      </c>
      <c r="I24" s="228"/>
      <c r="J24" s="191">
        <v>0</v>
      </c>
    </row>
    <row r="25" spans="1:10" ht="15.9" customHeight="1" x14ac:dyDescent="0.25">
      <c r="A25" s="60" t="s">
        <v>90</v>
      </c>
      <c r="D25" s="183">
        <v>967871637</v>
      </c>
      <c r="E25" s="228"/>
      <c r="F25" s="184">
        <v>254310090</v>
      </c>
      <c r="G25" s="228"/>
      <c r="H25" s="183">
        <f>6028444-238064</f>
        <v>5790380</v>
      </c>
      <c r="I25" s="228"/>
      <c r="J25" s="184">
        <v>4751015</v>
      </c>
    </row>
    <row r="26" spans="1:10" ht="15.9" customHeight="1" x14ac:dyDescent="0.6">
      <c r="A26" s="59"/>
      <c r="D26" s="70"/>
      <c r="H26" s="70"/>
    </row>
    <row r="27" spans="1:10" ht="15.9" customHeight="1" x14ac:dyDescent="0.6">
      <c r="A27" s="59" t="s">
        <v>26</v>
      </c>
      <c r="D27" s="63">
        <f>SUM(D17:D25)</f>
        <v>29863931237</v>
      </c>
      <c r="F27" s="104">
        <f>SUM(F17:F25)</f>
        <v>27961637160</v>
      </c>
      <c r="H27" s="63">
        <f>SUM(H17:H25)</f>
        <v>275343138</v>
      </c>
      <c r="J27" s="104">
        <f>SUM(J17:J25)</f>
        <v>495479409</v>
      </c>
    </row>
    <row r="28" spans="1:10" ht="15.9" customHeight="1" x14ac:dyDescent="0.6">
      <c r="D28" s="70"/>
      <c r="H28" s="70"/>
    </row>
    <row r="29" spans="1:10" ht="15.9" customHeight="1" x14ac:dyDescent="0.6">
      <c r="A29" s="59" t="s">
        <v>14</v>
      </c>
      <c r="D29" s="70"/>
      <c r="H29" s="70"/>
    </row>
    <row r="30" spans="1:10" ht="15.9" customHeight="1" x14ac:dyDescent="0.6">
      <c r="A30" s="59"/>
      <c r="D30" s="70"/>
      <c r="H30" s="70"/>
    </row>
    <row r="31" spans="1:10" ht="15.9" customHeight="1" x14ac:dyDescent="0.25">
      <c r="A31" s="60" t="s">
        <v>179</v>
      </c>
      <c r="D31" s="185">
        <v>222510948</v>
      </c>
      <c r="E31" s="228"/>
      <c r="F31" s="186">
        <v>62094222</v>
      </c>
      <c r="G31" s="228"/>
      <c r="H31" s="185">
        <v>0</v>
      </c>
      <c r="I31" s="228"/>
      <c r="J31" s="186">
        <v>0</v>
      </c>
    </row>
    <row r="32" spans="1:10" ht="15.9" customHeight="1" x14ac:dyDescent="0.25">
      <c r="A32" s="60" t="s">
        <v>91</v>
      </c>
      <c r="B32" s="61">
        <v>12</v>
      </c>
      <c r="D32" s="185">
        <v>61659628</v>
      </c>
      <c r="E32" s="228"/>
      <c r="F32" s="186">
        <v>61749457</v>
      </c>
      <c r="G32" s="228"/>
      <c r="H32" s="185">
        <v>0</v>
      </c>
      <c r="I32" s="228"/>
      <c r="J32" s="186">
        <v>0</v>
      </c>
    </row>
    <row r="33" spans="1:10" ht="15.9" customHeight="1" x14ac:dyDescent="0.25">
      <c r="A33" s="60" t="s">
        <v>51</v>
      </c>
      <c r="D33" s="185">
        <v>0</v>
      </c>
      <c r="E33" s="228"/>
      <c r="F33" s="186">
        <v>0</v>
      </c>
      <c r="G33" s="228"/>
      <c r="H33" s="185">
        <v>14729353313</v>
      </c>
      <c r="I33" s="228"/>
      <c r="J33" s="186">
        <v>14729353313</v>
      </c>
    </row>
    <row r="34" spans="1:10" ht="15.9" customHeight="1" x14ac:dyDescent="0.25">
      <c r="A34" s="60" t="s">
        <v>164</v>
      </c>
      <c r="B34" s="61">
        <v>25</v>
      </c>
      <c r="D34" s="185">
        <v>29369191</v>
      </c>
      <c r="E34" s="228"/>
      <c r="F34" s="186">
        <v>35369191</v>
      </c>
      <c r="G34" s="228"/>
      <c r="H34" s="185">
        <v>0</v>
      </c>
      <c r="I34" s="228"/>
      <c r="J34" s="186">
        <v>0</v>
      </c>
    </row>
    <row r="35" spans="1:10" ht="15.9" customHeight="1" x14ac:dyDescent="0.25">
      <c r="A35" s="60" t="s">
        <v>92</v>
      </c>
      <c r="B35" s="61">
        <v>13</v>
      </c>
      <c r="D35" s="185">
        <v>225250242</v>
      </c>
      <c r="E35" s="228"/>
      <c r="F35" s="186">
        <v>232176058</v>
      </c>
      <c r="G35" s="228"/>
      <c r="H35" s="185">
        <v>0</v>
      </c>
      <c r="I35" s="228"/>
      <c r="J35" s="186">
        <v>0</v>
      </c>
    </row>
    <row r="36" spans="1:10" ht="15.9" customHeight="1" x14ac:dyDescent="0.25">
      <c r="A36" s="60" t="s">
        <v>52</v>
      </c>
      <c r="B36" s="61">
        <v>14</v>
      </c>
      <c r="D36" s="185">
        <v>4398444930</v>
      </c>
      <c r="E36" s="228"/>
      <c r="F36" s="186">
        <v>4413317372</v>
      </c>
      <c r="G36" s="228"/>
      <c r="H36" s="185">
        <v>2868000</v>
      </c>
      <c r="I36" s="228"/>
      <c r="J36" s="186">
        <v>1434000</v>
      </c>
    </row>
    <row r="37" spans="1:10" ht="15.9" customHeight="1" x14ac:dyDescent="0.25">
      <c r="A37" s="60" t="s">
        <v>61</v>
      </c>
      <c r="B37" s="61">
        <v>15</v>
      </c>
      <c r="D37" s="185">
        <v>727555996</v>
      </c>
      <c r="E37" s="228"/>
      <c r="F37" s="191">
        <v>737624513</v>
      </c>
      <c r="G37" s="228"/>
      <c r="H37" s="181">
        <v>0</v>
      </c>
      <c r="I37" s="228"/>
      <c r="J37" s="186">
        <v>0</v>
      </c>
    </row>
    <row r="38" spans="1:10" ht="15.9" customHeight="1" x14ac:dyDescent="0.25">
      <c r="A38" s="60" t="s">
        <v>231</v>
      </c>
      <c r="D38" s="185">
        <v>645193</v>
      </c>
      <c r="E38" s="228"/>
      <c r="F38" s="191">
        <v>664756</v>
      </c>
      <c r="G38" s="228"/>
      <c r="H38" s="181">
        <v>0</v>
      </c>
      <c r="I38" s="228"/>
      <c r="J38" s="186">
        <v>0</v>
      </c>
    </row>
    <row r="39" spans="1:10" ht="15.9" customHeight="1" x14ac:dyDescent="0.25">
      <c r="A39" s="60" t="s">
        <v>53</v>
      </c>
      <c r="B39" s="117"/>
      <c r="D39" s="185">
        <v>5423877445</v>
      </c>
      <c r="E39" s="228"/>
      <c r="F39" s="186">
        <v>5423877445</v>
      </c>
      <c r="G39" s="228"/>
      <c r="H39" s="185">
        <v>0</v>
      </c>
      <c r="I39" s="228"/>
      <c r="J39" s="186">
        <v>0</v>
      </c>
    </row>
    <row r="40" spans="1:10" ht="15.9" customHeight="1" x14ac:dyDescent="0.25">
      <c r="A40" s="60" t="s">
        <v>66</v>
      </c>
      <c r="D40" s="185">
        <v>10193005</v>
      </c>
      <c r="E40" s="228"/>
      <c r="F40" s="186">
        <v>35849199</v>
      </c>
      <c r="G40" s="228"/>
      <c r="H40" s="185">
        <v>7158252</v>
      </c>
      <c r="I40" s="228"/>
      <c r="J40" s="186">
        <v>32486765</v>
      </c>
    </row>
    <row r="41" spans="1:10" ht="15.9" customHeight="1" x14ac:dyDescent="0.25">
      <c r="A41" s="60" t="s">
        <v>181</v>
      </c>
      <c r="B41" s="61">
        <v>14</v>
      </c>
      <c r="D41" s="185">
        <v>1376402</v>
      </c>
      <c r="E41" s="228"/>
      <c r="F41" s="186">
        <v>1328283</v>
      </c>
      <c r="G41" s="228"/>
      <c r="H41" s="185">
        <v>0</v>
      </c>
      <c r="I41" s="228"/>
      <c r="J41" s="186">
        <v>0</v>
      </c>
    </row>
    <row r="42" spans="1:10" ht="15.9" customHeight="1" x14ac:dyDescent="0.25">
      <c r="A42" s="60" t="s">
        <v>93</v>
      </c>
      <c r="B42" s="117"/>
      <c r="D42" s="185">
        <v>34361809</v>
      </c>
      <c r="E42" s="228"/>
      <c r="F42" s="186">
        <v>20824857</v>
      </c>
      <c r="G42" s="228"/>
      <c r="H42" s="185">
        <v>0</v>
      </c>
      <c r="I42" s="228"/>
      <c r="J42" s="186">
        <v>0</v>
      </c>
    </row>
    <row r="43" spans="1:10" ht="15.9" customHeight="1" x14ac:dyDescent="0.25">
      <c r="A43" s="60" t="s">
        <v>94</v>
      </c>
      <c r="B43" s="117">
        <v>11</v>
      </c>
      <c r="D43" s="185">
        <v>141697036</v>
      </c>
      <c r="E43" s="228"/>
      <c r="F43" s="186">
        <v>126391954</v>
      </c>
      <c r="G43" s="228"/>
      <c r="H43" s="185">
        <v>0</v>
      </c>
      <c r="I43" s="228"/>
      <c r="J43" s="186">
        <v>0</v>
      </c>
    </row>
    <row r="44" spans="1:10" ht="15.9" customHeight="1" x14ac:dyDescent="0.25">
      <c r="A44" s="60" t="s">
        <v>30</v>
      </c>
      <c r="D44" s="183">
        <v>30838304</v>
      </c>
      <c r="E44" s="228"/>
      <c r="F44" s="184">
        <v>29202705</v>
      </c>
      <c r="G44" s="228"/>
      <c r="H44" s="183">
        <v>10924420</v>
      </c>
      <c r="I44" s="228"/>
      <c r="J44" s="184">
        <v>9031311</v>
      </c>
    </row>
    <row r="45" spans="1:10" ht="15.9" customHeight="1" x14ac:dyDescent="0.6">
      <c r="D45" s="70"/>
      <c r="H45" s="70"/>
    </row>
    <row r="46" spans="1:10" ht="15.9" customHeight="1" x14ac:dyDescent="0.6">
      <c r="A46" s="59" t="s">
        <v>27</v>
      </c>
      <c r="D46" s="63">
        <f>SUM(D31:D44)</f>
        <v>11307780129</v>
      </c>
      <c r="F46" s="104">
        <f>SUM(F31:F44)</f>
        <v>11180470012</v>
      </c>
      <c r="H46" s="63">
        <f>SUM(H31:H44)</f>
        <v>14750303985</v>
      </c>
      <c r="J46" s="104">
        <f>SUM(J31:J44)</f>
        <v>14772305389</v>
      </c>
    </row>
    <row r="47" spans="1:10" ht="15.9" customHeight="1" x14ac:dyDescent="0.6">
      <c r="A47" s="59"/>
      <c r="D47" s="70"/>
      <c r="H47" s="70"/>
    </row>
    <row r="48" spans="1:10" ht="15.9" customHeight="1" thickBot="1" x14ac:dyDescent="0.65">
      <c r="A48" s="59" t="s">
        <v>15</v>
      </c>
      <c r="D48" s="65">
        <f>SUM(D27,D46)</f>
        <v>41171711366</v>
      </c>
      <c r="F48" s="105">
        <f>SUM(F27,F46)</f>
        <v>39142107172</v>
      </c>
      <c r="H48" s="65">
        <f>SUM(H27,H46)</f>
        <v>15025647123</v>
      </c>
      <c r="J48" s="105">
        <f>SUM(J27,J46)</f>
        <v>15267784798</v>
      </c>
    </row>
    <row r="49" spans="1:10" ht="15.9" customHeight="1" thickTop="1" x14ac:dyDescent="0.6">
      <c r="A49" s="59"/>
      <c r="D49" s="122"/>
      <c r="E49" s="15"/>
      <c r="F49" s="122"/>
      <c r="G49" s="15"/>
      <c r="H49" s="122"/>
      <c r="J49" s="121"/>
    </row>
    <row r="50" spans="1:10" ht="15.9" customHeight="1" x14ac:dyDescent="0.6">
      <c r="A50" s="59"/>
      <c r="D50" s="122"/>
      <c r="E50" s="15"/>
      <c r="F50" s="122"/>
      <c r="G50" s="15"/>
      <c r="H50" s="122"/>
      <c r="J50" s="121"/>
    </row>
    <row r="51" spans="1:10" ht="15.9" customHeight="1" x14ac:dyDescent="0.6">
      <c r="A51" s="59"/>
      <c r="D51" s="122"/>
      <c r="E51" s="15"/>
      <c r="F51" s="122"/>
      <c r="G51" s="15"/>
      <c r="H51" s="122"/>
      <c r="J51" s="121"/>
    </row>
    <row r="52" spans="1:10" ht="16.5" customHeight="1" x14ac:dyDescent="0.6">
      <c r="A52" s="59"/>
      <c r="D52" s="122"/>
      <c r="E52" s="15"/>
      <c r="F52" s="122"/>
      <c r="G52" s="15"/>
      <c r="H52" s="122"/>
      <c r="J52" s="121"/>
    </row>
    <row r="53" spans="1:10" ht="21.9" customHeight="1" x14ac:dyDescent="0.6">
      <c r="A53" s="247" t="s">
        <v>155</v>
      </c>
      <c r="B53" s="247"/>
      <c r="C53" s="247"/>
      <c r="D53" s="247"/>
      <c r="E53" s="247"/>
      <c r="F53" s="247"/>
      <c r="G53" s="247"/>
      <c r="H53" s="247"/>
      <c r="I53" s="247"/>
      <c r="J53" s="247"/>
    </row>
    <row r="54" spans="1:10" ht="16.5" customHeight="1" x14ac:dyDescent="0.6">
      <c r="A54" s="59" t="str">
        <f>+A1</f>
        <v>Stark Corporation Public Company Limited</v>
      </c>
      <c r="B54" s="95"/>
      <c r="C54" s="96"/>
      <c r="D54" s="97"/>
      <c r="E54" s="97"/>
      <c r="F54" s="97"/>
      <c r="G54" s="97"/>
      <c r="H54" s="97"/>
      <c r="I54" s="97"/>
      <c r="J54" s="97"/>
    </row>
    <row r="55" spans="1:10" ht="16.5" customHeight="1" x14ac:dyDescent="0.6">
      <c r="A55" s="59" t="s">
        <v>56</v>
      </c>
      <c r="B55" s="95"/>
      <c r="C55" s="96"/>
      <c r="D55" s="97"/>
      <c r="E55" s="97"/>
      <c r="F55" s="97"/>
      <c r="G55" s="97"/>
      <c r="H55" s="97"/>
      <c r="I55" s="97"/>
      <c r="J55" s="97"/>
    </row>
    <row r="56" spans="1:10" ht="16.5" customHeight="1" x14ac:dyDescent="0.6">
      <c r="A56" s="98" t="s">
        <v>80</v>
      </c>
      <c r="B56" s="99"/>
      <c r="C56" s="100"/>
      <c r="D56" s="101"/>
      <c r="E56" s="101"/>
      <c r="F56" s="101"/>
      <c r="G56" s="101"/>
      <c r="H56" s="101"/>
      <c r="I56" s="101"/>
      <c r="J56" s="101"/>
    </row>
    <row r="57" spans="1:10" ht="16.5" customHeight="1" x14ac:dyDescent="0.6">
      <c r="A57" s="59"/>
      <c r="B57" s="95"/>
      <c r="C57" s="96"/>
      <c r="D57" s="97"/>
      <c r="E57" s="97"/>
      <c r="F57" s="97"/>
      <c r="G57" s="97"/>
      <c r="H57" s="97"/>
      <c r="I57" s="97"/>
      <c r="J57" s="97"/>
    </row>
    <row r="58" spans="1:10" ht="16.5" customHeight="1" x14ac:dyDescent="0.6">
      <c r="A58" s="59"/>
      <c r="B58" s="95"/>
      <c r="C58" s="96"/>
      <c r="D58" s="97"/>
      <c r="E58" s="97"/>
      <c r="F58" s="97"/>
      <c r="G58" s="97"/>
      <c r="H58" s="97"/>
      <c r="I58" s="97"/>
      <c r="J58" s="97"/>
    </row>
    <row r="59" spans="1:10" ht="16.5" customHeight="1" x14ac:dyDescent="0.6">
      <c r="A59" s="59"/>
      <c r="B59" s="95"/>
      <c r="C59" s="96"/>
      <c r="D59" s="249" t="s">
        <v>0</v>
      </c>
      <c r="E59" s="249"/>
      <c r="F59" s="249"/>
      <c r="G59" s="245"/>
      <c r="H59" s="249" t="s">
        <v>43</v>
      </c>
      <c r="I59" s="249"/>
      <c r="J59" s="249"/>
    </row>
    <row r="60" spans="1:10" ht="16.5" customHeight="1" x14ac:dyDescent="0.6">
      <c r="A60" s="59"/>
      <c r="B60" s="95"/>
      <c r="C60" s="96"/>
      <c r="D60" s="248" t="s">
        <v>42</v>
      </c>
      <c r="E60" s="248"/>
      <c r="F60" s="248"/>
      <c r="G60" s="245"/>
      <c r="H60" s="248" t="s">
        <v>42</v>
      </c>
      <c r="I60" s="248"/>
      <c r="J60" s="248"/>
    </row>
    <row r="61" spans="1:10" ht="16.5" customHeight="1" x14ac:dyDescent="0.6">
      <c r="D61" s="97" t="s">
        <v>156</v>
      </c>
      <c r="E61" s="97"/>
      <c r="F61" s="97" t="s">
        <v>157</v>
      </c>
      <c r="G61" s="97"/>
      <c r="H61" s="97" t="s">
        <v>156</v>
      </c>
      <c r="I61" s="97"/>
      <c r="J61" s="97" t="s">
        <v>157</v>
      </c>
    </row>
    <row r="62" spans="1:10" ht="16.5" customHeight="1" x14ac:dyDescent="0.6">
      <c r="A62" s="59"/>
      <c r="B62" s="95"/>
      <c r="C62" s="96"/>
      <c r="D62" s="130" t="s">
        <v>81</v>
      </c>
      <c r="E62" s="97"/>
      <c r="F62" s="130" t="s">
        <v>11</v>
      </c>
      <c r="G62" s="97"/>
      <c r="H62" s="130" t="s">
        <v>81</v>
      </c>
      <c r="I62" s="97"/>
      <c r="J62" s="130" t="s">
        <v>11</v>
      </c>
    </row>
    <row r="63" spans="1:10" ht="16.5" customHeight="1" x14ac:dyDescent="0.6">
      <c r="A63" s="59"/>
      <c r="B63" s="95"/>
      <c r="C63" s="96"/>
      <c r="D63" s="130" t="s">
        <v>82</v>
      </c>
      <c r="E63" s="97"/>
      <c r="F63" s="130" t="s">
        <v>70</v>
      </c>
      <c r="G63" s="97"/>
      <c r="H63" s="130" t="s">
        <v>82</v>
      </c>
      <c r="I63" s="97"/>
      <c r="J63" s="130" t="s">
        <v>70</v>
      </c>
    </row>
    <row r="64" spans="1:10" ht="16.5" customHeight="1" x14ac:dyDescent="0.6">
      <c r="A64" s="59"/>
      <c r="B64" s="99" t="s">
        <v>1</v>
      </c>
      <c r="C64" s="96"/>
      <c r="D64" s="101" t="s">
        <v>154</v>
      </c>
      <c r="E64" s="97"/>
      <c r="F64" s="101" t="s">
        <v>154</v>
      </c>
      <c r="G64" s="97"/>
      <c r="H64" s="101" t="s">
        <v>154</v>
      </c>
      <c r="I64" s="97"/>
      <c r="J64" s="101" t="s">
        <v>154</v>
      </c>
    </row>
    <row r="65" spans="1:10" ht="16.5" customHeight="1" x14ac:dyDescent="0.6">
      <c r="A65" s="59"/>
      <c r="D65" s="102"/>
      <c r="H65" s="102"/>
    </row>
    <row r="66" spans="1:10" ht="16.5" customHeight="1" x14ac:dyDescent="0.6">
      <c r="A66" s="59" t="s">
        <v>45</v>
      </c>
      <c r="D66" s="102"/>
      <c r="H66" s="102"/>
    </row>
    <row r="67" spans="1:10" ht="16.5" customHeight="1" x14ac:dyDescent="0.6">
      <c r="A67" s="59"/>
      <c r="D67" s="102"/>
      <c r="H67" s="102"/>
    </row>
    <row r="68" spans="1:10" ht="16.5" customHeight="1" x14ac:dyDescent="0.6">
      <c r="A68" s="59" t="s">
        <v>16</v>
      </c>
      <c r="D68" s="102"/>
      <c r="H68" s="102"/>
    </row>
    <row r="69" spans="1:10" ht="16.5" customHeight="1" x14ac:dyDescent="0.6">
      <c r="A69" s="59"/>
      <c r="D69" s="102"/>
      <c r="H69" s="102"/>
    </row>
    <row r="70" spans="1:10" ht="16.5" customHeight="1" x14ac:dyDescent="0.6">
      <c r="A70" s="60" t="s">
        <v>95</v>
      </c>
      <c r="D70" s="70"/>
      <c r="H70" s="70"/>
    </row>
    <row r="71" spans="1:10" ht="16.5" customHeight="1" x14ac:dyDescent="0.25">
      <c r="A71" s="60" t="s">
        <v>98</v>
      </c>
      <c r="B71" s="61">
        <v>16</v>
      </c>
      <c r="D71" s="185">
        <v>5199378144</v>
      </c>
      <c r="E71" s="228"/>
      <c r="F71" s="186">
        <v>3443799837</v>
      </c>
      <c r="G71" s="228"/>
      <c r="H71" s="185">
        <v>0</v>
      </c>
      <c r="I71" s="228"/>
      <c r="J71" s="186">
        <v>0</v>
      </c>
    </row>
    <row r="72" spans="1:10" ht="16.5" customHeight="1" x14ac:dyDescent="0.25">
      <c r="A72" s="60" t="s">
        <v>165</v>
      </c>
      <c r="D72" s="185">
        <v>18094904447</v>
      </c>
      <c r="E72" s="228"/>
      <c r="F72" s="186">
        <v>17092542801</v>
      </c>
      <c r="G72" s="228"/>
      <c r="H72" s="185">
        <v>159515432</v>
      </c>
      <c r="I72" s="228"/>
      <c r="J72" s="186">
        <v>143241533</v>
      </c>
    </row>
    <row r="73" spans="1:10" ht="16.5" customHeight="1" x14ac:dyDescent="0.25">
      <c r="A73" s="60" t="s">
        <v>24</v>
      </c>
      <c r="D73" s="185"/>
      <c r="E73" s="228"/>
      <c r="F73" s="228"/>
      <c r="G73" s="228"/>
      <c r="H73" s="185"/>
      <c r="I73" s="228"/>
      <c r="J73" s="228"/>
    </row>
    <row r="74" spans="1:10" ht="16.5" customHeight="1" x14ac:dyDescent="0.25">
      <c r="A74" s="60" t="s">
        <v>98</v>
      </c>
      <c r="B74" s="61">
        <v>18</v>
      </c>
      <c r="D74" s="185">
        <v>1532302368</v>
      </c>
      <c r="E74" s="228"/>
      <c r="F74" s="186">
        <v>1429887381</v>
      </c>
      <c r="G74" s="228"/>
      <c r="H74" s="185">
        <v>5228847</v>
      </c>
      <c r="I74" s="228"/>
      <c r="J74" s="186">
        <v>8978847</v>
      </c>
    </row>
    <row r="75" spans="1:10" ht="16.5" customHeight="1" x14ac:dyDescent="0.25">
      <c r="A75" s="60" t="s">
        <v>62</v>
      </c>
      <c r="B75" s="61">
        <v>19</v>
      </c>
      <c r="D75" s="185">
        <v>75611903</v>
      </c>
      <c r="E75" s="228"/>
      <c r="F75" s="186">
        <v>74977652</v>
      </c>
      <c r="G75" s="228"/>
      <c r="H75" s="185">
        <v>0</v>
      </c>
      <c r="I75" s="228"/>
      <c r="J75" s="186">
        <v>0</v>
      </c>
    </row>
    <row r="76" spans="1:10" ht="16.5" customHeight="1" x14ac:dyDescent="0.25">
      <c r="A76" s="60" t="s">
        <v>166</v>
      </c>
      <c r="B76" s="61">
        <v>25</v>
      </c>
      <c r="D76" s="185">
        <v>10000000</v>
      </c>
      <c r="E76" s="228"/>
      <c r="F76" s="186">
        <v>10000000</v>
      </c>
      <c r="G76" s="228"/>
      <c r="H76" s="185">
        <v>0</v>
      </c>
      <c r="I76" s="228"/>
      <c r="J76" s="186">
        <v>0</v>
      </c>
    </row>
    <row r="77" spans="1:10" ht="16.5" customHeight="1" x14ac:dyDescent="0.25">
      <c r="A77" s="60" t="s">
        <v>96</v>
      </c>
      <c r="B77" s="117">
        <v>17</v>
      </c>
      <c r="D77" s="185" t="s">
        <v>149</v>
      </c>
      <c r="E77" s="228"/>
      <c r="F77" s="186">
        <v>576577812</v>
      </c>
      <c r="G77" s="228"/>
      <c r="H77" s="185">
        <v>0</v>
      </c>
      <c r="I77" s="228"/>
      <c r="J77" s="186">
        <v>207433368</v>
      </c>
    </row>
    <row r="78" spans="1:10" ht="16.5" customHeight="1" x14ac:dyDescent="0.25">
      <c r="A78" s="60" t="s">
        <v>97</v>
      </c>
      <c r="B78" s="117">
        <v>20</v>
      </c>
      <c r="D78" s="185">
        <v>256978246</v>
      </c>
      <c r="E78" s="228"/>
      <c r="F78" s="186">
        <v>281540925</v>
      </c>
      <c r="G78" s="228"/>
      <c r="H78" s="185">
        <v>0</v>
      </c>
      <c r="I78" s="228"/>
      <c r="J78" s="186">
        <v>0</v>
      </c>
    </row>
    <row r="79" spans="1:10" ht="16.5" customHeight="1" x14ac:dyDescent="0.25">
      <c r="A79" s="60" t="s">
        <v>184</v>
      </c>
      <c r="D79" s="185">
        <v>463209471</v>
      </c>
      <c r="E79" s="228"/>
      <c r="F79" s="186">
        <v>617687504</v>
      </c>
      <c r="G79" s="228"/>
      <c r="H79" s="185">
        <v>0</v>
      </c>
      <c r="I79" s="228"/>
      <c r="J79" s="186">
        <v>0</v>
      </c>
    </row>
    <row r="80" spans="1:10" ht="16.5" customHeight="1" x14ac:dyDescent="0.25">
      <c r="A80" s="60" t="s">
        <v>3</v>
      </c>
      <c r="D80" s="183">
        <v>21474246</v>
      </c>
      <c r="E80" s="228"/>
      <c r="F80" s="184">
        <v>21227786</v>
      </c>
      <c r="G80" s="228"/>
      <c r="H80" s="183">
        <v>2835463</v>
      </c>
      <c r="I80" s="228"/>
      <c r="J80" s="184">
        <v>3277778</v>
      </c>
    </row>
    <row r="81" spans="1:10" ht="16.5" customHeight="1" x14ac:dyDescent="0.6">
      <c r="A81" s="59"/>
      <c r="D81" s="70"/>
      <c r="H81" s="70"/>
    </row>
    <row r="82" spans="1:10" ht="16.5" customHeight="1" x14ac:dyDescent="0.6">
      <c r="A82" s="59" t="s">
        <v>28</v>
      </c>
      <c r="D82" s="63">
        <f>SUM(D70:D80)</f>
        <v>25653858825</v>
      </c>
      <c r="F82" s="104">
        <f>SUM(F70:F80)</f>
        <v>23548241698</v>
      </c>
      <c r="H82" s="63">
        <f>SUM(H70:H80)</f>
        <v>167579742</v>
      </c>
      <c r="J82" s="104">
        <f>SUM(J70:J80)</f>
        <v>362931526</v>
      </c>
    </row>
    <row r="83" spans="1:10" ht="16.5" customHeight="1" x14ac:dyDescent="0.6">
      <c r="D83" s="70"/>
      <c r="H83" s="70"/>
    </row>
    <row r="84" spans="1:10" ht="16.5" customHeight="1" x14ac:dyDescent="0.6">
      <c r="A84" s="59" t="s">
        <v>17</v>
      </c>
      <c r="D84" s="70"/>
      <c r="H84" s="70"/>
    </row>
    <row r="85" spans="1:10" ht="16.5" customHeight="1" x14ac:dyDescent="0.6">
      <c r="A85" s="59"/>
      <c r="D85" s="70"/>
      <c r="H85" s="70"/>
    </row>
    <row r="86" spans="1:10" ht="16.5" customHeight="1" x14ac:dyDescent="0.25">
      <c r="A86" s="60" t="s">
        <v>99</v>
      </c>
      <c r="B86" s="61">
        <v>18</v>
      </c>
      <c r="D86" s="185">
        <v>5316405595</v>
      </c>
      <c r="E86" s="228"/>
      <c r="F86" s="186">
        <v>5833899984</v>
      </c>
      <c r="G86" s="228"/>
      <c r="H86" s="185">
        <v>0</v>
      </c>
      <c r="I86" s="228"/>
      <c r="J86" s="186">
        <v>0</v>
      </c>
    </row>
    <row r="87" spans="1:10" ht="16.5" customHeight="1" x14ac:dyDescent="0.25">
      <c r="A87" s="60" t="s">
        <v>167</v>
      </c>
      <c r="B87" s="61">
        <v>25</v>
      </c>
      <c r="D87" s="185">
        <v>5695649</v>
      </c>
      <c r="E87" s="228"/>
      <c r="F87" s="186">
        <v>5695649</v>
      </c>
      <c r="G87" s="228"/>
      <c r="H87" s="185">
        <v>635000000</v>
      </c>
      <c r="I87" s="228"/>
      <c r="J87" s="186">
        <v>635000000</v>
      </c>
    </row>
    <row r="88" spans="1:10" ht="16.5" customHeight="1" x14ac:dyDescent="0.25">
      <c r="A88" s="60" t="s">
        <v>63</v>
      </c>
      <c r="B88" s="61">
        <v>19</v>
      </c>
      <c r="D88" s="185">
        <v>99317543</v>
      </c>
      <c r="E88" s="228"/>
      <c r="F88" s="186">
        <v>118821157</v>
      </c>
      <c r="G88" s="228"/>
      <c r="H88" s="185">
        <v>0</v>
      </c>
      <c r="I88" s="228"/>
      <c r="J88" s="186">
        <v>0</v>
      </c>
    </row>
    <row r="89" spans="1:10" ht="16.5" customHeight="1" x14ac:dyDescent="0.25">
      <c r="A89" s="60" t="s">
        <v>100</v>
      </c>
      <c r="B89" s="61">
        <v>20</v>
      </c>
      <c r="D89" s="185">
        <v>177000000</v>
      </c>
      <c r="E89" s="228"/>
      <c r="F89" s="186">
        <v>286150402</v>
      </c>
      <c r="G89" s="228"/>
      <c r="H89" s="185">
        <v>0</v>
      </c>
      <c r="I89" s="228"/>
      <c r="J89" s="186">
        <v>0</v>
      </c>
    </row>
    <row r="90" spans="1:10" ht="16.5" customHeight="1" x14ac:dyDescent="0.25">
      <c r="A90" s="60" t="s">
        <v>101</v>
      </c>
      <c r="B90" s="61">
        <v>21</v>
      </c>
      <c r="D90" s="185">
        <v>2223960781</v>
      </c>
      <c r="E90" s="228"/>
      <c r="F90" s="186">
        <v>2221658630</v>
      </c>
      <c r="G90" s="228"/>
      <c r="H90" s="185">
        <v>2223960781</v>
      </c>
      <c r="I90" s="228"/>
      <c r="J90" s="186">
        <v>2221658630</v>
      </c>
    </row>
    <row r="91" spans="1:10" ht="16.5" customHeight="1" x14ac:dyDescent="0.6">
      <c r="A91" s="60" t="s">
        <v>102</v>
      </c>
      <c r="C91" s="60"/>
      <c r="D91" s="233">
        <v>342802262</v>
      </c>
      <c r="E91" s="234"/>
      <c r="F91" s="234">
        <v>341549062</v>
      </c>
      <c r="G91" s="182"/>
      <c r="H91" s="185">
        <v>0</v>
      </c>
      <c r="I91" s="182"/>
      <c r="J91" s="186">
        <v>0</v>
      </c>
    </row>
    <row r="92" spans="1:10" ht="16.5" customHeight="1" x14ac:dyDescent="0.25">
      <c r="A92" s="60" t="s">
        <v>168</v>
      </c>
      <c r="D92" s="185">
        <v>180509782</v>
      </c>
      <c r="E92" s="228"/>
      <c r="F92" s="186">
        <v>176959332</v>
      </c>
      <c r="G92" s="228"/>
      <c r="H92" s="185">
        <v>2318467</v>
      </c>
      <c r="I92" s="228"/>
      <c r="J92" s="186">
        <v>2129299</v>
      </c>
    </row>
    <row r="93" spans="1:10" ht="16.5" customHeight="1" x14ac:dyDescent="0.25">
      <c r="A93" s="60" t="s">
        <v>4</v>
      </c>
      <c r="D93" s="183">
        <v>13812218</v>
      </c>
      <c r="E93" s="228"/>
      <c r="F93" s="184">
        <v>17877038</v>
      </c>
      <c r="G93" s="228"/>
      <c r="H93" s="183">
        <v>0</v>
      </c>
      <c r="I93" s="228"/>
      <c r="J93" s="184">
        <v>0</v>
      </c>
    </row>
    <row r="94" spans="1:10" ht="16.5" customHeight="1" x14ac:dyDescent="0.6">
      <c r="A94" s="59"/>
      <c r="D94" s="70"/>
      <c r="H94" s="70"/>
    </row>
    <row r="95" spans="1:10" ht="16.5" customHeight="1" x14ac:dyDescent="0.6">
      <c r="A95" s="59" t="s">
        <v>29</v>
      </c>
      <c r="D95" s="63">
        <f>SUM(D86:D93)</f>
        <v>8359503830</v>
      </c>
      <c r="F95" s="104">
        <f>SUM(F86:F93)</f>
        <v>9002611254</v>
      </c>
      <c r="H95" s="63">
        <f>SUM(H86:H93)</f>
        <v>2861279248</v>
      </c>
      <c r="J95" s="104">
        <f>SUM(J86:J93)</f>
        <v>2858787929</v>
      </c>
    </row>
    <row r="96" spans="1:10" ht="16.5" customHeight="1" x14ac:dyDescent="0.6">
      <c r="A96" s="59"/>
      <c r="D96" s="70"/>
      <c r="H96" s="70"/>
    </row>
    <row r="97" spans="1:10" ht="16.5" customHeight="1" x14ac:dyDescent="0.6">
      <c r="A97" s="59" t="s">
        <v>18</v>
      </c>
      <c r="D97" s="63">
        <f>SUM(D82,D95)</f>
        <v>34013362655</v>
      </c>
      <c r="F97" s="104">
        <f>SUM(F82,F95)</f>
        <v>32550852952</v>
      </c>
      <c r="H97" s="63">
        <f>SUM(H82,H95)</f>
        <v>3028858990</v>
      </c>
      <c r="J97" s="104">
        <f>SUM(J82,J95)</f>
        <v>3221719455</v>
      </c>
    </row>
    <row r="99" spans="1:10" ht="13.5" customHeight="1" x14ac:dyDescent="0.6"/>
    <row r="104" spans="1:10" ht="10.5" customHeight="1" x14ac:dyDescent="0.6"/>
    <row r="105" spans="1:10" ht="21.9" customHeight="1" x14ac:dyDescent="0.6">
      <c r="A105" s="46" t="str">
        <f>A53</f>
        <v>The accompanying notes are an integral part of this interim financial information.</v>
      </c>
      <c r="B105" s="47"/>
      <c r="C105" s="48"/>
      <c r="D105" s="104"/>
      <c r="E105" s="104"/>
      <c r="F105" s="104"/>
      <c r="G105" s="104"/>
      <c r="H105" s="104"/>
      <c r="I105" s="104"/>
      <c r="J105" s="104"/>
    </row>
    <row r="106" spans="1:10" ht="16.5" customHeight="1" x14ac:dyDescent="0.6">
      <c r="A106" s="59" t="str">
        <f>+A1</f>
        <v>Stark Corporation Public Company Limited</v>
      </c>
      <c r="B106" s="95"/>
      <c r="C106" s="96"/>
      <c r="D106" s="97"/>
      <c r="E106" s="97"/>
      <c r="F106" s="97"/>
      <c r="G106" s="97"/>
      <c r="H106" s="97"/>
      <c r="I106" s="97"/>
      <c r="J106" s="97"/>
    </row>
    <row r="107" spans="1:10" ht="16.5" customHeight="1" x14ac:dyDescent="0.6">
      <c r="A107" s="59" t="s">
        <v>56</v>
      </c>
      <c r="B107" s="95"/>
      <c r="C107" s="96"/>
      <c r="D107" s="97"/>
      <c r="E107" s="97"/>
      <c r="F107" s="97"/>
      <c r="G107" s="97"/>
      <c r="H107" s="97"/>
      <c r="I107" s="97"/>
      <c r="J107" s="97"/>
    </row>
    <row r="108" spans="1:10" ht="16.5" customHeight="1" x14ac:dyDescent="0.6">
      <c r="A108" s="98" t="s">
        <v>80</v>
      </c>
      <c r="B108" s="99"/>
      <c r="C108" s="100"/>
      <c r="D108" s="101"/>
      <c r="E108" s="101"/>
      <c r="F108" s="101"/>
      <c r="G108" s="101"/>
      <c r="H108" s="101"/>
      <c r="I108" s="101"/>
      <c r="J108" s="101"/>
    </row>
    <row r="109" spans="1:10" ht="16.5" customHeight="1" x14ac:dyDescent="0.6">
      <c r="A109" s="59"/>
      <c r="B109" s="95"/>
      <c r="C109" s="96"/>
      <c r="D109" s="97"/>
      <c r="E109" s="97"/>
      <c r="F109" s="97"/>
      <c r="G109" s="97"/>
      <c r="H109" s="97"/>
      <c r="I109" s="97"/>
      <c r="J109" s="97"/>
    </row>
    <row r="110" spans="1:10" ht="16.5" customHeight="1" x14ac:dyDescent="0.6">
      <c r="A110" s="59"/>
      <c r="B110" s="95"/>
      <c r="C110" s="96"/>
      <c r="D110" s="97"/>
      <c r="E110" s="97"/>
      <c r="F110" s="97"/>
      <c r="G110" s="97"/>
      <c r="H110" s="97"/>
      <c r="I110" s="97"/>
      <c r="J110" s="97"/>
    </row>
    <row r="111" spans="1:10" ht="16.5" customHeight="1" x14ac:dyDescent="0.6">
      <c r="A111" s="59"/>
      <c r="B111" s="95"/>
      <c r="C111" s="96"/>
      <c r="D111" s="249" t="s">
        <v>0</v>
      </c>
      <c r="E111" s="249"/>
      <c r="F111" s="249"/>
      <c r="G111" s="245"/>
      <c r="H111" s="249" t="s">
        <v>43</v>
      </c>
      <c r="I111" s="249"/>
      <c r="J111" s="249"/>
    </row>
    <row r="112" spans="1:10" ht="16.5" customHeight="1" x14ac:dyDescent="0.6">
      <c r="A112" s="59"/>
      <c r="B112" s="95"/>
      <c r="C112" s="96"/>
      <c r="D112" s="248" t="s">
        <v>42</v>
      </c>
      <c r="E112" s="248"/>
      <c r="F112" s="248"/>
      <c r="G112" s="245"/>
      <c r="H112" s="248" t="s">
        <v>42</v>
      </c>
      <c r="I112" s="248"/>
      <c r="J112" s="248"/>
    </row>
    <row r="113" spans="1:10" ht="16.5" customHeight="1" x14ac:dyDescent="0.6">
      <c r="D113" s="97" t="s">
        <v>156</v>
      </c>
      <c r="E113" s="97"/>
      <c r="F113" s="97" t="s">
        <v>157</v>
      </c>
      <c r="G113" s="97"/>
      <c r="H113" s="97" t="s">
        <v>156</v>
      </c>
      <c r="I113" s="97"/>
      <c r="J113" s="97" t="s">
        <v>157</v>
      </c>
    </row>
    <row r="114" spans="1:10" ht="16.5" customHeight="1" x14ac:dyDescent="0.6">
      <c r="A114" s="59"/>
      <c r="B114" s="95"/>
      <c r="C114" s="96"/>
      <c r="D114" s="130" t="s">
        <v>81</v>
      </c>
      <c r="E114" s="97"/>
      <c r="F114" s="130" t="s">
        <v>11</v>
      </c>
      <c r="G114" s="97"/>
      <c r="H114" s="130" t="s">
        <v>81</v>
      </c>
      <c r="I114" s="97"/>
      <c r="J114" s="130" t="s">
        <v>11</v>
      </c>
    </row>
    <row r="115" spans="1:10" ht="16.5" customHeight="1" x14ac:dyDescent="0.6">
      <c r="A115" s="59"/>
      <c r="B115" s="95"/>
      <c r="C115" s="96"/>
      <c r="D115" s="130" t="s">
        <v>82</v>
      </c>
      <c r="E115" s="97"/>
      <c r="F115" s="130" t="s">
        <v>70</v>
      </c>
      <c r="G115" s="97"/>
      <c r="H115" s="130" t="s">
        <v>82</v>
      </c>
      <c r="I115" s="97"/>
      <c r="J115" s="130" t="s">
        <v>70</v>
      </c>
    </row>
    <row r="116" spans="1:10" ht="16.5" customHeight="1" x14ac:dyDescent="0.6">
      <c r="A116" s="59"/>
      <c r="B116" s="235"/>
      <c r="C116" s="96"/>
      <c r="D116" s="101" t="s">
        <v>154</v>
      </c>
      <c r="E116" s="97"/>
      <c r="F116" s="101" t="s">
        <v>154</v>
      </c>
      <c r="G116" s="97"/>
      <c r="H116" s="101" t="s">
        <v>154</v>
      </c>
      <c r="I116" s="97"/>
      <c r="J116" s="101" t="s">
        <v>154</v>
      </c>
    </row>
    <row r="117" spans="1:10" ht="16.5" customHeight="1" x14ac:dyDescent="0.6">
      <c r="A117" s="59"/>
      <c r="B117" s="236"/>
      <c r="D117" s="102"/>
      <c r="H117" s="102"/>
    </row>
    <row r="118" spans="1:10" ht="16.5" customHeight="1" x14ac:dyDescent="0.6">
      <c r="A118" s="59" t="s">
        <v>64</v>
      </c>
      <c r="D118" s="102"/>
      <c r="H118" s="102"/>
    </row>
    <row r="119" spans="1:10" ht="16.5" customHeight="1" x14ac:dyDescent="0.6">
      <c r="A119" s="59"/>
      <c r="D119" s="102"/>
      <c r="H119" s="102"/>
    </row>
    <row r="120" spans="1:10" ht="16.5" customHeight="1" x14ac:dyDescent="0.6">
      <c r="A120" s="59" t="s">
        <v>46</v>
      </c>
      <c r="D120" s="70"/>
      <c r="H120" s="70"/>
    </row>
    <row r="121" spans="1:10" ht="16.5" customHeight="1" x14ac:dyDescent="0.6">
      <c r="A121" s="59"/>
      <c r="D121" s="70"/>
      <c r="H121" s="70"/>
    </row>
    <row r="122" spans="1:10" ht="16.5" customHeight="1" x14ac:dyDescent="0.6">
      <c r="A122" s="60" t="s">
        <v>5</v>
      </c>
      <c r="D122" s="70"/>
      <c r="H122" s="70"/>
    </row>
    <row r="123" spans="1:10" ht="16.5" customHeight="1" x14ac:dyDescent="0.6">
      <c r="A123" s="60" t="s">
        <v>19</v>
      </c>
      <c r="D123" s="70"/>
      <c r="H123" s="70"/>
    </row>
    <row r="124" spans="1:10" ht="16.5" customHeight="1" x14ac:dyDescent="0.6">
      <c r="A124" s="60" t="s">
        <v>103</v>
      </c>
      <c r="D124" s="70"/>
      <c r="H124" s="70"/>
    </row>
    <row r="125" spans="1:10" ht="16.5" customHeight="1" thickBot="1" x14ac:dyDescent="0.3">
      <c r="A125" s="60" t="s">
        <v>104</v>
      </c>
      <c r="D125" s="187">
        <v>15875206607</v>
      </c>
      <c r="E125" s="228"/>
      <c r="F125" s="188">
        <v>15875206607</v>
      </c>
      <c r="G125" s="228"/>
      <c r="H125" s="187">
        <v>15875206607</v>
      </c>
      <c r="I125" s="228"/>
      <c r="J125" s="188">
        <v>15875206607</v>
      </c>
    </row>
    <row r="126" spans="1:10" ht="16.5" customHeight="1" thickTop="1" x14ac:dyDescent="0.25">
      <c r="A126" s="59"/>
      <c r="D126" s="185"/>
      <c r="E126" s="228"/>
      <c r="F126" s="228"/>
      <c r="G126" s="228"/>
      <c r="H126" s="185"/>
      <c r="I126" s="228"/>
      <c r="J126" s="228"/>
    </row>
    <row r="127" spans="1:10" ht="16.5" customHeight="1" x14ac:dyDescent="0.25">
      <c r="A127" s="60" t="s">
        <v>22</v>
      </c>
      <c r="D127" s="185"/>
      <c r="E127" s="228"/>
      <c r="F127" s="228"/>
      <c r="G127" s="228"/>
      <c r="H127" s="185"/>
      <c r="I127" s="228"/>
      <c r="J127" s="228"/>
    </row>
    <row r="128" spans="1:10" ht="16.5" customHeight="1" x14ac:dyDescent="0.25">
      <c r="A128" s="60" t="s">
        <v>105</v>
      </c>
      <c r="D128" s="185"/>
      <c r="E128" s="228"/>
      <c r="F128" s="228"/>
      <c r="G128" s="228"/>
      <c r="H128" s="185"/>
      <c r="I128" s="228"/>
      <c r="J128" s="228"/>
    </row>
    <row r="129" spans="1:10" ht="16.5" customHeight="1" x14ac:dyDescent="0.25">
      <c r="A129" s="60" t="s">
        <v>106</v>
      </c>
      <c r="D129" s="185">
        <v>11906404956</v>
      </c>
      <c r="E129" s="228"/>
      <c r="F129" s="186">
        <v>11906404956</v>
      </c>
      <c r="G129" s="228"/>
      <c r="H129" s="185">
        <v>11906404956</v>
      </c>
      <c r="I129" s="228"/>
      <c r="J129" s="186">
        <v>11906404956</v>
      </c>
    </row>
    <row r="130" spans="1:10" ht="16.5" customHeight="1" x14ac:dyDescent="0.25">
      <c r="A130" s="60" t="s">
        <v>107</v>
      </c>
      <c r="D130" s="185"/>
      <c r="E130" s="228"/>
      <c r="F130" s="228"/>
      <c r="G130" s="228"/>
      <c r="H130" s="185"/>
      <c r="I130" s="228"/>
      <c r="J130" s="228"/>
    </row>
    <row r="131" spans="1:10" ht="16.5" customHeight="1" x14ac:dyDescent="0.25">
      <c r="A131" s="60" t="s">
        <v>108</v>
      </c>
      <c r="D131" s="183">
        <v>-10542176725</v>
      </c>
      <c r="E131" s="229"/>
      <c r="F131" s="184">
        <v>-10542176725</v>
      </c>
      <c r="G131" s="229"/>
      <c r="H131" s="183">
        <v>0</v>
      </c>
      <c r="I131" s="229"/>
      <c r="J131" s="184">
        <v>0</v>
      </c>
    </row>
    <row r="132" spans="1:10" ht="16.5" customHeight="1" x14ac:dyDescent="0.25">
      <c r="D132" s="208"/>
      <c r="E132" s="229"/>
      <c r="F132" s="230"/>
      <c r="G132" s="229"/>
      <c r="H132" s="208"/>
      <c r="I132" s="229"/>
      <c r="J132" s="230"/>
    </row>
    <row r="133" spans="1:10" ht="16.5" customHeight="1" x14ac:dyDescent="0.25">
      <c r="D133" s="208">
        <f>SUM(D129:D131)</f>
        <v>1364228231</v>
      </c>
      <c r="E133" s="229"/>
      <c r="F133" s="217">
        <f>SUM(F129:F131)</f>
        <v>1364228231</v>
      </c>
      <c r="G133" s="229"/>
      <c r="H133" s="208">
        <f>SUM(H129:H131)</f>
        <v>11906404956</v>
      </c>
      <c r="I133" s="229"/>
      <c r="J133" s="217">
        <f>SUM(J129:J131)</f>
        <v>11906404956</v>
      </c>
    </row>
    <row r="134" spans="1:10" ht="16.5" customHeight="1" x14ac:dyDescent="0.6">
      <c r="A134" s="60" t="s">
        <v>113</v>
      </c>
      <c r="D134" s="70"/>
      <c r="F134" s="15"/>
      <c r="H134" s="70"/>
      <c r="J134" s="15"/>
    </row>
    <row r="135" spans="1:10" ht="16.5" customHeight="1" x14ac:dyDescent="0.6">
      <c r="A135" s="60" t="s">
        <v>109</v>
      </c>
      <c r="D135" s="70"/>
      <c r="F135" s="15"/>
      <c r="H135" s="70"/>
      <c r="J135" s="15"/>
    </row>
    <row r="136" spans="1:10" ht="16.5" customHeight="1" x14ac:dyDescent="0.25">
      <c r="A136" s="60" t="s">
        <v>110</v>
      </c>
      <c r="D136" s="189">
        <v>-640275734</v>
      </c>
      <c r="E136" s="228"/>
      <c r="F136" s="190">
        <v>-640275734</v>
      </c>
      <c r="G136" s="228"/>
      <c r="H136" s="189" t="s">
        <v>149</v>
      </c>
      <c r="I136" s="228"/>
      <c r="J136" s="190">
        <v>0</v>
      </c>
    </row>
    <row r="137" spans="1:10" ht="16.5" customHeight="1" x14ac:dyDescent="0.25">
      <c r="A137" s="60" t="s">
        <v>112</v>
      </c>
      <c r="D137" s="189"/>
      <c r="E137" s="228"/>
      <c r="F137" s="228"/>
      <c r="G137" s="228"/>
      <c r="H137" s="189"/>
      <c r="I137" s="228"/>
      <c r="J137" s="228"/>
    </row>
    <row r="138" spans="1:10" ht="16.5" customHeight="1" x14ac:dyDescent="0.25">
      <c r="A138" s="60" t="s">
        <v>111</v>
      </c>
      <c r="D138" s="189">
        <v>147077460</v>
      </c>
      <c r="E138" s="228"/>
      <c r="F138" s="190">
        <v>147077460</v>
      </c>
      <c r="G138" s="228"/>
      <c r="H138" s="189" t="s">
        <v>149</v>
      </c>
      <c r="I138" s="228"/>
      <c r="J138" s="190">
        <v>0</v>
      </c>
    </row>
    <row r="139" spans="1:10" ht="16.5" customHeight="1" x14ac:dyDescent="0.25">
      <c r="A139" s="60" t="s">
        <v>39</v>
      </c>
      <c r="D139" s="189"/>
      <c r="E139" s="228"/>
      <c r="F139" s="228"/>
      <c r="G139" s="228"/>
      <c r="H139" s="189"/>
      <c r="I139" s="228"/>
      <c r="J139" s="228"/>
    </row>
    <row r="140" spans="1:10" ht="16.5" customHeight="1" x14ac:dyDescent="0.6">
      <c r="A140" s="60" t="s">
        <v>37</v>
      </c>
      <c r="D140" s="189">
        <v>0</v>
      </c>
      <c r="E140" s="191"/>
      <c r="F140" s="191">
        <v>0</v>
      </c>
      <c r="G140" s="191"/>
      <c r="H140" s="189">
        <v>5065084</v>
      </c>
      <c r="I140" s="191"/>
      <c r="J140" s="191">
        <v>5065084</v>
      </c>
    </row>
    <row r="141" spans="1:10" ht="16.5" customHeight="1" x14ac:dyDescent="0.6">
      <c r="A141" s="60" t="s">
        <v>115</v>
      </c>
      <c r="D141" s="189">
        <f>'Eng 6'!L25</f>
        <v>6203040809</v>
      </c>
      <c r="E141" s="191"/>
      <c r="F141" s="191">
        <v>5633248230</v>
      </c>
      <c r="G141" s="191"/>
      <c r="H141" s="189">
        <v>85318093</v>
      </c>
      <c r="I141" s="191"/>
      <c r="J141" s="191">
        <v>134595303</v>
      </c>
    </row>
    <row r="142" spans="1:10" ht="16.5" customHeight="1" x14ac:dyDescent="0.25">
      <c r="A142" s="60" t="s">
        <v>117</v>
      </c>
      <c r="D142" s="189"/>
      <c r="E142" s="228"/>
      <c r="F142" s="228"/>
      <c r="G142" s="228"/>
      <c r="H142" s="189"/>
      <c r="I142" s="228"/>
      <c r="J142" s="228"/>
    </row>
    <row r="143" spans="1:10" ht="16.5" customHeight="1" x14ac:dyDescent="0.25">
      <c r="A143" s="60" t="s">
        <v>116</v>
      </c>
      <c r="D143" s="192">
        <f>'Eng 6'!N25</f>
        <v>-14279322</v>
      </c>
      <c r="E143" s="228"/>
      <c r="F143" s="193">
        <v>335785</v>
      </c>
      <c r="G143" s="228"/>
      <c r="H143" s="192">
        <v>0</v>
      </c>
      <c r="I143" s="228"/>
      <c r="J143" s="193">
        <v>0</v>
      </c>
    </row>
    <row r="144" spans="1:10" ht="16.5" customHeight="1" x14ac:dyDescent="0.6">
      <c r="A144" s="59"/>
      <c r="D144" s="70"/>
      <c r="H144" s="70"/>
    </row>
    <row r="145" spans="1:10" ht="16.5" customHeight="1" x14ac:dyDescent="0.6">
      <c r="A145" s="59" t="s">
        <v>68</v>
      </c>
      <c r="D145" s="70">
        <f>SUM(D133:D143)</f>
        <v>7059791444</v>
      </c>
      <c r="F145" s="15">
        <f>SUM(F133:F143)</f>
        <v>6504613972</v>
      </c>
      <c r="H145" s="70">
        <f>SUM(H133:H143)</f>
        <v>11996788133</v>
      </c>
      <c r="J145" s="15">
        <f>SUM(J133:J143)</f>
        <v>12046065343</v>
      </c>
    </row>
    <row r="146" spans="1:10" ht="16.5" customHeight="1" x14ac:dyDescent="0.25">
      <c r="A146" s="60" t="s">
        <v>31</v>
      </c>
      <c r="D146" s="192">
        <f>'Eng 6'!R25</f>
        <v>98557267</v>
      </c>
      <c r="E146" s="228"/>
      <c r="F146" s="193">
        <v>86640248</v>
      </c>
      <c r="G146" s="228"/>
      <c r="H146" s="192">
        <v>0</v>
      </c>
      <c r="I146" s="228"/>
      <c r="J146" s="193">
        <v>0</v>
      </c>
    </row>
    <row r="147" spans="1:10" ht="16.5" customHeight="1" x14ac:dyDescent="0.6">
      <c r="A147" s="59"/>
      <c r="D147" s="70"/>
      <c r="H147" s="70"/>
    </row>
    <row r="148" spans="1:10" ht="16.5" customHeight="1" x14ac:dyDescent="0.6">
      <c r="A148" s="59" t="s">
        <v>47</v>
      </c>
      <c r="D148" s="63">
        <f>SUM(D145:D146)</f>
        <v>7158348711</v>
      </c>
      <c r="F148" s="104">
        <f>SUM(F145:F146)</f>
        <v>6591254220</v>
      </c>
      <c r="H148" s="63">
        <f>SUM(H145:H146)</f>
        <v>11996788133</v>
      </c>
      <c r="J148" s="104">
        <f>SUM(J145:J146)</f>
        <v>12046065343</v>
      </c>
    </row>
    <row r="149" spans="1:10" ht="16.5" customHeight="1" x14ac:dyDescent="0.6">
      <c r="A149" s="59"/>
      <c r="B149" s="59"/>
      <c r="D149" s="102"/>
      <c r="F149" s="106"/>
      <c r="H149" s="70"/>
      <c r="J149" s="106"/>
    </row>
    <row r="150" spans="1:10" ht="16.5" customHeight="1" thickBot="1" x14ac:dyDescent="0.65">
      <c r="A150" s="246" t="s">
        <v>48</v>
      </c>
      <c r="B150" s="246"/>
      <c r="D150" s="65">
        <f>SUM(D97,D148)</f>
        <v>41171711366</v>
      </c>
      <c r="F150" s="105">
        <f>SUM(F97,F148)</f>
        <v>39142107172</v>
      </c>
      <c r="H150" s="65">
        <f>SUM(H97,H148)</f>
        <v>15025647123</v>
      </c>
      <c r="J150" s="105">
        <f>SUM(J97,J148)</f>
        <v>15267784798</v>
      </c>
    </row>
    <row r="151" spans="1:10" ht="16.5" customHeight="1" thickTop="1" x14ac:dyDescent="0.6">
      <c r="A151" s="59"/>
      <c r="B151" s="59"/>
      <c r="D151" s="106"/>
      <c r="F151" s="106"/>
      <c r="H151" s="106"/>
      <c r="J151" s="106"/>
    </row>
    <row r="152" spans="1:10" ht="16.5" customHeight="1" x14ac:dyDescent="0.6">
      <c r="A152" s="59"/>
      <c r="B152" s="59"/>
      <c r="D152" s="243"/>
      <c r="E152" s="15"/>
      <c r="F152" s="15"/>
      <c r="G152" s="15"/>
      <c r="H152" s="243"/>
      <c r="I152" s="15"/>
      <c r="J152" s="15"/>
    </row>
    <row r="153" spans="1:10" ht="16.5" customHeight="1" x14ac:dyDescent="0.6">
      <c r="A153" s="59"/>
      <c r="B153" s="59"/>
      <c r="D153" s="243"/>
      <c r="E153" s="15"/>
      <c r="F153" s="15"/>
      <c r="G153" s="15"/>
      <c r="H153" s="243"/>
      <c r="I153" s="15"/>
      <c r="J153" s="15"/>
    </row>
    <row r="154" spans="1:10" ht="16.5" customHeight="1" x14ac:dyDescent="0.6">
      <c r="A154" s="59"/>
      <c r="B154" s="59"/>
      <c r="D154" s="106"/>
      <c r="H154" s="106"/>
    </row>
    <row r="155" spans="1:10" ht="16.5" customHeight="1" x14ac:dyDescent="0.6">
      <c r="A155" s="59"/>
      <c r="B155" s="59"/>
      <c r="D155" s="106"/>
      <c r="H155" s="106"/>
    </row>
    <row r="156" spans="1:10" ht="7.5" customHeight="1" x14ac:dyDescent="0.6">
      <c r="A156" s="59"/>
      <c r="B156" s="59"/>
      <c r="D156" s="106"/>
      <c r="H156" s="106"/>
    </row>
    <row r="157" spans="1:10" ht="21.9" customHeight="1" x14ac:dyDescent="0.6">
      <c r="A157" s="247" t="str">
        <f>+A53</f>
        <v>The accompanying notes are an integral part of this interim financial information.</v>
      </c>
      <c r="B157" s="247"/>
      <c r="C157" s="247"/>
      <c r="D157" s="247"/>
      <c r="E157" s="247"/>
      <c r="F157" s="247"/>
      <c r="G157" s="247"/>
      <c r="H157" s="247"/>
      <c r="I157" s="247"/>
      <c r="J157" s="247"/>
    </row>
  </sheetData>
  <mergeCells count="15">
    <mergeCell ref="D59:F59"/>
    <mergeCell ref="H59:J59"/>
    <mergeCell ref="D6:F6"/>
    <mergeCell ref="H6:J6"/>
    <mergeCell ref="D7:F7"/>
    <mergeCell ref="H7:J7"/>
    <mergeCell ref="A53:J53"/>
    <mergeCell ref="A150:B150"/>
    <mergeCell ref="A157:J157"/>
    <mergeCell ref="D60:F60"/>
    <mergeCell ref="H60:J60"/>
    <mergeCell ref="D111:F111"/>
    <mergeCell ref="H111:J111"/>
    <mergeCell ref="D112:F112"/>
    <mergeCell ref="H112:J11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71"/>
  <sheetViews>
    <sheetView showZeros="0" tabSelected="1" topLeftCell="A12" zoomScale="110" zoomScaleNormal="110" zoomScaleSheetLayoutView="100" workbookViewId="0">
      <selection activeCell="D29" sqref="D29"/>
    </sheetView>
  </sheetViews>
  <sheetFormatPr defaultColWidth="9.125" defaultRowHeight="16.5" customHeight="1" x14ac:dyDescent="0.6"/>
  <cols>
    <col min="1" max="1" width="47.625" style="5" customWidth="1"/>
    <col min="2" max="2" width="4.75" style="117" customWidth="1"/>
    <col min="3" max="3" width="0.75" style="14" customWidth="1"/>
    <col min="4" max="4" width="13.25" style="15" customWidth="1"/>
    <col min="5" max="5" width="0.75" style="15" customWidth="1"/>
    <col min="6" max="6" width="13.25" style="15" customWidth="1"/>
    <col min="7" max="7" width="0.75" style="15" customWidth="1"/>
    <col min="8" max="8" width="13.25" style="15" customWidth="1"/>
    <col min="9" max="9" width="0.75" style="15" customWidth="1"/>
    <col min="10" max="10" width="13.25" style="15" customWidth="1"/>
    <col min="11" max="11" width="9.125" style="5"/>
    <col min="12" max="12" width="15" style="5" bestFit="1" customWidth="1"/>
    <col min="13" max="16384" width="9.125" style="5"/>
  </cols>
  <sheetData>
    <row r="1" spans="1:10" ht="16.5" customHeight="1" x14ac:dyDescent="0.6">
      <c r="A1" s="1" t="str">
        <f>+_xlfn.SINGLE('Eng 2-4 (2)'!A1)</f>
        <v>Stark Corporation Public Company Limited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6">
      <c r="A2" s="1" t="s">
        <v>36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6">
      <c r="A3" s="6" t="s">
        <v>83</v>
      </c>
      <c r="B3" s="7"/>
      <c r="C3" s="8"/>
      <c r="D3" s="9"/>
      <c r="E3" s="9"/>
      <c r="F3" s="9"/>
      <c r="G3" s="9"/>
      <c r="H3" s="9"/>
      <c r="I3" s="9"/>
      <c r="J3" s="9"/>
    </row>
    <row r="4" spans="1:10" s="118" customFormat="1" ht="13.35" customHeight="1" x14ac:dyDescent="0.6">
      <c r="A4" s="32"/>
      <c r="B4" s="25"/>
      <c r="C4" s="33"/>
      <c r="D4" s="123"/>
      <c r="E4" s="123"/>
      <c r="F4" s="123"/>
      <c r="G4" s="123"/>
      <c r="H4" s="123"/>
      <c r="I4" s="123"/>
      <c r="J4" s="123"/>
    </row>
    <row r="5" spans="1:10" s="118" customFormat="1" ht="13.35" customHeight="1" x14ac:dyDescent="0.6">
      <c r="A5" s="32"/>
      <c r="B5" s="25"/>
      <c r="C5" s="33"/>
      <c r="D5" s="123"/>
      <c r="E5" s="123"/>
      <c r="F5" s="123"/>
      <c r="G5" s="123"/>
      <c r="H5" s="123"/>
      <c r="I5" s="123"/>
      <c r="J5" s="123"/>
    </row>
    <row r="6" spans="1:10" s="118" customFormat="1" ht="13.35" customHeight="1" x14ac:dyDescent="0.6">
      <c r="A6" s="32"/>
      <c r="B6" s="25"/>
      <c r="C6" s="33"/>
      <c r="D6" s="250" t="s">
        <v>0</v>
      </c>
      <c r="E6" s="250"/>
      <c r="F6" s="250"/>
      <c r="G6" s="226"/>
      <c r="H6" s="250" t="s">
        <v>43</v>
      </c>
      <c r="I6" s="250"/>
      <c r="J6" s="250"/>
    </row>
    <row r="7" spans="1:10" s="118" customFormat="1" ht="13.35" customHeight="1" x14ac:dyDescent="0.6">
      <c r="A7" s="20"/>
      <c r="B7" s="21"/>
      <c r="C7" s="22"/>
      <c r="D7" s="251" t="s">
        <v>42</v>
      </c>
      <c r="E7" s="251"/>
      <c r="F7" s="251"/>
      <c r="G7" s="226"/>
      <c r="H7" s="251" t="s">
        <v>42</v>
      </c>
      <c r="I7" s="251"/>
      <c r="J7" s="251"/>
    </row>
    <row r="8" spans="1:10" s="118" customFormat="1" ht="13.35" customHeight="1" x14ac:dyDescent="0.6">
      <c r="A8" s="20"/>
      <c r="B8" s="21"/>
      <c r="C8" s="22"/>
      <c r="D8" s="131" t="s">
        <v>81</v>
      </c>
      <c r="E8" s="23"/>
      <c r="F8" s="132" t="s">
        <v>81</v>
      </c>
      <c r="G8" s="23"/>
      <c r="H8" s="131" t="s">
        <v>81</v>
      </c>
      <c r="I8" s="23"/>
      <c r="J8" s="132" t="s">
        <v>81</v>
      </c>
    </row>
    <row r="9" spans="1:10" s="118" customFormat="1" ht="13.2" customHeight="1" x14ac:dyDescent="0.6">
      <c r="A9" s="20"/>
      <c r="B9" s="21"/>
      <c r="C9" s="22"/>
      <c r="D9" s="131" t="s">
        <v>82</v>
      </c>
      <c r="E9" s="107"/>
      <c r="F9" s="132" t="s">
        <v>70</v>
      </c>
      <c r="G9" s="107"/>
      <c r="H9" s="131" t="s">
        <v>82</v>
      </c>
      <c r="I9" s="107"/>
      <c r="J9" s="132" t="s">
        <v>70</v>
      </c>
    </row>
    <row r="10" spans="1:10" s="118" customFormat="1" ht="13.2" customHeight="1" x14ac:dyDescent="0.6">
      <c r="A10" s="20"/>
      <c r="B10" s="24" t="s">
        <v>1</v>
      </c>
      <c r="C10" s="22"/>
      <c r="D10" s="133" t="s">
        <v>154</v>
      </c>
      <c r="E10" s="23"/>
      <c r="F10" s="133" t="s">
        <v>154</v>
      </c>
      <c r="G10" s="23"/>
      <c r="H10" s="133" t="s">
        <v>154</v>
      </c>
      <c r="I10" s="23"/>
      <c r="J10" s="133" t="s">
        <v>154</v>
      </c>
    </row>
    <row r="11" spans="1:10" s="118" customFormat="1" ht="6" customHeight="1" x14ac:dyDescent="0.6">
      <c r="A11" s="20"/>
      <c r="B11" s="25"/>
      <c r="C11" s="22"/>
      <c r="D11" s="134"/>
      <c r="E11" s="23"/>
      <c r="F11" s="123"/>
      <c r="G11" s="23"/>
      <c r="H11" s="134"/>
      <c r="I11" s="23"/>
      <c r="J11" s="123"/>
    </row>
    <row r="12" spans="1:10" s="118" customFormat="1" ht="15" customHeight="1" x14ac:dyDescent="0.6">
      <c r="A12" s="20" t="s">
        <v>6</v>
      </c>
      <c r="B12" s="26"/>
      <c r="C12" s="27"/>
      <c r="D12" s="197"/>
      <c r="E12" s="28"/>
      <c r="F12" s="28"/>
      <c r="G12" s="28"/>
      <c r="H12" s="197"/>
      <c r="I12" s="28"/>
      <c r="J12" s="28"/>
    </row>
    <row r="13" spans="1:10" s="118" customFormat="1" ht="6" customHeight="1" x14ac:dyDescent="0.6">
      <c r="B13" s="26"/>
      <c r="C13" s="27"/>
      <c r="D13" s="194"/>
      <c r="E13" s="28"/>
      <c r="F13" s="42"/>
      <c r="G13" s="28"/>
      <c r="H13" s="55"/>
      <c r="I13" s="28"/>
      <c r="J13" s="28"/>
    </row>
    <row r="14" spans="1:10" s="118" customFormat="1" ht="15" customHeight="1" x14ac:dyDescent="0.6">
      <c r="A14" s="118" t="s">
        <v>118</v>
      </c>
      <c r="B14" s="26"/>
      <c r="C14" s="27"/>
      <c r="D14" s="194">
        <v>5727417666</v>
      </c>
      <c r="E14" s="198"/>
      <c r="F14" s="199">
        <v>4219386095</v>
      </c>
      <c r="G14" s="198"/>
      <c r="H14" s="200">
        <v>0</v>
      </c>
      <c r="I14" s="198"/>
      <c r="J14" s="198">
        <v>0</v>
      </c>
    </row>
    <row r="15" spans="1:10" s="118" customFormat="1" ht="15" customHeight="1" x14ac:dyDescent="0.6">
      <c r="A15" s="118" t="s">
        <v>119</v>
      </c>
      <c r="B15" s="26"/>
      <c r="C15" s="27"/>
      <c r="D15" s="194">
        <v>434626637</v>
      </c>
      <c r="E15" s="198"/>
      <c r="F15" s="199">
        <v>423519787</v>
      </c>
      <c r="G15" s="198"/>
      <c r="H15" s="200">
        <v>0</v>
      </c>
      <c r="I15" s="198"/>
      <c r="J15" s="198">
        <v>0</v>
      </c>
    </row>
    <row r="16" spans="1:10" s="118" customFormat="1" ht="15" customHeight="1" x14ac:dyDescent="0.6">
      <c r="A16" s="118" t="s">
        <v>120</v>
      </c>
      <c r="B16" s="26"/>
      <c r="C16" s="27"/>
      <c r="D16" s="240">
        <v>13963937</v>
      </c>
      <c r="E16" s="198"/>
      <c r="F16" s="210">
        <v>12436447</v>
      </c>
      <c r="G16" s="212"/>
      <c r="H16" s="211">
        <v>0</v>
      </c>
      <c r="I16" s="212"/>
      <c r="J16" s="212">
        <v>0</v>
      </c>
    </row>
    <row r="17" spans="1:10" s="118" customFormat="1" ht="15" customHeight="1" x14ac:dyDescent="0.6">
      <c r="A17" s="118" t="s">
        <v>234</v>
      </c>
      <c r="B17" s="26"/>
      <c r="C17" s="27"/>
      <c r="D17" s="209">
        <v>168698507</v>
      </c>
      <c r="E17" s="198"/>
      <c r="F17" s="212">
        <v>0</v>
      </c>
      <c r="G17" s="212"/>
      <c r="H17" s="211">
        <v>210</v>
      </c>
      <c r="I17" s="212"/>
      <c r="J17" s="212">
        <v>0</v>
      </c>
    </row>
    <row r="18" spans="1:10" s="118" customFormat="1" ht="15" customHeight="1" x14ac:dyDescent="0.6">
      <c r="A18" s="118" t="s">
        <v>121</v>
      </c>
      <c r="B18" s="26"/>
      <c r="C18" s="27"/>
      <c r="D18" s="201">
        <f>7884870-6293610</f>
        <v>1591260</v>
      </c>
      <c r="E18" s="212"/>
      <c r="F18" s="202">
        <v>5439027</v>
      </c>
      <c r="G18" s="212"/>
      <c r="H18" s="241">
        <f>34299000</f>
        <v>34299000</v>
      </c>
      <c r="I18" s="212"/>
      <c r="J18" s="196">
        <v>33300000</v>
      </c>
    </row>
    <row r="19" spans="1:10" s="118" customFormat="1" ht="6" customHeight="1" x14ac:dyDescent="0.6">
      <c r="B19" s="26"/>
      <c r="C19" s="27"/>
      <c r="D19" s="197"/>
      <c r="E19" s="31"/>
      <c r="F19" s="42"/>
      <c r="G19" s="31"/>
      <c r="H19" s="54"/>
      <c r="I19" s="31"/>
      <c r="J19" s="31"/>
    </row>
    <row r="20" spans="1:10" s="118" customFormat="1" ht="15" customHeight="1" x14ac:dyDescent="0.6">
      <c r="A20" s="20" t="s">
        <v>7</v>
      </c>
      <c r="B20" s="26"/>
      <c r="C20" s="27"/>
      <c r="D20" s="201">
        <f>SUM(D14:D19)</f>
        <v>6346298007</v>
      </c>
      <c r="E20" s="28"/>
      <c r="F20" s="43">
        <f>SUM(F14:F19)</f>
        <v>4660781356</v>
      </c>
      <c r="G20" s="28"/>
      <c r="H20" s="201">
        <f>SUM(H14:H19)</f>
        <v>34299210</v>
      </c>
      <c r="I20" s="28"/>
      <c r="J20" s="43">
        <f>SUM(J14:J19)</f>
        <v>33300000</v>
      </c>
    </row>
    <row r="21" spans="1:10" s="118" customFormat="1" ht="8.1" customHeight="1" x14ac:dyDescent="0.6">
      <c r="B21" s="26"/>
      <c r="C21" s="27"/>
      <c r="D21" s="197"/>
      <c r="E21" s="31"/>
      <c r="F21" s="42"/>
      <c r="G21" s="31"/>
      <c r="H21" s="54"/>
      <c r="I21" s="31"/>
      <c r="J21" s="31"/>
    </row>
    <row r="22" spans="1:10" s="118" customFormat="1" ht="15" customHeight="1" x14ac:dyDescent="0.6">
      <c r="A22" s="20" t="s">
        <v>20</v>
      </c>
      <c r="B22" s="26"/>
      <c r="C22" s="27"/>
      <c r="D22" s="197"/>
      <c r="E22" s="28"/>
      <c r="F22" s="42"/>
      <c r="G22" s="28"/>
      <c r="H22" s="55"/>
      <c r="I22" s="28"/>
      <c r="J22" s="28"/>
    </row>
    <row r="23" spans="1:10" s="118" customFormat="1" ht="15" customHeight="1" x14ac:dyDescent="0.6">
      <c r="A23" s="118" t="s">
        <v>122</v>
      </c>
      <c r="B23" s="26"/>
      <c r="C23" s="27"/>
      <c r="D23" s="197">
        <v>-4642690247</v>
      </c>
      <c r="E23" s="198"/>
      <c r="F23" s="198">
        <v>-3259623090</v>
      </c>
      <c r="G23" s="198"/>
      <c r="H23" s="200">
        <v>0</v>
      </c>
      <c r="I23" s="198"/>
      <c r="J23" s="198">
        <v>0</v>
      </c>
    </row>
    <row r="24" spans="1:10" s="118" customFormat="1" ht="15" customHeight="1" x14ac:dyDescent="0.6">
      <c r="A24" s="118" t="s">
        <v>123</v>
      </c>
      <c r="B24" s="26"/>
      <c r="C24" s="27"/>
      <c r="D24" s="197">
        <v>-340902456</v>
      </c>
      <c r="E24" s="198"/>
      <c r="F24" s="198">
        <v>-336310236</v>
      </c>
      <c r="G24" s="198"/>
      <c r="H24" s="200">
        <v>0</v>
      </c>
      <c r="I24" s="198"/>
      <c r="J24" s="198">
        <v>0</v>
      </c>
    </row>
    <row r="25" spans="1:10" s="118" customFormat="1" ht="15" customHeight="1" x14ac:dyDescent="0.6">
      <c r="A25" s="118" t="s">
        <v>124</v>
      </c>
      <c r="B25" s="26"/>
      <c r="C25" s="27"/>
      <c r="D25" s="209">
        <v>-8114746</v>
      </c>
      <c r="E25" s="212"/>
      <c r="F25" s="212">
        <v>-7137170</v>
      </c>
      <c r="G25" s="212"/>
      <c r="H25" s="211">
        <v>0</v>
      </c>
      <c r="I25" s="212"/>
      <c r="J25" s="212">
        <v>0</v>
      </c>
    </row>
    <row r="26" spans="1:10" s="118" customFormat="1" ht="15" customHeight="1" x14ac:dyDescent="0.6">
      <c r="A26" s="118" t="s">
        <v>173</v>
      </c>
      <c r="B26" s="26"/>
      <c r="C26" s="27"/>
      <c r="D26" s="209">
        <v>-176490972</v>
      </c>
      <c r="E26" s="212"/>
      <c r="F26" s="212">
        <v>-123385536</v>
      </c>
      <c r="G26" s="212"/>
      <c r="H26" s="211">
        <v>0</v>
      </c>
      <c r="I26" s="212"/>
      <c r="J26" s="212">
        <v>0</v>
      </c>
    </row>
    <row r="27" spans="1:10" s="118" customFormat="1" ht="15" customHeight="1" x14ac:dyDescent="0.6">
      <c r="A27" s="118" t="s">
        <v>32</v>
      </c>
      <c r="B27" s="26"/>
      <c r="C27" s="27"/>
      <c r="D27" s="197">
        <v>-161792528</v>
      </c>
      <c r="E27" s="198"/>
      <c r="F27" s="198">
        <v>-136796677</v>
      </c>
      <c r="G27" s="198"/>
      <c r="H27" s="200">
        <v>-28936719</v>
      </c>
      <c r="I27" s="198"/>
      <c r="J27" s="198">
        <v>-13755290</v>
      </c>
    </row>
    <row r="28" spans="1:10" s="118" customFormat="1" ht="15" customHeight="1" x14ac:dyDescent="0.6">
      <c r="A28" s="118" t="s">
        <v>233</v>
      </c>
      <c r="B28" s="26"/>
      <c r="C28" s="27"/>
      <c r="D28" s="197">
        <v>0</v>
      </c>
      <c r="E28" s="198"/>
      <c r="F28" s="198">
        <v>-335635665</v>
      </c>
      <c r="G28" s="198"/>
      <c r="H28" s="200">
        <v>0</v>
      </c>
      <c r="I28" s="198"/>
      <c r="J28" s="198">
        <v>0</v>
      </c>
    </row>
    <row r="29" spans="1:10" ht="15" customHeight="1" x14ac:dyDescent="0.6">
      <c r="A29" s="118" t="s">
        <v>174</v>
      </c>
      <c r="B29" s="26"/>
      <c r="C29" s="27"/>
      <c r="D29" s="201">
        <v>33213962</v>
      </c>
      <c r="E29" s="198"/>
      <c r="F29" s="202">
        <v>280714393</v>
      </c>
      <c r="G29" s="198"/>
      <c r="H29" s="195">
        <v>0</v>
      </c>
      <c r="I29" s="198"/>
      <c r="J29" s="196">
        <v>0</v>
      </c>
    </row>
    <row r="30" spans="1:10" s="118" customFormat="1" ht="6" customHeight="1" x14ac:dyDescent="0.6">
      <c r="B30" s="26"/>
      <c r="C30" s="27"/>
      <c r="D30" s="197"/>
      <c r="E30" s="31"/>
      <c r="F30" s="42"/>
      <c r="G30" s="31"/>
      <c r="H30" s="54"/>
      <c r="I30" s="31"/>
      <c r="J30" s="31"/>
    </row>
    <row r="31" spans="1:10" ht="15" customHeight="1" x14ac:dyDescent="0.6">
      <c r="A31" s="20" t="s">
        <v>227</v>
      </c>
      <c r="B31" s="26"/>
      <c r="C31" s="27"/>
      <c r="D31" s="201">
        <f>SUM(D23:D30)</f>
        <v>-5296776987</v>
      </c>
      <c r="E31" s="28"/>
      <c r="F31" s="43">
        <f>SUM(F23:F30)</f>
        <v>-3918173981</v>
      </c>
      <c r="G31" s="28"/>
      <c r="H31" s="201">
        <f>SUM(H23:H30)</f>
        <v>-28936719</v>
      </c>
      <c r="I31" s="28"/>
      <c r="J31" s="43">
        <f>SUM(J23:J30)</f>
        <v>-13755290</v>
      </c>
    </row>
    <row r="32" spans="1:10" ht="8.1" customHeight="1" x14ac:dyDescent="0.6">
      <c r="A32" s="118"/>
      <c r="B32" s="26"/>
      <c r="C32" s="27"/>
      <c r="D32" s="197"/>
      <c r="E32" s="31"/>
      <c r="F32" s="42"/>
      <c r="G32" s="31"/>
      <c r="H32" s="54"/>
      <c r="I32" s="31"/>
      <c r="J32" s="31"/>
    </row>
    <row r="33" spans="1:10" ht="15" customHeight="1" x14ac:dyDescent="0.6">
      <c r="A33" s="20" t="s">
        <v>228</v>
      </c>
      <c r="B33" s="26"/>
      <c r="C33" s="27"/>
      <c r="D33" s="197">
        <f>SUM(D20,D31)</f>
        <v>1049521020</v>
      </c>
      <c r="E33" s="28"/>
      <c r="F33" s="42">
        <f>SUM(F20,F31)</f>
        <v>742607375</v>
      </c>
      <c r="G33" s="28"/>
      <c r="H33" s="197">
        <f>SUM(H20,H31)</f>
        <v>5362491</v>
      </c>
      <c r="I33" s="28"/>
      <c r="J33" s="42">
        <f>SUM(J20,J31)</f>
        <v>19544710</v>
      </c>
    </row>
    <row r="34" spans="1:10" s="118" customFormat="1" ht="15" customHeight="1" x14ac:dyDescent="0.6">
      <c r="A34" s="118" t="s">
        <v>229</v>
      </c>
      <c r="B34" s="26"/>
      <c r="C34" s="27"/>
      <c r="D34" s="209">
        <v>6293610</v>
      </c>
      <c r="E34" s="212"/>
      <c r="F34" s="210">
        <v>4349148</v>
      </c>
      <c r="G34" s="212"/>
      <c r="H34" s="211">
        <v>3072361</v>
      </c>
      <c r="I34" s="212"/>
      <c r="J34" s="212">
        <v>6421</v>
      </c>
    </row>
    <row r="35" spans="1:10" ht="15" customHeight="1" x14ac:dyDescent="0.6">
      <c r="A35" s="118" t="s">
        <v>49</v>
      </c>
      <c r="B35" s="26"/>
      <c r="C35" s="27"/>
      <c r="D35" s="209">
        <v>-249489126</v>
      </c>
      <c r="E35" s="212"/>
      <c r="F35" s="210">
        <v>-191188154</v>
      </c>
      <c r="G35" s="212"/>
      <c r="H35" s="211">
        <v>-32383549</v>
      </c>
      <c r="I35" s="212"/>
      <c r="J35" s="212">
        <v>-19664658</v>
      </c>
    </row>
    <row r="36" spans="1:10" ht="15" customHeight="1" x14ac:dyDescent="0.6">
      <c r="A36" s="118" t="s">
        <v>232</v>
      </c>
      <c r="B36" s="26"/>
      <c r="C36" s="27"/>
      <c r="D36" s="209">
        <v>2388958</v>
      </c>
      <c r="E36" s="212"/>
      <c r="F36" s="210">
        <v>11677718</v>
      </c>
      <c r="G36" s="212"/>
      <c r="H36" s="211">
        <v>0</v>
      </c>
      <c r="I36" s="212"/>
      <c r="J36" s="212">
        <v>0</v>
      </c>
    </row>
    <row r="37" spans="1:10" s="118" customFormat="1" ht="15" customHeight="1" x14ac:dyDescent="0.6">
      <c r="A37" s="118" t="s">
        <v>175</v>
      </c>
      <c r="B37" s="26">
        <v>12</v>
      </c>
      <c r="C37" s="27"/>
      <c r="D37" s="201">
        <v>-89829</v>
      </c>
      <c r="E37" s="212"/>
      <c r="F37" s="202">
        <v>311351</v>
      </c>
      <c r="G37" s="212"/>
      <c r="H37" s="195">
        <v>0</v>
      </c>
      <c r="I37" s="212"/>
      <c r="J37" s="196">
        <v>0</v>
      </c>
    </row>
    <row r="38" spans="1:10" ht="6" customHeight="1" x14ac:dyDescent="0.6">
      <c r="A38" s="118"/>
      <c r="B38" s="26"/>
      <c r="C38" s="27"/>
      <c r="D38" s="197"/>
      <c r="E38" s="31"/>
      <c r="F38" s="42"/>
      <c r="G38" s="31"/>
      <c r="H38" s="54"/>
      <c r="I38" s="31"/>
      <c r="J38" s="31"/>
    </row>
    <row r="39" spans="1:10" ht="15" customHeight="1" x14ac:dyDescent="0.6">
      <c r="A39" s="20" t="s">
        <v>77</v>
      </c>
      <c r="B39" s="26"/>
      <c r="C39" s="27"/>
      <c r="D39" s="197">
        <f>SUM(D33:D37)</f>
        <v>808624633</v>
      </c>
      <c r="E39" s="28"/>
      <c r="F39" s="42">
        <f>SUM(F33:F37)</f>
        <v>567757438</v>
      </c>
      <c r="G39" s="28"/>
      <c r="H39" s="197">
        <f>SUM(H33:H37)</f>
        <v>-23948697</v>
      </c>
      <c r="I39" s="28"/>
      <c r="J39" s="31">
        <f>SUM(J33:J37)</f>
        <v>-113527</v>
      </c>
    </row>
    <row r="40" spans="1:10" ht="15" customHeight="1" x14ac:dyDescent="0.6">
      <c r="A40" s="118" t="s">
        <v>50</v>
      </c>
      <c r="B40" s="26">
        <v>22</v>
      </c>
      <c r="C40" s="27"/>
      <c r="D40" s="201">
        <v>-226915035</v>
      </c>
      <c r="E40" s="198"/>
      <c r="F40" s="202">
        <v>-126637931</v>
      </c>
      <c r="G40" s="198"/>
      <c r="H40" s="195">
        <v>-25328513</v>
      </c>
      <c r="I40" s="198"/>
      <c r="J40" s="196">
        <v>0</v>
      </c>
    </row>
    <row r="41" spans="1:10" ht="8.1" customHeight="1" x14ac:dyDescent="0.6">
      <c r="A41" s="118"/>
      <c r="B41" s="26"/>
      <c r="C41" s="27"/>
      <c r="D41" s="197"/>
      <c r="E41" s="31"/>
      <c r="F41" s="42"/>
      <c r="G41" s="31"/>
      <c r="H41" s="54"/>
      <c r="I41" s="31"/>
      <c r="J41" s="31"/>
    </row>
    <row r="42" spans="1:10" ht="15" customHeight="1" x14ac:dyDescent="0.6">
      <c r="A42" s="20" t="s">
        <v>74</v>
      </c>
      <c r="B42" s="26"/>
      <c r="C42" s="27"/>
      <c r="D42" s="197">
        <f>SUM(D39:D40)</f>
        <v>581709598</v>
      </c>
      <c r="E42" s="31"/>
      <c r="F42" s="42">
        <f>SUM(F39:F40)</f>
        <v>441119507</v>
      </c>
      <c r="G42" s="31"/>
      <c r="H42" s="54">
        <f>SUM(H39:H40)</f>
        <v>-49277210</v>
      </c>
      <c r="I42" s="31"/>
      <c r="J42" s="31">
        <f>SUM(J39:J40)</f>
        <v>-113527</v>
      </c>
    </row>
    <row r="43" spans="1:10" ht="6" customHeight="1" x14ac:dyDescent="0.6">
      <c r="A43" s="118"/>
      <c r="B43" s="26"/>
      <c r="C43" s="27"/>
      <c r="D43" s="197"/>
      <c r="E43" s="31"/>
      <c r="F43" s="42"/>
      <c r="G43" s="31"/>
      <c r="H43" s="54"/>
      <c r="I43" s="31"/>
      <c r="J43" s="31"/>
    </row>
    <row r="44" spans="1:10" ht="15" customHeight="1" x14ac:dyDescent="0.6">
      <c r="A44" s="20" t="s">
        <v>176</v>
      </c>
      <c r="B44" s="26"/>
      <c r="C44" s="27"/>
      <c r="D44" s="197"/>
      <c r="E44" s="28"/>
      <c r="F44" s="42"/>
      <c r="G44" s="28"/>
      <c r="H44" s="54"/>
      <c r="I44" s="28"/>
      <c r="J44" s="31"/>
    </row>
    <row r="45" spans="1:10" ht="15" customHeight="1" x14ac:dyDescent="0.6">
      <c r="A45" s="225" t="s">
        <v>185</v>
      </c>
      <c r="B45" s="26"/>
      <c r="C45" s="27"/>
      <c r="D45" s="197"/>
      <c r="E45" s="28"/>
      <c r="F45" s="42"/>
      <c r="G45" s="28"/>
      <c r="H45" s="54"/>
      <c r="I45" s="28"/>
      <c r="J45" s="31"/>
    </row>
    <row r="46" spans="1:10" ht="15" customHeight="1" x14ac:dyDescent="0.6">
      <c r="A46" s="118" t="s">
        <v>213</v>
      </c>
      <c r="B46" s="26"/>
      <c r="C46" s="27"/>
      <c r="D46" s="201">
        <v>-14615107</v>
      </c>
      <c r="E46" s="198"/>
      <c r="F46" s="202">
        <v>78140740</v>
      </c>
      <c r="G46" s="198"/>
      <c r="H46" s="201">
        <v>0</v>
      </c>
      <c r="I46" s="198"/>
      <c r="J46" s="202">
        <v>0</v>
      </c>
    </row>
    <row r="47" spans="1:10" ht="6" customHeight="1" x14ac:dyDescent="0.6">
      <c r="A47" s="118"/>
      <c r="B47" s="26"/>
      <c r="C47" s="27"/>
      <c r="D47" s="209"/>
      <c r="E47" s="198"/>
      <c r="F47" s="210"/>
      <c r="G47" s="198"/>
      <c r="H47" s="209"/>
      <c r="I47" s="198"/>
      <c r="J47" s="210"/>
    </row>
    <row r="48" spans="1:10" ht="15" customHeight="1" x14ac:dyDescent="0.6">
      <c r="A48" s="118" t="s">
        <v>216</v>
      </c>
      <c r="B48" s="26"/>
      <c r="C48" s="27"/>
      <c r="D48" s="201">
        <f>D46</f>
        <v>-14615107</v>
      </c>
      <c r="E48" s="198"/>
      <c r="F48" s="202">
        <f>F46</f>
        <v>78140740</v>
      </c>
      <c r="G48" s="198"/>
      <c r="H48" s="201">
        <v>0</v>
      </c>
      <c r="I48" s="198"/>
      <c r="J48" s="202">
        <v>0</v>
      </c>
    </row>
    <row r="49" spans="1:10" ht="6" customHeight="1" x14ac:dyDescent="0.6">
      <c r="A49" s="118"/>
      <c r="B49" s="26"/>
      <c r="C49" s="27"/>
      <c r="D49" s="197"/>
      <c r="E49" s="31"/>
      <c r="F49" s="42"/>
      <c r="G49" s="31"/>
      <c r="H49" s="54"/>
      <c r="I49" s="31"/>
      <c r="J49" s="31"/>
    </row>
    <row r="50" spans="1:10" ht="15" customHeight="1" thickBot="1" x14ac:dyDescent="0.65">
      <c r="A50" s="20" t="s">
        <v>72</v>
      </c>
      <c r="B50" s="26"/>
      <c r="C50" s="27"/>
      <c r="D50" s="66">
        <f>SUM(D42,D48)</f>
        <v>567094491</v>
      </c>
      <c r="E50" s="28"/>
      <c r="F50" s="44">
        <f>SUM(F42,F48)</f>
        <v>519260247</v>
      </c>
      <c r="G50" s="28"/>
      <c r="H50" s="58">
        <f>SUM(H42:H46)</f>
        <v>-49277210</v>
      </c>
      <c r="I50" s="28"/>
      <c r="J50" s="112">
        <f>SUM(J42:J46)</f>
        <v>-113527</v>
      </c>
    </row>
    <row r="51" spans="1:10" ht="8.1" customHeight="1" thickTop="1" x14ac:dyDescent="0.6">
      <c r="A51" s="118"/>
      <c r="B51" s="26"/>
      <c r="C51" s="27"/>
      <c r="D51" s="197"/>
      <c r="E51" s="31"/>
      <c r="F51" s="42"/>
      <c r="G51" s="31"/>
      <c r="H51" s="54"/>
      <c r="I51" s="31"/>
      <c r="J51" s="31"/>
    </row>
    <row r="52" spans="1:10" ht="15" customHeight="1" x14ac:dyDescent="0.6">
      <c r="A52" s="20" t="s">
        <v>73</v>
      </c>
      <c r="B52" s="26"/>
      <c r="C52" s="27"/>
      <c r="D52" s="197"/>
      <c r="E52" s="28"/>
      <c r="F52" s="42"/>
      <c r="G52" s="28"/>
      <c r="H52" s="54"/>
      <c r="I52" s="28"/>
      <c r="J52" s="31"/>
    </row>
    <row r="53" spans="1:10" ht="15" customHeight="1" x14ac:dyDescent="0.6">
      <c r="A53" s="118" t="s">
        <v>40</v>
      </c>
      <c r="B53" s="26"/>
      <c r="C53" s="27"/>
      <c r="D53" s="197">
        <v>569792579</v>
      </c>
      <c r="E53" s="198"/>
      <c r="F53" s="199">
        <v>438076172</v>
      </c>
      <c r="G53" s="198"/>
      <c r="H53" s="200">
        <f>H42</f>
        <v>-49277210</v>
      </c>
      <c r="I53" s="198"/>
      <c r="J53" s="198">
        <v>-113527</v>
      </c>
    </row>
    <row r="54" spans="1:10" ht="15" customHeight="1" x14ac:dyDescent="0.6">
      <c r="A54" s="118" t="s">
        <v>41</v>
      </c>
      <c r="B54" s="26"/>
      <c r="C54" s="27"/>
      <c r="D54" s="201">
        <v>11917019</v>
      </c>
      <c r="E54" s="198"/>
      <c r="F54" s="202">
        <v>3043335</v>
      </c>
      <c r="G54" s="198"/>
      <c r="H54" s="201">
        <v>0</v>
      </c>
      <c r="I54" s="198"/>
      <c r="J54" s="202">
        <v>0</v>
      </c>
    </row>
    <row r="55" spans="1:10" ht="6" customHeight="1" x14ac:dyDescent="0.6">
      <c r="A55" s="118"/>
      <c r="B55" s="26"/>
      <c r="C55" s="27"/>
      <c r="D55" s="197"/>
      <c r="E55" s="31"/>
      <c r="F55" s="42"/>
      <c r="G55" s="31"/>
      <c r="H55" s="54"/>
      <c r="I55" s="31"/>
      <c r="J55" s="31"/>
    </row>
    <row r="56" spans="1:10" ht="15" customHeight="1" thickBot="1" x14ac:dyDescent="0.65">
      <c r="A56" s="20" t="s">
        <v>74</v>
      </c>
      <c r="B56" s="26"/>
      <c r="C56" s="27"/>
      <c r="D56" s="66">
        <f>SUM(D53:D54)</f>
        <v>581709598</v>
      </c>
      <c r="E56" s="28"/>
      <c r="F56" s="44">
        <f>SUM(F53:F54)</f>
        <v>441119507</v>
      </c>
      <c r="G56" s="28"/>
      <c r="H56" s="58">
        <f>SUM(H53:H55)</f>
        <v>-49277210</v>
      </c>
      <c r="I56" s="28"/>
      <c r="J56" s="112">
        <f>SUM(J53:J55)</f>
        <v>-113527</v>
      </c>
    </row>
    <row r="57" spans="1:10" ht="8.1" customHeight="1" thickTop="1" x14ac:dyDescent="0.6">
      <c r="A57" s="118"/>
      <c r="B57" s="26"/>
      <c r="C57" s="27"/>
      <c r="D57" s="197"/>
      <c r="E57" s="31"/>
      <c r="F57" s="42"/>
      <c r="G57" s="31"/>
      <c r="H57" s="54"/>
      <c r="I57" s="31"/>
      <c r="J57" s="31"/>
    </row>
    <row r="58" spans="1:10" ht="15" customHeight="1" x14ac:dyDescent="0.6">
      <c r="A58" s="20" t="s">
        <v>78</v>
      </c>
      <c r="B58" s="26"/>
      <c r="C58" s="27"/>
      <c r="D58" s="197"/>
      <c r="E58" s="31"/>
      <c r="F58" s="42"/>
      <c r="G58" s="31"/>
      <c r="H58" s="54"/>
      <c r="I58" s="31"/>
      <c r="J58" s="31"/>
    </row>
    <row r="59" spans="1:10" ht="15" customHeight="1" x14ac:dyDescent="0.6">
      <c r="A59" s="20" t="s">
        <v>79</v>
      </c>
      <c r="B59" s="26"/>
      <c r="C59" s="27"/>
      <c r="D59" s="197"/>
      <c r="E59" s="34"/>
      <c r="F59" s="42"/>
      <c r="G59" s="34"/>
      <c r="H59" s="67"/>
      <c r="I59" s="34"/>
      <c r="J59" s="113"/>
    </row>
    <row r="60" spans="1:10" ht="15" customHeight="1" x14ac:dyDescent="0.6">
      <c r="A60" s="118" t="s">
        <v>40</v>
      </c>
      <c r="B60" s="26"/>
      <c r="C60" s="27"/>
      <c r="D60" s="197">
        <v>555177472</v>
      </c>
      <c r="E60" s="198"/>
      <c r="F60" s="199">
        <v>516216912</v>
      </c>
      <c r="G60" s="198"/>
      <c r="H60" s="200">
        <v>-49277210</v>
      </c>
      <c r="I60" s="198"/>
      <c r="J60" s="198">
        <v>-113527</v>
      </c>
    </row>
    <row r="61" spans="1:10" ht="15" customHeight="1" x14ac:dyDescent="0.6">
      <c r="A61" s="118" t="s">
        <v>41</v>
      </c>
      <c r="B61" s="26"/>
      <c r="C61" s="27"/>
      <c r="D61" s="201">
        <v>11917019</v>
      </c>
      <c r="E61" s="198"/>
      <c r="F61" s="202">
        <v>3043335</v>
      </c>
      <c r="G61" s="198"/>
      <c r="H61" s="201">
        <v>0</v>
      </c>
      <c r="I61" s="198"/>
      <c r="J61" s="202">
        <v>0</v>
      </c>
    </row>
    <row r="62" spans="1:10" ht="6" customHeight="1" x14ac:dyDescent="0.6">
      <c r="A62" s="118"/>
      <c r="B62" s="26"/>
      <c r="C62" s="27"/>
      <c r="D62" s="197"/>
      <c r="E62" s="31"/>
      <c r="F62" s="42"/>
      <c r="G62" s="31"/>
      <c r="H62" s="54"/>
      <c r="I62" s="31"/>
      <c r="J62" s="31"/>
    </row>
    <row r="63" spans="1:10" ht="15" customHeight="1" thickBot="1" x14ac:dyDescent="0.65">
      <c r="A63" s="20" t="s">
        <v>72</v>
      </c>
      <c r="B63" s="26"/>
      <c r="C63" s="27"/>
      <c r="D63" s="66">
        <f>SUM(D60:D61)</f>
        <v>567094491</v>
      </c>
      <c r="E63" s="28"/>
      <c r="F63" s="44">
        <f>SUM(F60:F62)</f>
        <v>519260247</v>
      </c>
      <c r="G63" s="28"/>
      <c r="H63" s="66">
        <f>SUM(H60:H61)</f>
        <v>-49277210</v>
      </c>
      <c r="I63" s="28"/>
      <c r="J63" s="112">
        <f>SUM(J60:J62)</f>
        <v>-113527</v>
      </c>
    </row>
    <row r="64" spans="1:10" ht="8.1" customHeight="1" thickTop="1" x14ac:dyDescent="0.6">
      <c r="A64" s="20"/>
      <c r="B64" s="26"/>
      <c r="C64" s="27"/>
      <c r="D64" s="197"/>
      <c r="E64" s="35"/>
      <c r="F64" s="42"/>
      <c r="G64" s="35"/>
      <c r="H64" s="68"/>
      <c r="I64" s="35"/>
      <c r="J64" s="114"/>
    </row>
    <row r="65" spans="1:10" ht="15" customHeight="1" x14ac:dyDescent="0.6">
      <c r="A65" s="20" t="s">
        <v>169</v>
      </c>
      <c r="B65" s="26"/>
      <c r="C65" s="27"/>
      <c r="D65" s="197"/>
      <c r="E65" s="27"/>
      <c r="F65" s="42"/>
      <c r="G65" s="27"/>
      <c r="H65" s="135"/>
      <c r="I65" s="27"/>
      <c r="J65" s="27"/>
    </row>
    <row r="66" spans="1:10" ht="15" customHeight="1" thickBot="1" x14ac:dyDescent="0.65">
      <c r="A66" s="36" t="s">
        <v>75</v>
      </c>
      <c r="B66" s="26">
        <v>24</v>
      </c>
      <c r="C66" s="27"/>
      <c r="D66" s="237">
        <v>4.7855971731657267E-2</v>
      </c>
      <c r="E66" s="28"/>
      <c r="F66" s="238">
        <v>3.6793320369910655E-2</v>
      </c>
      <c r="G66" s="169"/>
      <c r="H66" s="239">
        <v>-4.1387144299310698E-3</v>
      </c>
      <c r="I66" s="169"/>
      <c r="J66" s="238">
        <v>-9.5349520211632212E-6</v>
      </c>
    </row>
    <row r="67" spans="1:10" ht="15" customHeight="1" thickTop="1" x14ac:dyDescent="0.6">
      <c r="A67" s="36"/>
      <c r="B67" s="26"/>
      <c r="C67" s="27"/>
      <c r="D67" s="244"/>
      <c r="E67" s="28"/>
      <c r="F67" s="244"/>
      <c r="G67" s="169"/>
      <c r="H67" s="213"/>
      <c r="I67" s="169"/>
      <c r="J67" s="244"/>
    </row>
    <row r="68" spans="1:10" ht="12.75" customHeight="1" x14ac:dyDescent="0.6">
      <c r="A68" s="36"/>
      <c r="B68" s="26"/>
      <c r="C68" s="27"/>
      <c r="D68" s="45"/>
      <c r="E68" s="28"/>
      <c r="F68" s="168"/>
      <c r="G68" s="169"/>
      <c r="H68" s="213"/>
      <c r="I68" s="169"/>
      <c r="J68" s="168"/>
    </row>
    <row r="69" spans="1:10" ht="21.9" customHeight="1" x14ac:dyDescent="0.6">
      <c r="A69" s="252" t="str">
        <f>'Eng 2-4 (2)'!A53</f>
        <v>The accompanying notes are an integral part of this interim financial information.</v>
      </c>
      <c r="B69" s="252"/>
      <c r="C69" s="252"/>
      <c r="D69" s="252"/>
      <c r="E69" s="252"/>
      <c r="F69" s="252"/>
      <c r="G69" s="252"/>
      <c r="H69" s="252"/>
      <c r="I69" s="252"/>
      <c r="J69" s="252"/>
    </row>
    <row r="71" spans="1:10" ht="16.5" customHeight="1" x14ac:dyDescent="0.6">
      <c r="D71" s="111"/>
      <c r="F71" s="111"/>
      <c r="H71" s="111"/>
      <c r="J71" s="111"/>
    </row>
  </sheetData>
  <mergeCells count="5">
    <mergeCell ref="D6:F6"/>
    <mergeCell ref="H6:J6"/>
    <mergeCell ref="D7:F7"/>
    <mergeCell ref="H7:J7"/>
    <mergeCell ref="A69:J69"/>
  </mergeCells>
  <phoneticPr fontId="0" type="noConversion"/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BAD8A-5220-44FB-948D-43510C78B259}">
  <sheetPr>
    <tabColor rgb="FF00B050"/>
  </sheetPr>
  <dimension ref="A1:T39"/>
  <sheetViews>
    <sheetView topLeftCell="A12" zoomScale="85" zoomScaleNormal="85" zoomScaleSheetLayoutView="80" workbookViewId="0">
      <selection activeCell="B14" sqref="B14"/>
    </sheetView>
  </sheetViews>
  <sheetFormatPr defaultRowHeight="21" customHeight="1" x14ac:dyDescent="0.6"/>
  <cols>
    <col min="1" max="1" width="34.125" style="149" customWidth="1"/>
    <col min="2" max="2" width="1" style="149" customWidth="1"/>
    <col min="3" max="3" width="0.625" style="149" customWidth="1"/>
    <col min="4" max="4" width="13.75" style="203" bestFit="1" customWidth="1"/>
    <col min="5" max="5" width="0.625" style="161" customWidth="1"/>
    <col min="6" max="6" width="18.75" style="161" customWidth="1"/>
    <col min="7" max="7" width="0.625" style="161" customWidth="1"/>
    <col min="8" max="8" width="16.75" style="161" customWidth="1"/>
    <col min="9" max="9" width="0.625" style="161" customWidth="1"/>
    <col min="10" max="10" width="16.75" style="161" customWidth="1"/>
    <col min="11" max="11" width="0.625" style="161" customWidth="1"/>
    <col min="12" max="12" width="14.25" style="203" customWidth="1"/>
    <col min="13" max="13" width="0.625" style="203" customWidth="1"/>
    <col min="14" max="14" width="18.25" style="203" customWidth="1"/>
    <col min="15" max="15" width="0.625" style="203" customWidth="1"/>
    <col min="16" max="16" width="16.25" style="203" customWidth="1"/>
    <col min="17" max="17" width="0.625" style="203" customWidth="1"/>
    <col min="18" max="18" width="14.25" style="203" customWidth="1"/>
    <col min="19" max="19" width="0.625" style="203" customWidth="1"/>
    <col min="20" max="20" width="13.75" style="203" customWidth="1"/>
    <col min="21" max="250" width="9.125" style="149"/>
    <col min="251" max="251" width="59.25" style="149" customWidth="1"/>
    <col min="252" max="252" width="11.75" style="149" customWidth="1"/>
    <col min="253" max="253" width="18.75" style="149" customWidth="1"/>
    <col min="254" max="254" width="1.75" style="149" customWidth="1"/>
    <col min="255" max="255" width="19.375" style="149" customWidth="1"/>
    <col min="256" max="256" width="1.75" style="149" customWidth="1"/>
    <col min="257" max="257" width="18.25" style="149" customWidth="1"/>
    <col min="258" max="258" width="1.75" style="149" customWidth="1"/>
    <col min="259" max="259" width="17.125" style="149" customWidth="1"/>
    <col min="260" max="260" width="1.75" style="149" customWidth="1"/>
    <col min="261" max="261" width="17.375" style="149" customWidth="1"/>
    <col min="262" max="262" width="1.75" style="149" customWidth="1"/>
    <col min="263" max="263" width="16.25" style="149" customWidth="1"/>
    <col min="264" max="264" width="1.75" style="149" customWidth="1"/>
    <col min="265" max="265" width="17.25" style="149" customWidth="1"/>
    <col min="266" max="266" width="1.75" style="149" customWidth="1"/>
    <col min="267" max="267" width="18.25" style="149" customWidth="1"/>
    <col min="268" max="268" width="1.75" style="149" customWidth="1"/>
    <col min="269" max="269" width="16.75" style="149" customWidth="1"/>
    <col min="270" max="270" width="1.75" style="149" customWidth="1"/>
    <col min="271" max="271" width="18.125" style="149" customWidth="1"/>
    <col min="272" max="506" width="9.125" style="149"/>
    <col min="507" max="507" width="59.25" style="149" customWidth="1"/>
    <col min="508" max="508" width="11.75" style="149" customWidth="1"/>
    <col min="509" max="509" width="18.75" style="149" customWidth="1"/>
    <col min="510" max="510" width="1.75" style="149" customWidth="1"/>
    <col min="511" max="511" width="19.375" style="149" customWidth="1"/>
    <col min="512" max="512" width="1.75" style="149" customWidth="1"/>
    <col min="513" max="513" width="18.25" style="149" customWidth="1"/>
    <col min="514" max="514" width="1.75" style="149" customWidth="1"/>
    <col min="515" max="515" width="17.125" style="149" customWidth="1"/>
    <col min="516" max="516" width="1.75" style="149" customWidth="1"/>
    <col min="517" max="517" width="17.375" style="149" customWidth="1"/>
    <col min="518" max="518" width="1.75" style="149" customWidth="1"/>
    <col min="519" max="519" width="16.25" style="149" customWidth="1"/>
    <col min="520" max="520" width="1.75" style="149" customWidth="1"/>
    <col min="521" max="521" width="17.25" style="149" customWidth="1"/>
    <col min="522" max="522" width="1.75" style="149" customWidth="1"/>
    <col min="523" max="523" width="18.25" style="149" customWidth="1"/>
    <col min="524" max="524" width="1.75" style="149" customWidth="1"/>
    <col min="525" max="525" width="16.75" style="149" customWidth="1"/>
    <col min="526" max="526" width="1.75" style="149" customWidth="1"/>
    <col min="527" max="527" width="18.125" style="149" customWidth="1"/>
    <col min="528" max="762" width="9.125" style="149"/>
    <col min="763" max="763" width="59.25" style="149" customWidth="1"/>
    <col min="764" max="764" width="11.75" style="149" customWidth="1"/>
    <col min="765" max="765" width="18.75" style="149" customWidth="1"/>
    <col min="766" max="766" width="1.75" style="149" customWidth="1"/>
    <col min="767" max="767" width="19.375" style="149" customWidth="1"/>
    <col min="768" max="768" width="1.75" style="149" customWidth="1"/>
    <col min="769" max="769" width="18.25" style="149" customWidth="1"/>
    <col min="770" max="770" width="1.75" style="149" customWidth="1"/>
    <col min="771" max="771" width="17.125" style="149" customWidth="1"/>
    <col min="772" max="772" width="1.75" style="149" customWidth="1"/>
    <col min="773" max="773" width="17.375" style="149" customWidth="1"/>
    <col min="774" max="774" width="1.75" style="149" customWidth="1"/>
    <col min="775" max="775" width="16.25" style="149" customWidth="1"/>
    <col min="776" max="776" width="1.75" style="149" customWidth="1"/>
    <col min="777" max="777" width="17.25" style="149" customWidth="1"/>
    <col min="778" max="778" width="1.75" style="149" customWidth="1"/>
    <col min="779" max="779" width="18.25" style="149" customWidth="1"/>
    <col min="780" max="780" width="1.75" style="149" customWidth="1"/>
    <col min="781" max="781" width="16.75" style="149" customWidth="1"/>
    <col min="782" max="782" width="1.75" style="149" customWidth="1"/>
    <col min="783" max="783" width="18.125" style="149" customWidth="1"/>
    <col min="784" max="1018" width="9.125" style="149"/>
    <col min="1019" max="1019" width="59.25" style="149" customWidth="1"/>
    <col min="1020" max="1020" width="11.75" style="149" customWidth="1"/>
    <col min="1021" max="1021" width="18.75" style="149" customWidth="1"/>
    <col min="1022" max="1022" width="1.75" style="149" customWidth="1"/>
    <col min="1023" max="1023" width="19.375" style="149" customWidth="1"/>
    <col min="1024" max="1024" width="1.75" style="149" customWidth="1"/>
    <col min="1025" max="1025" width="18.25" style="149" customWidth="1"/>
    <col min="1026" max="1026" width="1.75" style="149" customWidth="1"/>
    <col min="1027" max="1027" width="17.125" style="149" customWidth="1"/>
    <col min="1028" max="1028" width="1.75" style="149" customWidth="1"/>
    <col min="1029" max="1029" width="17.375" style="149" customWidth="1"/>
    <col min="1030" max="1030" width="1.75" style="149" customWidth="1"/>
    <col min="1031" max="1031" width="16.25" style="149" customWidth="1"/>
    <col min="1032" max="1032" width="1.75" style="149" customWidth="1"/>
    <col min="1033" max="1033" width="17.25" style="149" customWidth="1"/>
    <col min="1034" max="1034" width="1.75" style="149" customWidth="1"/>
    <col min="1035" max="1035" width="18.25" style="149" customWidth="1"/>
    <col min="1036" max="1036" width="1.75" style="149" customWidth="1"/>
    <col min="1037" max="1037" width="16.75" style="149" customWidth="1"/>
    <col min="1038" max="1038" width="1.75" style="149" customWidth="1"/>
    <col min="1039" max="1039" width="18.125" style="149" customWidth="1"/>
    <col min="1040" max="1274" width="9.125" style="149"/>
    <col min="1275" max="1275" width="59.25" style="149" customWidth="1"/>
    <col min="1276" max="1276" width="11.75" style="149" customWidth="1"/>
    <col min="1277" max="1277" width="18.75" style="149" customWidth="1"/>
    <col min="1278" max="1278" width="1.75" style="149" customWidth="1"/>
    <col min="1279" max="1279" width="19.375" style="149" customWidth="1"/>
    <col min="1280" max="1280" width="1.75" style="149" customWidth="1"/>
    <col min="1281" max="1281" width="18.25" style="149" customWidth="1"/>
    <col min="1282" max="1282" width="1.75" style="149" customWidth="1"/>
    <col min="1283" max="1283" width="17.125" style="149" customWidth="1"/>
    <col min="1284" max="1284" width="1.75" style="149" customWidth="1"/>
    <col min="1285" max="1285" width="17.375" style="149" customWidth="1"/>
    <col min="1286" max="1286" width="1.75" style="149" customWidth="1"/>
    <col min="1287" max="1287" width="16.25" style="149" customWidth="1"/>
    <col min="1288" max="1288" width="1.75" style="149" customWidth="1"/>
    <col min="1289" max="1289" width="17.25" style="149" customWidth="1"/>
    <col min="1290" max="1290" width="1.75" style="149" customWidth="1"/>
    <col min="1291" max="1291" width="18.25" style="149" customWidth="1"/>
    <col min="1292" max="1292" width="1.75" style="149" customWidth="1"/>
    <col min="1293" max="1293" width="16.75" style="149" customWidth="1"/>
    <col min="1294" max="1294" width="1.75" style="149" customWidth="1"/>
    <col min="1295" max="1295" width="18.125" style="149" customWidth="1"/>
    <col min="1296" max="1530" width="9.125" style="149"/>
    <col min="1531" max="1531" width="59.25" style="149" customWidth="1"/>
    <col min="1532" max="1532" width="11.75" style="149" customWidth="1"/>
    <col min="1533" max="1533" width="18.75" style="149" customWidth="1"/>
    <col min="1534" max="1534" width="1.75" style="149" customWidth="1"/>
    <col min="1535" max="1535" width="19.375" style="149" customWidth="1"/>
    <col min="1536" max="1536" width="1.75" style="149" customWidth="1"/>
    <col min="1537" max="1537" width="18.25" style="149" customWidth="1"/>
    <col min="1538" max="1538" width="1.75" style="149" customWidth="1"/>
    <col min="1539" max="1539" width="17.125" style="149" customWidth="1"/>
    <col min="1540" max="1540" width="1.75" style="149" customWidth="1"/>
    <col min="1541" max="1541" width="17.375" style="149" customWidth="1"/>
    <col min="1542" max="1542" width="1.75" style="149" customWidth="1"/>
    <col min="1543" max="1543" width="16.25" style="149" customWidth="1"/>
    <col min="1544" max="1544" width="1.75" style="149" customWidth="1"/>
    <col min="1545" max="1545" width="17.25" style="149" customWidth="1"/>
    <col min="1546" max="1546" width="1.75" style="149" customWidth="1"/>
    <col min="1547" max="1547" width="18.25" style="149" customWidth="1"/>
    <col min="1548" max="1548" width="1.75" style="149" customWidth="1"/>
    <col min="1549" max="1549" width="16.75" style="149" customWidth="1"/>
    <col min="1550" max="1550" width="1.75" style="149" customWidth="1"/>
    <col min="1551" max="1551" width="18.125" style="149" customWidth="1"/>
    <col min="1552" max="1786" width="9.125" style="149"/>
    <col min="1787" max="1787" width="59.25" style="149" customWidth="1"/>
    <col min="1788" max="1788" width="11.75" style="149" customWidth="1"/>
    <col min="1789" max="1789" width="18.75" style="149" customWidth="1"/>
    <col min="1790" max="1790" width="1.75" style="149" customWidth="1"/>
    <col min="1791" max="1791" width="19.375" style="149" customWidth="1"/>
    <col min="1792" max="1792" width="1.75" style="149" customWidth="1"/>
    <col min="1793" max="1793" width="18.25" style="149" customWidth="1"/>
    <col min="1794" max="1794" width="1.75" style="149" customWidth="1"/>
    <col min="1795" max="1795" width="17.125" style="149" customWidth="1"/>
    <col min="1796" max="1796" width="1.75" style="149" customWidth="1"/>
    <col min="1797" max="1797" width="17.375" style="149" customWidth="1"/>
    <col min="1798" max="1798" width="1.75" style="149" customWidth="1"/>
    <col min="1799" max="1799" width="16.25" style="149" customWidth="1"/>
    <col min="1800" max="1800" width="1.75" style="149" customWidth="1"/>
    <col min="1801" max="1801" width="17.25" style="149" customWidth="1"/>
    <col min="1802" max="1802" width="1.75" style="149" customWidth="1"/>
    <col min="1803" max="1803" width="18.25" style="149" customWidth="1"/>
    <col min="1804" max="1804" width="1.75" style="149" customWidth="1"/>
    <col min="1805" max="1805" width="16.75" style="149" customWidth="1"/>
    <col min="1806" max="1806" width="1.75" style="149" customWidth="1"/>
    <col min="1807" max="1807" width="18.125" style="149" customWidth="1"/>
    <col min="1808" max="2042" width="9.125" style="149"/>
    <col min="2043" max="2043" width="59.25" style="149" customWidth="1"/>
    <col min="2044" max="2044" width="11.75" style="149" customWidth="1"/>
    <col min="2045" max="2045" width="18.75" style="149" customWidth="1"/>
    <col min="2046" max="2046" width="1.75" style="149" customWidth="1"/>
    <col min="2047" max="2047" width="19.375" style="149" customWidth="1"/>
    <col min="2048" max="2048" width="1.75" style="149" customWidth="1"/>
    <col min="2049" max="2049" width="18.25" style="149" customWidth="1"/>
    <col min="2050" max="2050" width="1.75" style="149" customWidth="1"/>
    <col min="2051" max="2051" width="17.125" style="149" customWidth="1"/>
    <col min="2052" max="2052" width="1.75" style="149" customWidth="1"/>
    <col min="2053" max="2053" width="17.375" style="149" customWidth="1"/>
    <col min="2054" max="2054" width="1.75" style="149" customWidth="1"/>
    <col min="2055" max="2055" width="16.25" style="149" customWidth="1"/>
    <col min="2056" max="2056" width="1.75" style="149" customWidth="1"/>
    <col min="2057" max="2057" width="17.25" style="149" customWidth="1"/>
    <col min="2058" max="2058" width="1.75" style="149" customWidth="1"/>
    <col min="2059" max="2059" width="18.25" style="149" customWidth="1"/>
    <col min="2060" max="2060" width="1.75" style="149" customWidth="1"/>
    <col min="2061" max="2061" width="16.75" style="149" customWidth="1"/>
    <col min="2062" max="2062" width="1.75" style="149" customWidth="1"/>
    <col min="2063" max="2063" width="18.125" style="149" customWidth="1"/>
    <col min="2064" max="2298" width="9.125" style="149"/>
    <col min="2299" max="2299" width="59.25" style="149" customWidth="1"/>
    <col min="2300" max="2300" width="11.75" style="149" customWidth="1"/>
    <col min="2301" max="2301" width="18.75" style="149" customWidth="1"/>
    <col min="2302" max="2302" width="1.75" style="149" customWidth="1"/>
    <col min="2303" max="2303" width="19.375" style="149" customWidth="1"/>
    <col min="2304" max="2304" width="1.75" style="149" customWidth="1"/>
    <col min="2305" max="2305" width="18.25" style="149" customWidth="1"/>
    <col min="2306" max="2306" width="1.75" style="149" customWidth="1"/>
    <col min="2307" max="2307" width="17.125" style="149" customWidth="1"/>
    <col min="2308" max="2308" width="1.75" style="149" customWidth="1"/>
    <col min="2309" max="2309" width="17.375" style="149" customWidth="1"/>
    <col min="2310" max="2310" width="1.75" style="149" customWidth="1"/>
    <col min="2311" max="2311" width="16.25" style="149" customWidth="1"/>
    <col min="2312" max="2312" width="1.75" style="149" customWidth="1"/>
    <col min="2313" max="2313" width="17.25" style="149" customWidth="1"/>
    <col min="2314" max="2314" width="1.75" style="149" customWidth="1"/>
    <col min="2315" max="2315" width="18.25" style="149" customWidth="1"/>
    <col min="2316" max="2316" width="1.75" style="149" customWidth="1"/>
    <col min="2317" max="2317" width="16.75" style="149" customWidth="1"/>
    <col min="2318" max="2318" width="1.75" style="149" customWidth="1"/>
    <col min="2319" max="2319" width="18.125" style="149" customWidth="1"/>
    <col min="2320" max="2554" width="9.125" style="149"/>
    <col min="2555" max="2555" width="59.25" style="149" customWidth="1"/>
    <col min="2556" max="2556" width="11.75" style="149" customWidth="1"/>
    <col min="2557" max="2557" width="18.75" style="149" customWidth="1"/>
    <col min="2558" max="2558" width="1.75" style="149" customWidth="1"/>
    <col min="2559" max="2559" width="19.375" style="149" customWidth="1"/>
    <col min="2560" max="2560" width="1.75" style="149" customWidth="1"/>
    <col min="2561" max="2561" width="18.25" style="149" customWidth="1"/>
    <col min="2562" max="2562" width="1.75" style="149" customWidth="1"/>
    <col min="2563" max="2563" width="17.125" style="149" customWidth="1"/>
    <col min="2564" max="2564" width="1.75" style="149" customWidth="1"/>
    <col min="2565" max="2565" width="17.375" style="149" customWidth="1"/>
    <col min="2566" max="2566" width="1.75" style="149" customWidth="1"/>
    <col min="2567" max="2567" width="16.25" style="149" customWidth="1"/>
    <col min="2568" max="2568" width="1.75" style="149" customWidth="1"/>
    <col min="2569" max="2569" width="17.25" style="149" customWidth="1"/>
    <col min="2570" max="2570" width="1.75" style="149" customWidth="1"/>
    <col min="2571" max="2571" width="18.25" style="149" customWidth="1"/>
    <col min="2572" max="2572" width="1.75" style="149" customWidth="1"/>
    <col min="2573" max="2573" width="16.75" style="149" customWidth="1"/>
    <col min="2574" max="2574" width="1.75" style="149" customWidth="1"/>
    <col min="2575" max="2575" width="18.125" style="149" customWidth="1"/>
    <col min="2576" max="2810" width="9.125" style="149"/>
    <col min="2811" max="2811" width="59.25" style="149" customWidth="1"/>
    <col min="2812" max="2812" width="11.75" style="149" customWidth="1"/>
    <col min="2813" max="2813" width="18.75" style="149" customWidth="1"/>
    <col min="2814" max="2814" width="1.75" style="149" customWidth="1"/>
    <col min="2815" max="2815" width="19.375" style="149" customWidth="1"/>
    <col min="2816" max="2816" width="1.75" style="149" customWidth="1"/>
    <col min="2817" max="2817" width="18.25" style="149" customWidth="1"/>
    <col min="2818" max="2818" width="1.75" style="149" customWidth="1"/>
    <col min="2819" max="2819" width="17.125" style="149" customWidth="1"/>
    <col min="2820" max="2820" width="1.75" style="149" customWidth="1"/>
    <col min="2821" max="2821" width="17.375" style="149" customWidth="1"/>
    <col min="2822" max="2822" width="1.75" style="149" customWidth="1"/>
    <col min="2823" max="2823" width="16.25" style="149" customWidth="1"/>
    <col min="2824" max="2824" width="1.75" style="149" customWidth="1"/>
    <col min="2825" max="2825" width="17.25" style="149" customWidth="1"/>
    <col min="2826" max="2826" width="1.75" style="149" customWidth="1"/>
    <col min="2827" max="2827" width="18.25" style="149" customWidth="1"/>
    <col min="2828" max="2828" width="1.75" style="149" customWidth="1"/>
    <col min="2829" max="2829" width="16.75" style="149" customWidth="1"/>
    <col min="2830" max="2830" width="1.75" style="149" customWidth="1"/>
    <col min="2831" max="2831" width="18.125" style="149" customWidth="1"/>
    <col min="2832" max="3066" width="9.125" style="149"/>
    <col min="3067" max="3067" width="59.25" style="149" customWidth="1"/>
    <col min="3068" max="3068" width="11.75" style="149" customWidth="1"/>
    <col min="3069" max="3069" width="18.75" style="149" customWidth="1"/>
    <col min="3070" max="3070" width="1.75" style="149" customWidth="1"/>
    <col min="3071" max="3071" width="19.375" style="149" customWidth="1"/>
    <col min="3072" max="3072" width="1.75" style="149" customWidth="1"/>
    <col min="3073" max="3073" width="18.25" style="149" customWidth="1"/>
    <col min="3074" max="3074" width="1.75" style="149" customWidth="1"/>
    <col min="3075" max="3075" width="17.125" style="149" customWidth="1"/>
    <col min="3076" max="3076" width="1.75" style="149" customWidth="1"/>
    <col min="3077" max="3077" width="17.375" style="149" customWidth="1"/>
    <col min="3078" max="3078" width="1.75" style="149" customWidth="1"/>
    <col min="3079" max="3079" width="16.25" style="149" customWidth="1"/>
    <col min="3080" max="3080" width="1.75" style="149" customWidth="1"/>
    <col min="3081" max="3081" width="17.25" style="149" customWidth="1"/>
    <col min="3082" max="3082" width="1.75" style="149" customWidth="1"/>
    <col min="3083" max="3083" width="18.25" style="149" customWidth="1"/>
    <col min="3084" max="3084" width="1.75" style="149" customWidth="1"/>
    <col min="3085" max="3085" width="16.75" style="149" customWidth="1"/>
    <col min="3086" max="3086" width="1.75" style="149" customWidth="1"/>
    <col min="3087" max="3087" width="18.125" style="149" customWidth="1"/>
    <col min="3088" max="3322" width="9.125" style="149"/>
    <col min="3323" max="3323" width="59.25" style="149" customWidth="1"/>
    <col min="3324" max="3324" width="11.75" style="149" customWidth="1"/>
    <col min="3325" max="3325" width="18.75" style="149" customWidth="1"/>
    <col min="3326" max="3326" width="1.75" style="149" customWidth="1"/>
    <col min="3327" max="3327" width="19.375" style="149" customWidth="1"/>
    <col min="3328" max="3328" width="1.75" style="149" customWidth="1"/>
    <col min="3329" max="3329" width="18.25" style="149" customWidth="1"/>
    <col min="3330" max="3330" width="1.75" style="149" customWidth="1"/>
    <col min="3331" max="3331" width="17.125" style="149" customWidth="1"/>
    <col min="3332" max="3332" width="1.75" style="149" customWidth="1"/>
    <col min="3333" max="3333" width="17.375" style="149" customWidth="1"/>
    <col min="3334" max="3334" width="1.75" style="149" customWidth="1"/>
    <col min="3335" max="3335" width="16.25" style="149" customWidth="1"/>
    <col min="3336" max="3336" width="1.75" style="149" customWidth="1"/>
    <col min="3337" max="3337" width="17.25" style="149" customWidth="1"/>
    <col min="3338" max="3338" width="1.75" style="149" customWidth="1"/>
    <col min="3339" max="3339" width="18.25" style="149" customWidth="1"/>
    <col min="3340" max="3340" width="1.75" style="149" customWidth="1"/>
    <col min="3341" max="3341" width="16.75" style="149" customWidth="1"/>
    <col min="3342" max="3342" width="1.75" style="149" customWidth="1"/>
    <col min="3343" max="3343" width="18.125" style="149" customWidth="1"/>
    <col min="3344" max="3578" width="9.125" style="149"/>
    <col min="3579" max="3579" width="59.25" style="149" customWidth="1"/>
    <col min="3580" max="3580" width="11.75" style="149" customWidth="1"/>
    <col min="3581" max="3581" width="18.75" style="149" customWidth="1"/>
    <col min="3582" max="3582" width="1.75" style="149" customWidth="1"/>
    <col min="3583" max="3583" width="19.375" style="149" customWidth="1"/>
    <col min="3584" max="3584" width="1.75" style="149" customWidth="1"/>
    <col min="3585" max="3585" width="18.25" style="149" customWidth="1"/>
    <col min="3586" max="3586" width="1.75" style="149" customWidth="1"/>
    <col min="3587" max="3587" width="17.125" style="149" customWidth="1"/>
    <col min="3588" max="3588" width="1.75" style="149" customWidth="1"/>
    <col min="3589" max="3589" width="17.375" style="149" customWidth="1"/>
    <col min="3590" max="3590" width="1.75" style="149" customWidth="1"/>
    <col min="3591" max="3591" width="16.25" style="149" customWidth="1"/>
    <col min="3592" max="3592" width="1.75" style="149" customWidth="1"/>
    <col min="3593" max="3593" width="17.25" style="149" customWidth="1"/>
    <col min="3594" max="3594" width="1.75" style="149" customWidth="1"/>
    <col min="3595" max="3595" width="18.25" style="149" customWidth="1"/>
    <col min="3596" max="3596" width="1.75" style="149" customWidth="1"/>
    <col min="3597" max="3597" width="16.75" style="149" customWidth="1"/>
    <col min="3598" max="3598" width="1.75" style="149" customWidth="1"/>
    <col min="3599" max="3599" width="18.125" style="149" customWidth="1"/>
    <col min="3600" max="3834" width="9.125" style="149"/>
    <col min="3835" max="3835" width="59.25" style="149" customWidth="1"/>
    <col min="3836" max="3836" width="11.75" style="149" customWidth="1"/>
    <col min="3837" max="3837" width="18.75" style="149" customWidth="1"/>
    <col min="3838" max="3838" width="1.75" style="149" customWidth="1"/>
    <col min="3839" max="3839" width="19.375" style="149" customWidth="1"/>
    <col min="3840" max="3840" width="1.75" style="149" customWidth="1"/>
    <col min="3841" max="3841" width="18.25" style="149" customWidth="1"/>
    <col min="3842" max="3842" width="1.75" style="149" customWidth="1"/>
    <col min="3843" max="3843" width="17.125" style="149" customWidth="1"/>
    <col min="3844" max="3844" width="1.75" style="149" customWidth="1"/>
    <col min="3845" max="3845" width="17.375" style="149" customWidth="1"/>
    <col min="3846" max="3846" width="1.75" style="149" customWidth="1"/>
    <col min="3847" max="3847" width="16.25" style="149" customWidth="1"/>
    <col min="3848" max="3848" width="1.75" style="149" customWidth="1"/>
    <col min="3849" max="3849" width="17.25" style="149" customWidth="1"/>
    <col min="3850" max="3850" width="1.75" style="149" customWidth="1"/>
    <col min="3851" max="3851" width="18.25" style="149" customWidth="1"/>
    <col min="3852" max="3852" width="1.75" style="149" customWidth="1"/>
    <col min="3853" max="3853" width="16.75" style="149" customWidth="1"/>
    <col min="3854" max="3854" width="1.75" style="149" customWidth="1"/>
    <col min="3855" max="3855" width="18.125" style="149" customWidth="1"/>
    <col min="3856" max="4090" width="9.125" style="149"/>
    <col min="4091" max="4091" width="59.25" style="149" customWidth="1"/>
    <col min="4092" max="4092" width="11.75" style="149" customWidth="1"/>
    <col min="4093" max="4093" width="18.75" style="149" customWidth="1"/>
    <col min="4094" max="4094" width="1.75" style="149" customWidth="1"/>
    <col min="4095" max="4095" width="19.375" style="149" customWidth="1"/>
    <col min="4096" max="4096" width="1.75" style="149" customWidth="1"/>
    <col min="4097" max="4097" width="18.25" style="149" customWidth="1"/>
    <col min="4098" max="4098" width="1.75" style="149" customWidth="1"/>
    <col min="4099" max="4099" width="17.125" style="149" customWidth="1"/>
    <col min="4100" max="4100" width="1.75" style="149" customWidth="1"/>
    <col min="4101" max="4101" width="17.375" style="149" customWidth="1"/>
    <col min="4102" max="4102" width="1.75" style="149" customWidth="1"/>
    <col min="4103" max="4103" width="16.25" style="149" customWidth="1"/>
    <col min="4104" max="4104" width="1.75" style="149" customWidth="1"/>
    <col min="4105" max="4105" width="17.25" style="149" customWidth="1"/>
    <col min="4106" max="4106" width="1.75" style="149" customWidth="1"/>
    <col min="4107" max="4107" width="18.25" style="149" customWidth="1"/>
    <col min="4108" max="4108" width="1.75" style="149" customWidth="1"/>
    <col min="4109" max="4109" width="16.75" style="149" customWidth="1"/>
    <col min="4110" max="4110" width="1.75" style="149" customWidth="1"/>
    <col min="4111" max="4111" width="18.125" style="149" customWidth="1"/>
    <col min="4112" max="4346" width="9.125" style="149"/>
    <col min="4347" max="4347" width="59.25" style="149" customWidth="1"/>
    <col min="4348" max="4348" width="11.75" style="149" customWidth="1"/>
    <col min="4349" max="4349" width="18.75" style="149" customWidth="1"/>
    <col min="4350" max="4350" width="1.75" style="149" customWidth="1"/>
    <col min="4351" max="4351" width="19.375" style="149" customWidth="1"/>
    <col min="4352" max="4352" width="1.75" style="149" customWidth="1"/>
    <col min="4353" max="4353" width="18.25" style="149" customWidth="1"/>
    <col min="4354" max="4354" width="1.75" style="149" customWidth="1"/>
    <col min="4355" max="4355" width="17.125" style="149" customWidth="1"/>
    <col min="4356" max="4356" width="1.75" style="149" customWidth="1"/>
    <col min="4357" max="4357" width="17.375" style="149" customWidth="1"/>
    <col min="4358" max="4358" width="1.75" style="149" customWidth="1"/>
    <col min="4359" max="4359" width="16.25" style="149" customWidth="1"/>
    <col min="4360" max="4360" width="1.75" style="149" customWidth="1"/>
    <col min="4361" max="4361" width="17.25" style="149" customWidth="1"/>
    <col min="4362" max="4362" width="1.75" style="149" customWidth="1"/>
    <col min="4363" max="4363" width="18.25" style="149" customWidth="1"/>
    <col min="4364" max="4364" width="1.75" style="149" customWidth="1"/>
    <col min="4365" max="4365" width="16.75" style="149" customWidth="1"/>
    <col min="4366" max="4366" width="1.75" style="149" customWidth="1"/>
    <col min="4367" max="4367" width="18.125" style="149" customWidth="1"/>
    <col min="4368" max="4602" width="9.125" style="149"/>
    <col min="4603" max="4603" width="59.25" style="149" customWidth="1"/>
    <col min="4604" max="4604" width="11.75" style="149" customWidth="1"/>
    <col min="4605" max="4605" width="18.75" style="149" customWidth="1"/>
    <col min="4606" max="4606" width="1.75" style="149" customWidth="1"/>
    <col min="4607" max="4607" width="19.375" style="149" customWidth="1"/>
    <col min="4608" max="4608" width="1.75" style="149" customWidth="1"/>
    <col min="4609" max="4609" width="18.25" style="149" customWidth="1"/>
    <col min="4610" max="4610" width="1.75" style="149" customWidth="1"/>
    <col min="4611" max="4611" width="17.125" style="149" customWidth="1"/>
    <col min="4612" max="4612" width="1.75" style="149" customWidth="1"/>
    <col min="4613" max="4613" width="17.375" style="149" customWidth="1"/>
    <col min="4614" max="4614" width="1.75" style="149" customWidth="1"/>
    <col min="4615" max="4615" width="16.25" style="149" customWidth="1"/>
    <col min="4616" max="4616" width="1.75" style="149" customWidth="1"/>
    <col min="4617" max="4617" width="17.25" style="149" customWidth="1"/>
    <col min="4618" max="4618" width="1.75" style="149" customWidth="1"/>
    <col min="4619" max="4619" width="18.25" style="149" customWidth="1"/>
    <col min="4620" max="4620" width="1.75" style="149" customWidth="1"/>
    <col min="4621" max="4621" width="16.75" style="149" customWidth="1"/>
    <col min="4622" max="4622" width="1.75" style="149" customWidth="1"/>
    <col min="4623" max="4623" width="18.125" style="149" customWidth="1"/>
    <col min="4624" max="4858" width="9.125" style="149"/>
    <col min="4859" max="4859" width="59.25" style="149" customWidth="1"/>
    <col min="4860" max="4860" width="11.75" style="149" customWidth="1"/>
    <col min="4861" max="4861" width="18.75" style="149" customWidth="1"/>
    <col min="4862" max="4862" width="1.75" style="149" customWidth="1"/>
    <col min="4863" max="4863" width="19.375" style="149" customWidth="1"/>
    <col min="4864" max="4864" width="1.75" style="149" customWidth="1"/>
    <col min="4865" max="4865" width="18.25" style="149" customWidth="1"/>
    <col min="4866" max="4866" width="1.75" style="149" customWidth="1"/>
    <col min="4867" max="4867" width="17.125" style="149" customWidth="1"/>
    <col min="4868" max="4868" width="1.75" style="149" customWidth="1"/>
    <col min="4869" max="4869" width="17.375" style="149" customWidth="1"/>
    <col min="4870" max="4870" width="1.75" style="149" customWidth="1"/>
    <col min="4871" max="4871" width="16.25" style="149" customWidth="1"/>
    <col min="4872" max="4872" width="1.75" style="149" customWidth="1"/>
    <col min="4873" max="4873" width="17.25" style="149" customWidth="1"/>
    <col min="4874" max="4874" width="1.75" style="149" customWidth="1"/>
    <col min="4875" max="4875" width="18.25" style="149" customWidth="1"/>
    <col min="4876" max="4876" width="1.75" style="149" customWidth="1"/>
    <col min="4877" max="4877" width="16.75" style="149" customWidth="1"/>
    <col min="4878" max="4878" width="1.75" style="149" customWidth="1"/>
    <col min="4879" max="4879" width="18.125" style="149" customWidth="1"/>
    <col min="4880" max="5114" width="9.125" style="149"/>
    <col min="5115" max="5115" width="59.25" style="149" customWidth="1"/>
    <col min="5116" max="5116" width="11.75" style="149" customWidth="1"/>
    <col min="5117" max="5117" width="18.75" style="149" customWidth="1"/>
    <col min="5118" max="5118" width="1.75" style="149" customWidth="1"/>
    <col min="5119" max="5119" width="19.375" style="149" customWidth="1"/>
    <col min="5120" max="5120" width="1.75" style="149" customWidth="1"/>
    <col min="5121" max="5121" width="18.25" style="149" customWidth="1"/>
    <col min="5122" max="5122" width="1.75" style="149" customWidth="1"/>
    <col min="5123" max="5123" width="17.125" style="149" customWidth="1"/>
    <col min="5124" max="5124" width="1.75" style="149" customWidth="1"/>
    <col min="5125" max="5125" width="17.375" style="149" customWidth="1"/>
    <col min="5126" max="5126" width="1.75" style="149" customWidth="1"/>
    <col min="5127" max="5127" width="16.25" style="149" customWidth="1"/>
    <col min="5128" max="5128" width="1.75" style="149" customWidth="1"/>
    <col min="5129" max="5129" width="17.25" style="149" customWidth="1"/>
    <col min="5130" max="5130" width="1.75" style="149" customWidth="1"/>
    <col min="5131" max="5131" width="18.25" style="149" customWidth="1"/>
    <col min="5132" max="5132" width="1.75" style="149" customWidth="1"/>
    <col min="5133" max="5133" width="16.75" style="149" customWidth="1"/>
    <col min="5134" max="5134" width="1.75" style="149" customWidth="1"/>
    <col min="5135" max="5135" width="18.125" style="149" customWidth="1"/>
    <col min="5136" max="5370" width="9.125" style="149"/>
    <col min="5371" max="5371" width="59.25" style="149" customWidth="1"/>
    <col min="5372" max="5372" width="11.75" style="149" customWidth="1"/>
    <col min="5373" max="5373" width="18.75" style="149" customWidth="1"/>
    <col min="5374" max="5374" width="1.75" style="149" customWidth="1"/>
    <col min="5375" max="5375" width="19.375" style="149" customWidth="1"/>
    <col min="5376" max="5376" width="1.75" style="149" customWidth="1"/>
    <col min="5377" max="5377" width="18.25" style="149" customWidth="1"/>
    <col min="5378" max="5378" width="1.75" style="149" customWidth="1"/>
    <col min="5379" max="5379" width="17.125" style="149" customWidth="1"/>
    <col min="5380" max="5380" width="1.75" style="149" customWidth="1"/>
    <col min="5381" max="5381" width="17.375" style="149" customWidth="1"/>
    <col min="5382" max="5382" width="1.75" style="149" customWidth="1"/>
    <col min="5383" max="5383" width="16.25" style="149" customWidth="1"/>
    <col min="5384" max="5384" width="1.75" style="149" customWidth="1"/>
    <col min="5385" max="5385" width="17.25" style="149" customWidth="1"/>
    <col min="5386" max="5386" width="1.75" style="149" customWidth="1"/>
    <col min="5387" max="5387" width="18.25" style="149" customWidth="1"/>
    <col min="5388" max="5388" width="1.75" style="149" customWidth="1"/>
    <col min="5389" max="5389" width="16.75" style="149" customWidth="1"/>
    <col min="5390" max="5390" width="1.75" style="149" customWidth="1"/>
    <col min="5391" max="5391" width="18.125" style="149" customWidth="1"/>
    <col min="5392" max="5626" width="9.125" style="149"/>
    <col min="5627" max="5627" width="59.25" style="149" customWidth="1"/>
    <col min="5628" max="5628" width="11.75" style="149" customWidth="1"/>
    <col min="5629" max="5629" width="18.75" style="149" customWidth="1"/>
    <col min="5630" max="5630" width="1.75" style="149" customWidth="1"/>
    <col min="5631" max="5631" width="19.375" style="149" customWidth="1"/>
    <col min="5632" max="5632" width="1.75" style="149" customWidth="1"/>
    <col min="5633" max="5633" width="18.25" style="149" customWidth="1"/>
    <col min="5634" max="5634" width="1.75" style="149" customWidth="1"/>
    <col min="5635" max="5635" width="17.125" style="149" customWidth="1"/>
    <col min="5636" max="5636" width="1.75" style="149" customWidth="1"/>
    <col min="5637" max="5637" width="17.375" style="149" customWidth="1"/>
    <col min="5638" max="5638" width="1.75" style="149" customWidth="1"/>
    <col min="5639" max="5639" width="16.25" style="149" customWidth="1"/>
    <col min="5640" max="5640" width="1.75" style="149" customWidth="1"/>
    <col min="5641" max="5641" width="17.25" style="149" customWidth="1"/>
    <col min="5642" max="5642" width="1.75" style="149" customWidth="1"/>
    <col min="5643" max="5643" width="18.25" style="149" customWidth="1"/>
    <col min="5644" max="5644" width="1.75" style="149" customWidth="1"/>
    <col min="5645" max="5645" width="16.75" style="149" customWidth="1"/>
    <col min="5646" max="5646" width="1.75" style="149" customWidth="1"/>
    <col min="5647" max="5647" width="18.125" style="149" customWidth="1"/>
    <col min="5648" max="5882" width="9.125" style="149"/>
    <col min="5883" max="5883" width="59.25" style="149" customWidth="1"/>
    <col min="5884" max="5884" width="11.75" style="149" customWidth="1"/>
    <col min="5885" max="5885" width="18.75" style="149" customWidth="1"/>
    <col min="5886" max="5886" width="1.75" style="149" customWidth="1"/>
    <col min="5887" max="5887" width="19.375" style="149" customWidth="1"/>
    <col min="5888" max="5888" width="1.75" style="149" customWidth="1"/>
    <col min="5889" max="5889" width="18.25" style="149" customWidth="1"/>
    <col min="5890" max="5890" width="1.75" style="149" customWidth="1"/>
    <col min="5891" max="5891" width="17.125" style="149" customWidth="1"/>
    <col min="5892" max="5892" width="1.75" style="149" customWidth="1"/>
    <col min="5893" max="5893" width="17.375" style="149" customWidth="1"/>
    <col min="5894" max="5894" width="1.75" style="149" customWidth="1"/>
    <col min="5895" max="5895" width="16.25" style="149" customWidth="1"/>
    <col min="5896" max="5896" width="1.75" style="149" customWidth="1"/>
    <col min="5897" max="5897" width="17.25" style="149" customWidth="1"/>
    <col min="5898" max="5898" width="1.75" style="149" customWidth="1"/>
    <col min="5899" max="5899" width="18.25" style="149" customWidth="1"/>
    <col min="5900" max="5900" width="1.75" style="149" customWidth="1"/>
    <col min="5901" max="5901" width="16.75" style="149" customWidth="1"/>
    <col min="5902" max="5902" width="1.75" style="149" customWidth="1"/>
    <col min="5903" max="5903" width="18.125" style="149" customWidth="1"/>
    <col min="5904" max="6138" width="9.125" style="149"/>
    <col min="6139" max="6139" width="59.25" style="149" customWidth="1"/>
    <col min="6140" max="6140" width="11.75" style="149" customWidth="1"/>
    <col min="6141" max="6141" width="18.75" style="149" customWidth="1"/>
    <col min="6142" max="6142" width="1.75" style="149" customWidth="1"/>
    <col min="6143" max="6143" width="19.375" style="149" customWidth="1"/>
    <col min="6144" max="6144" width="1.75" style="149" customWidth="1"/>
    <col min="6145" max="6145" width="18.25" style="149" customWidth="1"/>
    <col min="6146" max="6146" width="1.75" style="149" customWidth="1"/>
    <col min="6147" max="6147" width="17.125" style="149" customWidth="1"/>
    <col min="6148" max="6148" width="1.75" style="149" customWidth="1"/>
    <col min="6149" max="6149" width="17.375" style="149" customWidth="1"/>
    <col min="6150" max="6150" width="1.75" style="149" customWidth="1"/>
    <col min="6151" max="6151" width="16.25" style="149" customWidth="1"/>
    <col min="6152" max="6152" width="1.75" style="149" customWidth="1"/>
    <col min="6153" max="6153" width="17.25" style="149" customWidth="1"/>
    <col min="6154" max="6154" width="1.75" style="149" customWidth="1"/>
    <col min="6155" max="6155" width="18.25" style="149" customWidth="1"/>
    <col min="6156" max="6156" width="1.75" style="149" customWidth="1"/>
    <col min="6157" max="6157" width="16.75" style="149" customWidth="1"/>
    <col min="6158" max="6158" width="1.75" style="149" customWidth="1"/>
    <col min="6159" max="6159" width="18.125" style="149" customWidth="1"/>
    <col min="6160" max="6394" width="9.125" style="149"/>
    <col min="6395" max="6395" width="59.25" style="149" customWidth="1"/>
    <col min="6396" max="6396" width="11.75" style="149" customWidth="1"/>
    <col min="6397" max="6397" width="18.75" style="149" customWidth="1"/>
    <col min="6398" max="6398" width="1.75" style="149" customWidth="1"/>
    <col min="6399" max="6399" width="19.375" style="149" customWidth="1"/>
    <col min="6400" max="6400" width="1.75" style="149" customWidth="1"/>
    <col min="6401" max="6401" width="18.25" style="149" customWidth="1"/>
    <col min="6402" max="6402" width="1.75" style="149" customWidth="1"/>
    <col min="6403" max="6403" width="17.125" style="149" customWidth="1"/>
    <col min="6404" max="6404" width="1.75" style="149" customWidth="1"/>
    <col min="6405" max="6405" width="17.375" style="149" customWidth="1"/>
    <col min="6406" max="6406" width="1.75" style="149" customWidth="1"/>
    <col min="6407" max="6407" width="16.25" style="149" customWidth="1"/>
    <col min="6408" max="6408" width="1.75" style="149" customWidth="1"/>
    <col min="6409" max="6409" width="17.25" style="149" customWidth="1"/>
    <col min="6410" max="6410" width="1.75" style="149" customWidth="1"/>
    <col min="6411" max="6411" width="18.25" style="149" customWidth="1"/>
    <col min="6412" max="6412" width="1.75" style="149" customWidth="1"/>
    <col min="6413" max="6413" width="16.75" style="149" customWidth="1"/>
    <col min="6414" max="6414" width="1.75" style="149" customWidth="1"/>
    <col min="6415" max="6415" width="18.125" style="149" customWidth="1"/>
    <col min="6416" max="6650" width="9.125" style="149"/>
    <col min="6651" max="6651" width="59.25" style="149" customWidth="1"/>
    <col min="6652" max="6652" width="11.75" style="149" customWidth="1"/>
    <col min="6653" max="6653" width="18.75" style="149" customWidth="1"/>
    <col min="6654" max="6654" width="1.75" style="149" customWidth="1"/>
    <col min="6655" max="6655" width="19.375" style="149" customWidth="1"/>
    <col min="6656" max="6656" width="1.75" style="149" customWidth="1"/>
    <col min="6657" max="6657" width="18.25" style="149" customWidth="1"/>
    <col min="6658" max="6658" width="1.75" style="149" customWidth="1"/>
    <col min="6659" max="6659" width="17.125" style="149" customWidth="1"/>
    <col min="6660" max="6660" width="1.75" style="149" customWidth="1"/>
    <col min="6661" max="6661" width="17.375" style="149" customWidth="1"/>
    <col min="6662" max="6662" width="1.75" style="149" customWidth="1"/>
    <col min="6663" max="6663" width="16.25" style="149" customWidth="1"/>
    <col min="6664" max="6664" width="1.75" style="149" customWidth="1"/>
    <col min="6665" max="6665" width="17.25" style="149" customWidth="1"/>
    <col min="6666" max="6666" width="1.75" style="149" customWidth="1"/>
    <col min="6667" max="6667" width="18.25" style="149" customWidth="1"/>
    <col min="6668" max="6668" width="1.75" style="149" customWidth="1"/>
    <col min="6669" max="6669" width="16.75" style="149" customWidth="1"/>
    <col min="6670" max="6670" width="1.75" style="149" customWidth="1"/>
    <col min="6671" max="6671" width="18.125" style="149" customWidth="1"/>
    <col min="6672" max="6906" width="9.125" style="149"/>
    <col min="6907" max="6907" width="59.25" style="149" customWidth="1"/>
    <col min="6908" max="6908" width="11.75" style="149" customWidth="1"/>
    <col min="6909" max="6909" width="18.75" style="149" customWidth="1"/>
    <col min="6910" max="6910" width="1.75" style="149" customWidth="1"/>
    <col min="6911" max="6911" width="19.375" style="149" customWidth="1"/>
    <col min="6912" max="6912" width="1.75" style="149" customWidth="1"/>
    <col min="6913" max="6913" width="18.25" style="149" customWidth="1"/>
    <col min="6914" max="6914" width="1.75" style="149" customWidth="1"/>
    <col min="6915" max="6915" width="17.125" style="149" customWidth="1"/>
    <col min="6916" max="6916" width="1.75" style="149" customWidth="1"/>
    <col min="6917" max="6917" width="17.375" style="149" customWidth="1"/>
    <col min="6918" max="6918" width="1.75" style="149" customWidth="1"/>
    <col min="6919" max="6919" width="16.25" style="149" customWidth="1"/>
    <col min="6920" max="6920" width="1.75" style="149" customWidth="1"/>
    <col min="6921" max="6921" width="17.25" style="149" customWidth="1"/>
    <col min="6922" max="6922" width="1.75" style="149" customWidth="1"/>
    <col min="6923" max="6923" width="18.25" style="149" customWidth="1"/>
    <col min="6924" max="6924" width="1.75" style="149" customWidth="1"/>
    <col min="6925" max="6925" width="16.75" style="149" customWidth="1"/>
    <col min="6926" max="6926" width="1.75" style="149" customWidth="1"/>
    <col min="6927" max="6927" width="18.125" style="149" customWidth="1"/>
    <col min="6928" max="7162" width="9.125" style="149"/>
    <col min="7163" max="7163" width="59.25" style="149" customWidth="1"/>
    <col min="7164" max="7164" width="11.75" style="149" customWidth="1"/>
    <col min="7165" max="7165" width="18.75" style="149" customWidth="1"/>
    <col min="7166" max="7166" width="1.75" style="149" customWidth="1"/>
    <col min="7167" max="7167" width="19.375" style="149" customWidth="1"/>
    <col min="7168" max="7168" width="1.75" style="149" customWidth="1"/>
    <col min="7169" max="7169" width="18.25" style="149" customWidth="1"/>
    <col min="7170" max="7170" width="1.75" style="149" customWidth="1"/>
    <col min="7171" max="7171" width="17.125" style="149" customWidth="1"/>
    <col min="7172" max="7172" width="1.75" style="149" customWidth="1"/>
    <col min="7173" max="7173" width="17.375" style="149" customWidth="1"/>
    <col min="7174" max="7174" width="1.75" style="149" customWidth="1"/>
    <col min="7175" max="7175" width="16.25" style="149" customWidth="1"/>
    <col min="7176" max="7176" width="1.75" style="149" customWidth="1"/>
    <col min="7177" max="7177" width="17.25" style="149" customWidth="1"/>
    <col min="7178" max="7178" width="1.75" style="149" customWidth="1"/>
    <col min="7179" max="7179" width="18.25" style="149" customWidth="1"/>
    <col min="7180" max="7180" width="1.75" style="149" customWidth="1"/>
    <col min="7181" max="7181" width="16.75" style="149" customWidth="1"/>
    <col min="7182" max="7182" width="1.75" style="149" customWidth="1"/>
    <col min="7183" max="7183" width="18.125" style="149" customWidth="1"/>
    <col min="7184" max="7418" width="9.125" style="149"/>
    <col min="7419" max="7419" width="59.25" style="149" customWidth="1"/>
    <col min="7420" max="7420" width="11.75" style="149" customWidth="1"/>
    <col min="7421" max="7421" width="18.75" style="149" customWidth="1"/>
    <col min="7422" max="7422" width="1.75" style="149" customWidth="1"/>
    <col min="7423" max="7423" width="19.375" style="149" customWidth="1"/>
    <col min="7424" max="7424" width="1.75" style="149" customWidth="1"/>
    <col min="7425" max="7425" width="18.25" style="149" customWidth="1"/>
    <col min="7426" max="7426" width="1.75" style="149" customWidth="1"/>
    <col min="7427" max="7427" width="17.125" style="149" customWidth="1"/>
    <col min="7428" max="7428" width="1.75" style="149" customWidth="1"/>
    <col min="7429" max="7429" width="17.375" style="149" customWidth="1"/>
    <col min="7430" max="7430" width="1.75" style="149" customWidth="1"/>
    <col min="7431" max="7431" width="16.25" style="149" customWidth="1"/>
    <col min="7432" max="7432" width="1.75" style="149" customWidth="1"/>
    <col min="7433" max="7433" width="17.25" style="149" customWidth="1"/>
    <col min="7434" max="7434" width="1.75" style="149" customWidth="1"/>
    <col min="7435" max="7435" width="18.25" style="149" customWidth="1"/>
    <col min="7436" max="7436" width="1.75" style="149" customWidth="1"/>
    <col min="7437" max="7437" width="16.75" style="149" customWidth="1"/>
    <col min="7438" max="7438" width="1.75" style="149" customWidth="1"/>
    <col min="7439" max="7439" width="18.125" style="149" customWidth="1"/>
    <col min="7440" max="7674" width="9.125" style="149"/>
    <col min="7675" max="7675" width="59.25" style="149" customWidth="1"/>
    <col min="7676" max="7676" width="11.75" style="149" customWidth="1"/>
    <col min="7677" max="7677" width="18.75" style="149" customWidth="1"/>
    <col min="7678" max="7678" width="1.75" style="149" customWidth="1"/>
    <col min="7679" max="7679" width="19.375" style="149" customWidth="1"/>
    <col min="7680" max="7680" width="1.75" style="149" customWidth="1"/>
    <col min="7681" max="7681" width="18.25" style="149" customWidth="1"/>
    <col min="7682" max="7682" width="1.75" style="149" customWidth="1"/>
    <col min="7683" max="7683" width="17.125" style="149" customWidth="1"/>
    <col min="7684" max="7684" width="1.75" style="149" customWidth="1"/>
    <col min="7685" max="7685" width="17.375" style="149" customWidth="1"/>
    <col min="7686" max="7686" width="1.75" style="149" customWidth="1"/>
    <col min="7687" max="7687" width="16.25" style="149" customWidth="1"/>
    <col min="7688" max="7688" width="1.75" style="149" customWidth="1"/>
    <col min="7689" max="7689" width="17.25" style="149" customWidth="1"/>
    <col min="7690" max="7690" width="1.75" style="149" customWidth="1"/>
    <col min="7691" max="7691" width="18.25" style="149" customWidth="1"/>
    <col min="7692" max="7692" width="1.75" style="149" customWidth="1"/>
    <col min="7693" max="7693" width="16.75" style="149" customWidth="1"/>
    <col min="7694" max="7694" width="1.75" style="149" customWidth="1"/>
    <col min="7695" max="7695" width="18.125" style="149" customWidth="1"/>
    <col min="7696" max="7930" width="9.125" style="149"/>
    <col min="7931" max="7931" width="59.25" style="149" customWidth="1"/>
    <col min="7932" max="7932" width="11.75" style="149" customWidth="1"/>
    <col min="7933" max="7933" width="18.75" style="149" customWidth="1"/>
    <col min="7934" max="7934" width="1.75" style="149" customWidth="1"/>
    <col min="7935" max="7935" width="19.375" style="149" customWidth="1"/>
    <col min="7936" max="7936" width="1.75" style="149" customWidth="1"/>
    <col min="7937" max="7937" width="18.25" style="149" customWidth="1"/>
    <col min="7938" max="7938" width="1.75" style="149" customWidth="1"/>
    <col min="7939" max="7939" width="17.125" style="149" customWidth="1"/>
    <col min="7940" max="7940" width="1.75" style="149" customWidth="1"/>
    <col min="7941" max="7941" width="17.375" style="149" customWidth="1"/>
    <col min="7942" max="7942" width="1.75" style="149" customWidth="1"/>
    <col min="7943" max="7943" width="16.25" style="149" customWidth="1"/>
    <col min="7944" max="7944" width="1.75" style="149" customWidth="1"/>
    <col min="7945" max="7945" width="17.25" style="149" customWidth="1"/>
    <col min="7946" max="7946" width="1.75" style="149" customWidth="1"/>
    <col min="7947" max="7947" width="18.25" style="149" customWidth="1"/>
    <col min="7948" max="7948" width="1.75" style="149" customWidth="1"/>
    <col min="7949" max="7949" width="16.75" style="149" customWidth="1"/>
    <col min="7950" max="7950" width="1.75" style="149" customWidth="1"/>
    <col min="7951" max="7951" width="18.125" style="149" customWidth="1"/>
    <col min="7952" max="8186" width="9.125" style="149"/>
    <col min="8187" max="8187" width="59.25" style="149" customWidth="1"/>
    <col min="8188" max="8188" width="11.75" style="149" customWidth="1"/>
    <col min="8189" max="8189" width="18.75" style="149" customWidth="1"/>
    <col min="8190" max="8190" width="1.75" style="149" customWidth="1"/>
    <col min="8191" max="8191" width="19.375" style="149" customWidth="1"/>
    <col min="8192" max="8192" width="1.75" style="149" customWidth="1"/>
    <col min="8193" max="8193" width="18.25" style="149" customWidth="1"/>
    <col min="8194" max="8194" width="1.75" style="149" customWidth="1"/>
    <col min="8195" max="8195" width="17.125" style="149" customWidth="1"/>
    <col min="8196" max="8196" width="1.75" style="149" customWidth="1"/>
    <col min="8197" max="8197" width="17.375" style="149" customWidth="1"/>
    <col min="8198" max="8198" width="1.75" style="149" customWidth="1"/>
    <col min="8199" max="8199" width="16.25" style="149" customWidth="1"/>
    <col min="8200" max="8200" width="1.75" style="149" customWidth="1"/>
    <col min="8201" max="8201" width="17.25" style="149" customWidth="1"/>
    <col min="8202" max="8202" width="1.75" style="149" customWidth="1"/>
    <col min="8203" max="8203" width="18.25" style="149" customWidth="1"/>
    <col min="8204" max="8204" width="1.75" style="149" customWidth="1"/>
    <col min="8205" max="8205" width="16.75" style="149" customWidth="1"/>
    <col min="8206" max="8206" width="1.75" style="149" customWidth="1"/>
    <col min="8207" max="8207" width="18.125" style="149" customWidth="1"/>
    <col min="8208" max="8442" width="9.125" style="149"/>
    <col min="8443" max="8443" width="59.25" style="149" customWidth="1"/>
    <col min="8444" max="8444" width="11.75" style="149" customWidth="1"/>
    <col min="8445" max="8445" width="18.75" style="149" customWidth="1"/>
    <col min="8446" max="8446" width="1.75" style="149" customWidth="1"/>
    <col min="8447" max="8447" width="19.375" style="149" customWidth="1"/>
    <col min="8448" max="8448" width="1.75" style="149" customWidth="1"/>
    <col min="8449" max="8449" width="18.25" style="149" customWidth="1"/>
    <col min="8450" max="8450" width="1.75" style="149" customWidth="1"/>
    <col min="8451" max="8451" width="17.125" style="149" customWidth="1"/>
    <col min="8452" max="8452" width="1.75" style="149" customWidth="1"/>
    <col min="8453" max="8453" width="17.375" style="149" customWidth="1"/>
    <col min="8454" max="8454" width="1.75" style="149" customWidth="1"/>
    <col min="8455" max="8455" width="16.25" style="149" customWidth="1"/>
    <col min="8456" max="8456" width="1.75" style="149" customWidth="1"/>
    <col min="8457" max="8457" width="17.25" style="149" customWidth="1"/>
    <col min="8458" max="8458" width="1.75" style="149" customWidth="1"/>
    <col min="8459" max="8459" width="18.25" style="149" customWidth="1"/>
    <col min="8460" max="8460" width="1.75" style="149" customWidth="1"/>
    <col min="8461" max="8461" width="16.75" style="149" customWidth="1"/>
    <col min="8462" max="8462" width="1.75" style="149" customWidth="1"/>
    <col min="8463" max="8463" width="18.125" style="149" customWidth="1"/>
    <col min="8464" max="8698" width="9.125" style="149"/>
    <col min="8699" max="8699" width="59.25" style="149" customWidth="1"/>
    <col min="8700" max="8700" width="11.75" style="149" customWidth="1"/>
    <col min="8701" max="8701" width="18.75" style="149" customWidth="1"/>
    <col min="8702" max="8702" width="1.75" style="149" customWidth="1"/>
    <col min="8703" max="8703" width="19.375" style="149" customWidth="1"/>
    <col min="8704" max="8704" width="1.75" style="149" customWidth="1"/>
    <col min="8705" max="8705" width="18.25" style="149" customWidth="1"/>
    <col min="8706" max="8706" width="1.75" style="149" customWidth="1"/>
    <col min="8707" max="8707" width="17.125" style="149" customWidth="1"/>
    <col min="8708" max="8708" width="1.75" style="149" customWidth="1"/>
    <col min="8709" max="8709" width="17.375" style="149" customWidth="1"/>
    <col min="8710" max="8710" width="1.75" style="149" customWidth="1"/>
    <col min="8711" max="8711" width="16.25" style="149" customWidth="1"/>
    <col min="8712" max="8712" width="1.75" style="149" customWidth="1"/>
    <col min="8713" max="8713" width="17.25" style="149" customWidth="1"/>
    <col min="8714" max="8714" width="1.75" style="149" customWidth="1"/>
    <col min="8715" max="8715" width="18.25" style="149" customWidth="1"/>
    <col min="8716" max="8716" width="1.75" style="149" customWidth="1"/>
    <col min="8717" max="8717" width="16.75" style="149" customWidth="1"/>
    <col min="8718" max="8718" width="1.75" style="149" customWidth="1"/>
    <col min="8719" max="8719" width="18.125" style="149" customWidth="1"/>
    <col min="8720" max="8954" width="9.125" style="149"/>
    <col min="8955" max="8955" width="59.25" style="149" customWidth="1"/>
    <col min="8956" max="8956" width="11.75" style="149" customWidth="1"/>
    <col min="8957" max="8957" width="18.75" style="149" customWidth="1"/>
    <col min="8958" max="8958" width="1.75" style="149" customWidth="1"/>
    <col min="8959" max="8959" width="19.375" style="149" customWidth="1"/>
    <col min="8960" max="8960" width="1.75" style="149" customWidth="1"/>
    <col min="8961" max="8961" width="18.25" style="149" customWidth="1"/>
    <col min="8962" max="8962" width="1.75" style="149" customWidth="1"/>
    <col min="8963" max="8963" width="17.125" style="149" customWidth="1"/>
    <col min="8964" max="8964" width="1.75" style="149" customWidth="1"/>
    <col min="8965" max="8965" width="17.375" style="149" customWidth="1"/>
    <col min="8966" max="8966" width="1.75" style="149" customWidth="1"/>
    <col min="8967" max="8967" width="16.25" style="149" customWidth="1"/>
    <col min="8968" max="8968" width="1.75" style="149" customWidth="1"/>
    <col min="8969" max="8969" width="17.25" style="149" customWidth="1"/>
    <col min="8970" max="8970" width="1.75" style="149" customWidth="1"/>
    <col min="8971" max="8971" width="18.25" style="149" customWidth="1"/>
    <col min="8972" max="8972" width="1.75" style="149" customWidth="1"/>
    <col min="8973" max="8973" width="16.75" style="149" customWidth="1"/>
    <col min="8974" max="8974" width="1.75" style="149" customWidth="1"/>
    <col min="8975" max="8975" width="18.125" style="149" customWidth="1"/>
    <col min="8976" max="9210" width="9.125" style="149"/>
    <col min="9211" max="9211" width="59.25" style="149" customWidth="1"/>
    <col min="9212" max="9212" width="11.75" style="149" customWidth="1"/>
    <col min="9213" max="9213" width="18.75" style="149" customWidth="1"/>
    <col min="9214" max="9214" width="1.75" style="149" customWidth="1"/>
    <col min="9215" max="9215" width="19.375" style="149" customWidth="1"/>
    <col min="9216" max="9216" width="1.75" style="149" customWidth="1"/>
    <col min="9217" max="9217" width="18.25" style="149" customWidth="1"/>
    <col min="9218" max="9218" width="1.75" style="149" customWidth="1"/>
    <col min="9219" max="9219" width="17.125" style="149" customWidth="1"/>
    <col min="9220" max="9220" width="1.75" style="149" customWidth="1"/>
    <col min="9221" max="9221" width="17.375" style="149" customWidth="1"/>
    <col min="9222" max="9222" width="1.75" style="149" customWidth="1"/>
    <col min="9223" max="9223" width="16.25" style="149" customWidth="1"/>
    <col min="9224" max="9224" width="1.75" style="149" customWidth="1"/>
    <col min="9225" max="9225" width="17.25" style="149" customWidth="1"/>
    <col min="9226" max="9226" width="1.75" style="149" customWidth="1"/>
    <col min="9227" max="9227" width="18.25" style="149" customWidth="1"/>
    <col min="9228" max="9228" width="1.75" style="149" customWidth="1"/>
    <col min="9229" max="9229" width="16.75" style="149" customWidth="1"/>
    <col min="9230" max="9230" width="1.75" style="149" customWidth="1"/>
    <col min="9231" max="9231" width="18.125" style="149" customWidth="1"/>
    <col min="9232" max="9466" width="9.125" style="149"/>
    <col min="9467" max="9467" width="59.25" style="149" customWidth="1"/>
    <col min="9468" max="9468" width="11.75" style="149" customWidth="1"/>
    <col min="9469" max="9469" width="18.75" style="149" customWidth="1"/>
    <col min="9470" max="9470" width="1.75" style="149" customWidth="1"/>
    <col min="9471" max="9471" width="19.375" style="149" customWidth="1"/>
    <col min="9472" max="9472" width="1.75" style="149" customWidth="1"/>
    <col min="9473" max="9473" width="18.25" style="149" customWidth="1"/>
    <col min="9474" max="9474" width="1.75" style="149" customWidth="1"/>
    <col min="9475" max="9475" width="17.125" style="149" customWidth="1"/>
    <col min="9476" max="9476" width="1.75" style="149" customWidth="1"/>
    <col min="9477" max="9477" width="17.375" style="149" customWidth="1"/>
    <col min="9478" max="9478" width="1.75" style="149" customWidth="1"/>
    <col min="9479" max="9479" width="16.25" style="149" customWidth="1"/>
    <col min="9480" max="9480" width="1.75" style="149" customWidth="1"/>
    <col min="9481" max="9481" width="17.25" style="149" customWidth="1"/>
    <col min="9482" max="9482" width="1.75" style="149" customWidth="1"/>
    <col min="9483" max="9483" width="18.25" style="149" customWidth="1"/>
    <col min="9484" max="9484" width="1.75" style="149" customWidth="1"/>
    <col min="9485" max="9485" width="16.75" style="149" customWidth="1"/>
    <col min="9486" max="9486" width="1.75" style="149" customWidth="1"/>
    <col min="9487" max="9487" width="18.125" style="149" customWidth="1"/>
    <col min="9488" max="9722" width="9.125" style="149"/>
    <col min="9723" max="9723" width="59.25" style="149" customWidth="1"/>
    <col min="9724" max="9724" width="11.75" style="149" customWidth="1"/>
    <col min="9725" max="9725" width="18.75" style="149" customWidth="1"/>
    <col min="9726" max="9726" width="1.75" style="149" customWidth="1"/>
    <col min="9727" max="9727" width="19.375" style="149" customWidth="1"/>
    <col min="9728" max="9728" width="1.75" style="149" customWidth="1"/>
    <col min="9729" max="9729" width="18.25" style="149" customWidth="1"/>
    <col min="9730" max="9730" width="1.75" style="149" customWidth="1"/>
    <col min="9731" max="9731" width="17.125" style="149" customWidth="1"/>
    <col min="9732" max="9732" width="1.75" style="149" customWidth="1"/>
    <col min="9733" max="9733" width="17.375" style="149" customWidth="1"/>
    <col min="9734" max="9734" width="1.75" style="149" customWidth="1"/>
    <col min="9735" max="9735" width="16.25" style="149" customWidth="1"/>
    <col min="9736" max="9736" width="1.75" style="149" customWidth="1"/>
    <col min="9737" max="9737" width="17.25" style="149" customWidth="1"/>
    <col min="9738" max="9738" width="1.75" style="149" customWidth="1"/>
    <col min="9739" max="9739" width="18.25" style="149" customWidth="1"/>
    <col min="9740" max="9740" width="1.75" style="149" customWidth="1"/>
    <col min="9741" max="9741" width="16.75" style="149" customWidth="1"/>
    <col min="9742" max="9742" width="1.75" style="149" customWidth="1"/>
    <col min="9743" max="9743" width="18.125" style="149" customWidth="1"/>
    <col min="9744" max="9978" width="9.125" style="149"/>
    <col min="9979" max="9979" width="59.25" style="149" customWidth="1"/>
    <col min="9980" max="9980" width="11.75" style="149" customWidth="1"/>
    <col min="9981" max="9981" width="18.75" style="149" customWidth="1"/>
    <col min="9982" max="9982" width="1.75" style="149" customWidth="1"/>
    <col min="9983" max="9983" width="19.375" style="149" customWidth="1"/>
    <col min="9984" max="9984" width="1.75" style="149" customWidth="1"/>
    <col min="9985" max="9985" width="18.25" style="149" customWidth="1"/>
    <col min="9986" max="9986" width="1.75" style="149" customWidth="1"/>
    <col min="9987" max="9987" width="17.125" style="149" customWidth="1"/>
    <col min="9988" max="9988" width="1.75" style="149" customWidth="1"/>
    <col min="9989" max="9989" width="17.375" style="149" customWidth="1"/>
    <col min="9990" max="9990" width="1.75" style="149" customWidth="1"/>
    <col min="9991" max="9991" width="16.25" style="149" customWidth="1"/>
    <col min="9992" max="9992" width="1.75" style="149" customWidth="1"/>
    <col min="9993" max="9993" width="17.25" style="149" customWidth="1"/>
    <col min="9994" max="9994" width="1.75" style="149" customWidth="1"/>
    <col min="9995" max="9995" width="18.25" style="149" customWidth="1"/>
    <col min="9996" max="9996" width="1.75" style="149" customWidth="1"/>
    <col min="9997" max="9997" width="16.75" style="149" customWidth="1"/>
    <col min="9998" max="9998" width="1.75" style="149" customWidth="1"/>
    <col min="9999" max="9999" width="18.125" style="149" customWidth="1"/>
    <col min="10000" max="10234" width="9.125" style="149"/>
    <col min="10235" max="10235" width="59.25" style="149" customWidth="1"/>
    <col min="10236" max="10236" width="11.75" style="149" customWidth="1"/>
    <col min="10237" max="10237" width="18.75" style="149" customWidth="1"/>
    <col min="10238" max="10238" width="1.75" style="149" customWidth="1"/>
    <col min="10239" max="10239" width="19.375" style="149" customWidth="1"/>
    <col min="10240" max="10240" width="1.75" style="149" customWidth="1"/>
    <col min="10241" max="10241" width="18.25" style="149" customWidth="1"/>
    <col min="10242" max="10242" width="1.75" style="149" customWidth="1"/>
    <col min="10243" max="10243" width="17.125" style="149" customWidth="1"/>
    <col min="10244" max="10244" width="1.75" style="149" customWidth="1"/>
    <col min="10245" max="10245" width="17.375" style="149" customWidth="1"/>
    <col min="10246" max="10246" width="1.75" style="149" customWidth="1"/>
    <col min="10247" max="10247" width="16.25" style="149" customWidth="1"/>
    <col min="10248" max="10248" width="1.75" style="149" customWidth="1"/>
    <col min="10249" max="10249" width="17.25" style="149" customWidth="1"/>
    <col min="10250" max="10250" width="1.75" style="149" customWidth="1"/>
    <col min="10251" max="10251" width="18.25" style="149" customWidth="1"/>
    <col min="10252" max="10252" width="1.75" style="149" customWidth="1"/>
    <col min="10253" max="10253" width="16.75" style="149" customWidth="1"/>
    <col min="10254" max="10254" width="1.75" style="149" customWidth="1"/>
    <col min="10255" max="10255" width="18.125" style="149" customWidth="1"/>
    <col min="10256" max="10490" width="9.125" style="149"/>
    <col min="10491" max="10491" width="59.25" style="149" customWidth="1"/>
    <col min="10492" max="10492" width="11.75" style="149" customWidth="1"/>
    <col min="10493" max="10493" width="18.75" style="149" customWidth="1"/>
    <col min="10494" max="10494" width="1.75" style="149" customWidth="1"/>
    <col min="10495" max="10495" width="19.375" style="149" customWidth="1"/>
    <col min="10496" max="10496" width="1.75" style="149" customWidth="1"/>
    <col min="10497" max="10497" width="18.25" style="149" customWidth="1"/>
    <col min="10498" max="10498" width="1.75" style="149" customWidth="1"/>
    <col min="10499" max="10499" width="17.125" style="149" customWidth="1"/>
    <col min="10500" max="10500" width="1.75" style="149" customWidth="1"/>
    <col min="10501" max="10501" width="17.375" style="149" customWidth="1"/>
    <col min="10502" max="10502" width="1.75" style="149" customWidth="1"/>
    <col min="10503" max="10503" width="16.25" style="149" customWidth="1"/>
    <col min="10504" max="10504" width="1.75" style="149" customWidth="1"/>
    <col min="10505" max="10505" width="17.25" style="149" customWidth="1"/>
    <col min="10506" max="10506" width="1.75" style="149" customWidth="1"/>
    <col min="10507" max="10507" width="18.25" style="149" customWidth="1"/>
    <col min="10508" max="10508" width="1.75" style="149" customWidth="1"/>
    <col min="10509" max="10509" width="16.75" style="149" customWidth="1"/>
    <col min="10510" max="10510" width="1.75" style="149" customWidth="1"/>
    <col min="10511" max="10511" width="18.125" style="149" customWidth="1"/>
    <col min="10512" max="10746" width="9.125" style="149"/>
    <col min="10747" max="10747" width="59.25" style="149" customWidth="1"/>
    <col min="10748" max="10748" width="11.75" style="149" customWidth="1"/>
    <col min="10749" max="10749" width="18.75" style="149" customWidth="1"/>
    <col min="10750" max="10750" width="1.75" style="149" customWidth="1"/>
    <col min="10751" max="10751" width="19.375" style="149" customWidth="1"/>
    <col min="10752" max="10752" width="1.75" style="149" customWidth="1"/>
    <col min="10753" max="10753" width="18.25" style="149" customWidth="1"/>
    <col min="10754" max="10754" width="1.75" style="149" customWidth="1"/>
    <col min="10755" max="10755" width="17.125" style="149" customWidth="1"/>
    <col min="10756" max="10756" width="1.75" style="149" customWidth="1"/>
    <col min="10757" max="10757" width="17.375" style="149" customWidth="1"/>
    <col min="10758" max="10758" width="1.75" style="149" customWidth="1"/>
    <col min="10759" max="10759" width="16.25" style="149" customWidth="1"/>
    <col min="10760" max="10760" width="1.75" style="149" customWidth="1"/>
    <col min="10761" max="10761" width="17.25" style="149" customWidth="1"/>
    <col min="10762" max="10762" width="1.75" style="149" customWidth="1"/>
    <col min="10763" max="10763" width="18.25" style="149" customWidth="1"/>
    <col min="10764" max="10764" width="1.75" style="149" customWidth="1"/>
    <col min="10765" max="10765" width="16.75" style="149" customWidth="1"/>
    <col min="10766" max="10766" width="1.75" style="149" customWidth="1"/>
    <col min="10767" max="10767" width="18.125" style="149" customWidth="1"/>
    <col min="10768" max="11002" width="9.125" style="149"/>
    <col min="11003" max="11003" width="59.25" style="149" customWidth="1"/>
    <col min="11004" max="11004" width="11.75" style="149" customWidth="1"/>
    <col min="11005" max="11005" width="18.75" style="149" customWidth="1"/>
    <col min="11006" max="11006" width="1.75" style="149" customWidth="1"/>
    <col min="11007" max="11007" width="19.375" style="149" customWidth="1"/>
    <col min="11008" max="11008" width="1.75" style="149" customWidth="1"/>
    <col min="11009" max="11009" width="18.25" style="149" customWidth="1"/>
    <col min="11010" max="11010" width="1.75" style="149" customWidth="1"/>
    <col min="11011" max="11011" width="17.125" style="149" customWidth="1"/>
    <col min="11012" max="11012" width="1.75" style="149" customWidth="1"/>
    <col min="11013" max="11013" width="17.375" style="149" customWidth="1"/>
    <col min="11014" max="11014" width="1.75" style="149" customWidth="1"/>
    <col min="11015" max="11015" width="16.25" style="149" customWidth="1"/>
    <col min="11016" max="11016" width="1.75" style="149" customWidth="1"/>
    <col min="11017" max="11017" width="17.25" style="149" customWidth="1"/>
    <col min="11018" max="11018" width="1.75" style="149" customWidth="1"/>
    <col min="11019" max="11019" width="18.25" style="149" customWidth="1"/>
    <col min="11020" max="11020" width="1.75" style="149" customWidth="1"/>
    <col min="11021" max="11021" width="16.75" style="149" customWidth="1"/>
    <col min="11022" max="11022" width="1.75" style="149" customWidth="1"/>
    <col min="11023" max="11023" width="18.125" style="149" customWidth="1"/>
    <col min="11024" max="11258" width="9.125" style="149"/>
    <col min="11259" max="11259" width="59.25" style="149" customWidth="1"/>
    <col min="11260" max="11260" width="11.75" style="149" customWidth="1"/>
    <col min="11261" max="11261" width="18.75" style="149" customWidth="1"/>
    <col min="11262" max="11262" width="1.75" style="149" customWidth="1"/>
    <col min="11263" max="11263" width="19.375" style="149" customWidth="1"/>
    <col min="11264" max="11264" width="1.75" style="149" customWidth="1"/>
    <col min="11265" max="11265" width="18.25" style="149" customWidth="1"/>
    <col min="11266" max="11266" width="1.75" style="149" customWidth="1"/>
    <col min="11267" max="11267" width="17.125" style="149" customWidth="1"/>
    <col min="11268" max="11268" width="1.75" style="149" customWidth="1"/>
    <col min="11269" max="11269" width="17.375" style="149" customWidth="1"/>
    <col min="11270" max="11270" width="1.75" style="149" customWidth="1"/>
    <col min="11271" max="11271" width="16.25" style="149" customWidth="1"/>
    <col min="11272" max="11272" width="1.75" style="149" customWidth="1"/>
    <col min="11273" max="11273" width="17.25" style="149" customWidth="1"/>
    <col min="11274" max="11274" width="1.75" style="149" customWidth="1"/>
    <col min="11275" max="11275" width="18.25" style="149" customWidth="1"/>
    <col min="11276" max="11276" width="1.75" style="149" customWidth="1"/>
    <col min="11277" max="11277" width="16.75" style="149" customWidth="1"/>
    <col min="11278" max="11278" width="1.75" style="149" customWidth="1"/>
    <col min="11279" max="11279" width="18.125" style="149" customWidth="1"/>
    <col min="11280" max="11514" width="9.125" style="149"/>
    <col min="11515" max="11515" width="59.25" style="149" customWidth="1"/>
    <col min="11516" max="11516" width="11.75" style="149" customWidth="1"/>
    <col min="11517" max="11517" width="18.75" style="149" customWidth="1"/>
    <col min="11518" max="11518" width="1.75" style="149" customWidth="1"/>
    <col min="11519" max="11519" width="19.375" style="149" customWidth="1"/>
    <col min="11520" max="11520" width="1.75" style="149" customWidth="1"/>
    <col min="11521" max="11521" width="18.25" style="149" customWidth="1"/>
    <col min="11522" max="11522" width="1.75" style="149" customWidth="1"/>
    <col min="11523" max="11523" width="17.125" style="149" customWidth="1"/>
    <col min="11524" max="11524" width="1.75" style="149" customWidth="1"/>
    <col min="11525" max="11525" width="17.375" style="149" customWidth="1"/>
    <col min="11526" max="11526" width="1.75" style="149" customWidth="1"/>
    <col min="11527" max="11527" width="16.25" style="149" customWidth="1"/>
    <col min="11528" max="11528" width="1.75" style="149" customWidth="1"/>
    <col min="11529" max="11529" width="17.25" style="149" customWidth="1"/>
    <col min="11530" max="11530" width="1.75" style="149" customWidth="1"/>
    <col min="11531" max="11531" width="18.25" style="149" customWidth="1"/>
    <col min="11532" max="11532" width="1.75" style="149" customWidth="1"/>
    <col min="11533" max="11533" width="16.75" style="149" customWidth="1"/>
    <col min="11534" max="11534" width="1.75" style="149" customWidth="1"/>
    <col min="11535" max="11535" width="18.125" style="149" customWidth="1"/>
    <col min="11536" max="11770" width="9.125" style="149"/>
    <col min="11771" max="11771" width="59.25" style="149" customWidth="1"/>
    <col min="11772" max="11772" width="11.75" style="149" customWidth="1"/>
    <col min="11773" max="11773" width="18.75" style="149" customWidth="1"/>
    <col min="11774" max="11774" width="1.75" style="149" customWidth="1"/>
    <col min="11775" max="11775" width="19.375" style="149" customWidth="1"/>
    <col min="11776" max="11776" width="1.75" style="149" customWidth="1"/>
    <col min="11777" max="11777" width="18.25" style="149" customWidth="1"/>
    <col min="11778" max="11778" width="1.75" style="149" customWidth="1"/>
    <col min="11779" max="11779" width="17.125" style="149" customWidth="1"/>
    <col min="11780" max="11780" width="1.75" style="149" customWidth="1"/>
    <col min="11781" max="11781" width="17.375" style="149" customWidth="1"/>
    <col min="11782" max="11782" width="1.75" style="149" customWidth="1"/>
    <col min="11783" max="11783" width="16.25" style="149" customWidth="1"/>
    <col min="11784" max="11784" width="1.75" style="149" customWidth="1"/>
    <col min="11785" max="11785" width="17.25" style="149" customWidth="1"/>
    <col min="11786" max="11786" width="1.75" style="149" customWidth="1"/>
    <col min="11787" max="11787" width="18.25" style="149" customWidth="1"/>
    <col min="11788" max="11788" width="1.75" style="149" customWidth="1"/>
    <col min="11789" max="11789" width="16.75" style="149" customWidth="1"/>
    <col min="11790" max="11790" width="1.75" style="149" customWidth="1"/>
    <col min="11791" max="11791" width="18.125" style="149" customWidth="1"/>
    <col min="11792" max="12026" width="9.125" style="149"/>
    <col min="12027" max="12027" width="59.25" style="149" customWidth="1"/>
    <col min="12028" max="12028" width="11.75" style="149" customWidth="1"/>
    <col min="12029" max="12029" width="18.75" style="149" customWidth="1"/>
    <col min="12030" max="12030" width="1.75" style="149" customWidth="1"/>
    <col min="12031" max="12031" width="19.375" style="149" customWidth="1"/>
    <col min="12032" max="12032" width="1.75" style="149" customWidth="1"/>
    <col min="12033" max="12033" width="18.25" style="149" customWidth="1"/>
    <col min="12034" max="12034" width="1.75" style="149" customWidth="1"/>
    <col min="12035" max="12035" width="17.125" style="149" customWidth="1"/>
    <col min="12036" max="12036" width="1.75" style="149" customWidth="1"/>
    <col min="12037" max="12037" width="17.375" style="149" customWidth="1"/>
    <col min="12038" max="12038" width="1.75" style="149" customWidth="1"/>
    <col min="12039" max="12039" width="16.25" style="149" customWidth="1"/>
    <col min="12040" max="12040" width="1.75" style="149" customWidth="1"/>
    <col min="12041" max="12041" width="17.25" style="149" customWidth="1"/>
    <col min="12042" max="12042" width="1.75" style="149" customWidth="1"/>
    <col min="12043" max="12043" width="18.25" style="149" customWidth="1"/>
    <col min="12044" max="12044" width="1.75" style="149" customWidth="1"/>
    <col min="12045" max="12045" width="16.75" style="149" customWidth="1"/>
    <col min="12046" max="12046" width="1.75" style="149" customWidth="1"/>
    <col min="12047" max="12047" width="18.125" style="149" customWidth="1"/>
    <col min="12048" max="12282" width="9.125" style="149"/>
    <col min="12283" max="12283" width="59.25" style="149" customWidth="1"/>
    <col min="12284" max="12284" width="11.75" style="149" customWidth="1"/>
    <col min="12285" max="12285" width="18.75" style="149" customWidth="1"/>
    <col min="12286" max="12286" width="1.75" style="149" customWidth="1"/>
    <col min="12287" max="12287" width="19.375" style="149" customWidth="1"/>
    <col min="12288" max="12288" width="1.75" style="149" customWidth="1"/>
    <col min="12289" max="12289" width="18.25" style="149" customWidth="1"/>
    <col min="12290" max="12290" width="1.75" style="149" customWidth="1"/>
    <col min="12291" max="12291" width="17.125" style="149" customWidth="1"/>
    <col min="12292" max="12292" width="1.75" style="149" customWidth="1"/>
    <col min="12293" max="12293" width="17.375" style="149" customWidth="1"/>
    <col min="12294" max="12294" width="1.75" style="149" customWidth="1"/>
    <col min="12295" max="12295" width="16.25" style="149" customWidth="1"/>
    <col min="12296" max="12296" width="1.75" style="149" customWidth="1"/>
    <col min="12297" max="12297" width="17.25" style="149" customWidth="1"/>
    <col min="12298" max="12298" width="1.75" style="149" customWidth="1"/>
    <col min="12299" max="12299" width="18.25" style="149" customWidth="1"/>
    <col min="12300" max="12300" width="1.75" style="149" customWidth="1"/>
    <col min="12301" max="12301" width="16.75" style="149" customWidth="1"/>
    <col min="12302" max="12302" width="1.75" style="149" customWidth="1"/>
    <col min="12303" max="12303" width="18.125" style="149" customWidth="1"/>
    <col min="12304" max="12538" width="9.125" style="149"/>
    <col min="12539" max="12539" width="59.25" style="149" customWidth="1"/>
    <col min="12540" max="12540" width="11.75" style="149" customWidth="1"/>
    <col min="12541" max="12541" width="18.75" style="149" customWidth="1"/>
    <col min="12542" max="12542" width="1.75" style="149" customWidth="1"/>
    <col min="12543" max="12543" width="19.375" style="149" customWidth="1"/>
    <col min="12544" max="12544" width="1.75" style="149" customWidth="1"/>
    <col min="12545" max="12545" width="18.25" style="149" customWidth="1"/>
    <col min="12546" max="12546" width="1.75" style="149" customWidth="1"/>
    <col min="12547" max="12547" width="17.125" style="149" customWidth="1"/>
    <col min="12548" max="12548" width="1.75" style="149" customWidth="1"/>
    <col min="12549" max="12549" width="17.375" style="149" customWidth="1"/>
    <col min="12550" max="12550" width="1.75" style="149" customWidth="1"/>
    <col min="12551" max="12551" width="16.25" style="149" customWidth="1"/>
    <col min="12552" max="12552" width="1.75" style="149" customWidth="1"/>
    <col min="12553" max="12553" width="17.25" style="149" customWidth="1"/>
    <col min="12554" max="12554" width="1.75" style="149" customWidth="1"/>
    <col min="12555" max="12555" width="18.25" style="149" customWidth="1"/>
    <col min="12556" max="12556" width="1.75" style="149" customWidth="1"/>
    <col min="12557" max="12557" width="16.75" style="149" customWidth="1"/>
    <col min="12558" max="12558" width="1.75" style="149" customWidth="1"/>
    <col min="12559" max="12559" width="18.125" style="149" customWidth="1"/>
    <col min="12560" max="12794" width="9.125" style="149"/>
    <col min="12795" max="12795" width="59.25" style="149" customWidth="1"/>
    <col min="12796" max="12796" width="11.75" style="149" customWidth="1"/>
    <col min="12797" max="12797" width="18.75" style="149" customWidth="1"/>
    <col min="12798" max="12798" width="1.75" style="149" customWidth="1"/>
    <col min="12799" max="12799" width="19.375" style="149" customWidth="1"/>
    <col min="12800" max="12800" width="1.75" style="149" customWidth="1"/>
    <col min="12801" max="12801" width="18.25" style="149" customWidth="1"/>
    <col min="12802" max="12802" width="1.75" style="149" customWidth="1"/>
    <col min="12803" max="12803" width="17.125" style="149" customWidth="1"/>
    <col min="12804" max="12804" width="1.75" style="149" customWidth="1"/>
    <col min="12805" max="12805" width="17.375" style="149" customWidth="1"/>
    <col min="12806" max="12806" width="1.75" style="149" customWidth="1"/>
    <col min="12807" max="12807" width="16.25" style="149" customWidth="1"/>
    <col min="12808" max="12808" width="1.75" style="149" customWidth="1"/>
    <col min="12809" max="12809" width="17.25" style="149" customWidth="1"/>
    <col min="12810" max="12810" width="1.75" style="149" customWidth="1"/>
    <col min="12811" max="12811" width="18.25" style="149" customWidth="1"/>
    <col min="12812" max="12812" width="1.75" style="149" customWidth="1"/>
    <col min="12813" max="12813" width="16.75" style="149" customWidth="1"/>
    <col min="12814" max="12814" width="1.75" style="149" customWidth="1"/>
    <col min="12815" max="12815" width="18.125" style="149" customWidth="1"/>
    <col min="12816" max="13050" width="9.125" style="149"/>
    <col min="13051" max="13051" width="59.25" style="149" customWidth="1"/>
    <col min="13052" max="13052" width="11.75" style="149" customWidth="1"/>
    <col min="13053" max="13053" width="18.75" style="149" customWidth="1"/>
    <col min="13054" max="13054" width="1.75" style="149" customWidth="1"/>
    <col min="13055" max="13055" width="19.375" style="149" customWidth="1"/>
    <col min="13056" max="13056" width="1.75" style="149" customWidth="1"/>
    <col min="13057" max="13057" width="18.25" style="149" customWidth="1"/>
    <col min="13058" max="13058" width="1.75" style="149" customWidth="1"/>
    <col min="13059" max="13059" width="17.125" style="149" customWidth="1"/>
    <col min="13060" max="13060" width="1.75" style="149" customWidth="1"/>
    <col min="13061" max="13061" width="17.375" style="149" customWidth="1"/>
    <col min="13062" max="13062" width="1.75" style="149" customWidth="1"/>
    <col min="13063" max="13063" width="16.25" style="149" customWidth="1"/>
    <col min="13064" max="13064" width="1.75" style="149" customWidth="1"/>
    <col min="13065" max="13065" width="17.25" style="149" customWidth="1"/>
    <col min="13066" max="13066" width="1.75" style="149" customWidth="1"/>
    <col min="13067" max="13067" width="18.25" style="149" customWidth="1"/>
    <col min="13068" max="13068" width="1.75" style="149" customWidth="1"/>
    <col min="13069" max="13069" width="16.75" style="149" customWidth="1"/>
    <col min="13070" max="13070" width="1.75" style="149" customWidth="1"/>
    <col min="13071" max="13071" width="18.125" style="149" customWidth="1"/>
    <col min="13072" max="13306" width="9.125" style="149"/>
    <col min="13307" max="13307" width="59.25" style="149" customWidth="1"/>
    <col min="13308" max="13308" width="11.75" style="149" customWidth="1"/>
    <col min="13309" max="13309" width="18.75" style="149" customWidth="1"/>
    <col min="13310" max="13310" width="1.75" style="149" customWidth="1"/>
    <col min="13311" max="13311" width="19.375" style="149" customWidth="1"/>
    <col min="13312" max="13312" width="1.75" style="149" customWidth="1"/>
    <col min="13313" max="13313" width="18.25" style="149" customWidth="1"/>
    <col min="13314" max="13314" width="1.75" style="149" customWidth="1"/>
    <col min="13315" max="13315" width="17.125" style="149" customWidth="1"/>
    <col min="13316" max="13316" width="1.75" style="149" customWidth="1"/>
    <col min="13317" max="13317" width="17.375" style="149" customWidth="1"/>
    <col min="13318" max="13318" width="1.75" style="149" customWidth="1"/>
    <col min="13319" max="13319" width="16.25" style="149" customWidth="1"/>
    <col min="13320" max="13320" width="1.75" style="149" customWidth="1"/>
    <col min="13321" max="13321" width="17.25" style="149" customWidth="1"/>
    <col min="13322" max="13322" width="1.75" style="149" customWidth="1"/>
    <col min="13323" max="13323" width="18.25" style="149" customWidth="1"/>
    <col min="13324" max="13324" width="1.75" style="149" customWidth="1"/>
    <col min="13325" max="13325" width="16.75" style="149" customWidth="1"/>
    <col min="13326" max="13326" width="1.75" style="149" customWidth="1"/>
    <col min="13327" max="13327" width="18.125" style="149" customWidth="1"/>
    <col min="13328" max="13562" width="9.125" style="149"/>
    <col min="13563" max="13563" width="59.25" style="149" customWidth="1"/>
    <col min="13564" max="13564" width="11.75" style="149" customWidth="1"/>
    <col min="13565" max="13565" width="18.75" style="149" customWidth="1"/>
    <col min="13566" max="13566" width="1.75" style="149" customWidth="1"/>
    <col min="13567" max="13567" width="19.375" style="149" customWidth="1"/>
    <col min="13568" max="13568" width="1.75" style="149" customWidth="1"/>
    <col min="13569" max="13569" width="18.25" style="149" customWidth="1"/>
    <col min="13570" max="13570" width="1.75" style="149" customWidth="1"/>
    <col min="13571" max="13571" width="17.125" style="149" customWidth="1"/>
    <col min="13572" max="13572" width="1.75" style="149" customWidth="1"/>
    <col min="13573" max="13573" width="17.375" style="149" customWidth="1"/>
    <col min="13574" max="13574" width="1.75" style="149" customWidth="1"/>
    <col min="13575" max="13575" width="16.25" style="149" customWidth="1"/>
    <col min="13576" max="13576" width="1.75" style="149" customWidth="1"/>
    <col min="13577" max="13577" width="17.25" style="149" customWidth="1"/>
    <col min="13578" max="13578" width="1.75" style="149" customWidth="1"/>
    <col min="13579" max="13579" width="18.25" style="149" customWidth="1"/>
    <col min="13580" max="13580" width="1.75" style="149" customWidth="1"/>
    <col min="13581" max="13581" width="16.75" style="149" customWidth="1"/>
    <col min="13582" max="13582" width="1.75" style="149" customWidth="1"/>
    <col min="13583" max="13583" width="18.125" style="149" customWidth="1"/>
    <col min="13584" max="13818" width="9.125" style="149"/>
    <col min="13819" max="13819" width="59.25" style="149" customWidth="1"/>
    <col min="13820" max="13820" width="11.75" style="149" customWidth="1"/>
    <col min="13821" max="13821" width="18.75" style="149" customWidth="1"/>
    <col min="13822" max="13822" width="1.75" style="149" customWidth="1"/>
    <col min="13823" max="13823" width="19.375" style="149" customWidth="1"/>
    <col min="13824" max="13824" width="1.75" style="149" customWidth="1"/>
    <col min="13825" max="13825" width="18.25" style="149" customWidth="1"/>
    <col min="13826" max="13826" width="1.75" style="149" customWidth="1"/>
    <col min="13827" max="13827" width="17.125" style="149" customWidth="1"/>
    <col min="13828" max="13828" width="1.75" style="149" customWidth="1"/>
    <col min="13829" max="13829" width="17.375" style="149" customWidth="1"/>
    <col min="13830" max="13830" width="1.75" style="149" customWidth="1"/>
    <col min="13831" max="13831" width="16.25" style="149" customWidth="1"/>
    <col min="13832" max="13832" width="1.75" style="149" customWidth="1"/>
    <col min="13833" max="13833" width="17.25" style="149" customWidth="1"/>
    <col min="13834" max="13834" width="1.75" style="149" customWidth="1"/>
    <col min="13835" max="13835" width="18.25" style="149" customWidth="1"/>
    <col min="13836" max="13836" width="1.75" style="149" customWidth="1"/>
    <col min="13837" max="13837" width="16.75" style="149" customWidth="1"/>
    <col min="13838" max="13838" width="1.75" style="149" customWidth="1"/>
    <col min="13839" max="13839" width="18.125" style="149" customWidth="1"/>
    <col min="13840" max="14074" width="9.125" style="149"/>
    <col min="14075" max="14075" width="59.25" style="149" customWidth="1"/>
    <col min="14076" max="14076" width="11.75" style="149" customWidth="1"/>
    <col min="14077" max="14077" width="18.75" style="149" customWidth="1"/>
    <col min="14078" max="14078" width="1.75" style="149" customWidth="1"/>
    <col min="14079" max="14079" width="19.375" style="149" customWidth="1"/>
    <col min="14080" max="14080" width="1.75" style="149" customWidth="1"/>
    <col min="14081" max="14081" width="18.25" style="149" customWidth="1"/>
    <col min="14082" max="14082" width="1.75" style="149" customWidth="1"/>
    <col min="14083" max="14083" width="17.125" style="149" customWidth="1"/>
    <col min="14084" max="14084" width="1.75" style="149" customWidth="1"/>
    <col min="14085" max="14085" width="17.375" style="149" customWidth="1"/>
    <col min="14086" max="14086" width="1.75" style="149" customWidth="1"/>
    <col min="14087" max="14087" width="16.25" style="149" customWidth="1"/>
    <col min="14088" max="14088" width="1.75" style="149" customWidth="1"/>
    <col min="14089" max="14089" width="17.25" style="149" customWidth="1"/>
    <col min="14090" max="14090" width="1.75" style="149" customWidth="1"/>
    <col min="14091" max="14091" width="18.25" style="149" customWidth="1"/>
    <col min="14092" max="14092" width="1.75" style="149" customWidth="1"/>
    <col min="14093" max="14093" width="16.75" style="149" customWidth="1"/>
    <col min="14094" max="14094" width="1.75" style="149" customWidth="1"/>
    <col min="14095" max="14095" width="18.125" style="149" customWidth="1"/>
    <col min="14096" max="14330" width="9.125" style="149"/>
    <col min="14331" max="14331" width="59.25" style="149" customWidth="1"/>
    <col min="14332" max="14332" width="11.75" style="149" customWidth="1"/>
    <col min="14333" max="14333" width="18.75" style="149" customWidth="1"/>
    <col min="14334" max="14334" width="1.75" style="149" customWidth="1"/>
    <col min="14335" max="14335" width="19.375" style="149" customWidth="1"/>
    <col min="14336" max="14336" width="1.75" style="149" customWidth="1"/>
    <col min="14337" max="14337" width="18.25" style="149" customWidth="1"/>
    <col min="14338" max="14338" width="1.75" style="149" customWidth="1"/>
    <col min="14339" max="14339" width="17.125" style="149" customWidth="1"/>
    <col min="14340" max="14340" width="1.75" style="149" customWidth="1"/>
    <col min="14341" max="14341" width="17.375" style="149" customWidth="1"/>
    <col min="14342" max="14342" width="1.75" style="149" customWidth="1"/>
    <col min="14343" max="14343" width="16.25" style="149" customWidth="1"/>
    <col min="14344" max="14344" width="1.75" style="149" customWidth="1"/>
    <col min="14345" max="14345" width="17.25" style="149" customWidth="1"/>
    <col min="14346" max="14346" width="1.75" style="149" customWidth="1"/>
    <col min="14347" max="14347" width="18.25" style="149" customWidth="1"/>
    <col min="14348" max="14348" width="1.75" style="149" customWidth="1"/>
    <col min="14349" max="14349" width="16.75" style="149" customWidth="1"/>
    <col min="14350" max="14350" width="1.75" style="149" customWidth="1"/>
    <col min="14351" max="14351" width="18.125" style="149" customWidth="1"/>
    <col min="14352" max="14586" width="9.125" style="149"/>
    <col min="14587" max="14587" width="59.25" style="149" customWidth="1"/>
    <col min="14588" max="14588" width="11.75" style="149" customWidth="1"/>
    <col min="14589" max="14589" width="18.75" style="149" customWidth="1"/>
    <col min="14590" max="14590" width="1.75" style="149" customWidth="1"/>
    <col min="14591" max="14591" width="19.375" style="149" customWidth="1"/>
    <col min="14592" max="14592" width="1.75" style="149" customWidth="1"/>
    <col min="14593" max="14593" width="18.25" style="149" customWidth="1"/>
    <col min="14594" max="14594" width="1.75" style="149" customWidth="1"/>
    <col min="14595" max="14595" width="17.125" style="149" customWidth="1"/>
    <col min="14596" max="14596" width="1.75" style="149" customWidth="1"/>
    <col min="14597" max="14597" width="17.375" style="149" customWidth="1"/>
    <col min="14598" max="14598" width="1.75" style="149" customWidth="1"/>
    <col min="14599" max="14599" width="16.25" style="149" customWidth="1"/>
    <col min="14600" max="14600" width="1.75" style="149" customWidth="1"/>
    <col min="14601" max="14601" width="17.25" style="149" customWidth="1"/>
    <col min="14602" max="14602" width="1.75" style="149" customWidth="1"/>
    <col min="14603" max="14603" width="18.25" style="149" customWidth="1"/>
    <col min="14604" max="14604" width="1.75" style="149" customWidth="1"/>
    <col min="14605" max="14605" width="16.75" style="149" customWidth="1"/>
    <col min="14606" max="14606" width="1.75" style="149" customWidth="1"/>
    <col min="14607" max="14607" width="18.125" style="149" customWidth="1"/>
    <col min="14608" max="14842" width="9.125" style="149"/>
    <col min="14843" max="14843" width="59.25" style="149" customWidth="1"/>
    <col min="14844" max="14844" width="11.75" style="149" customWidth="1"/>
    <col min="14845" max="14845" width="18.75" style="149" customWidth="1"/>
    <col min="14846" max="14846" width="1.75" style="149" customWidth="1"/>
    <col min="14847" max="14847" width="19.375" style="149" customWidth="1"/>
    <col min="14848" max="14848" width="1.75" style="149" customWidth="1"/>
    <col min="14849" max="14849" width="18.25" style="149" customWidth="1"/>
    <col min="14850" max="14850" width="1.75" style="149" customWidth="1"/>
    <col min="14851" max="14851" width="17.125" style="149" customWidth="1"/>
    <col min="14852" max="14852" width="1.75" style="149" customWidth="1"/>
    <col min="14853" max="14853" width="17.375" style="149" customWidth="1"/>
    <col min="14854" max="14854" width="1.75" style="149" customWidth="1"/>
    <col min="14855" max="14855" width="16.25" style="149" customWidth="1"/>
    <col min="14856" max="14856" width="1.75" style="149" customWidth="1"/>
    <col min="14857" max="14857" width="17.25" style="149" customWidth="1"/>
    <col min="14858" max="14858" width="1.75" style="149" customWidth="1"/>
    <col min="14859" max="14859" width="18.25" style="149" customWidth="1"/>
    <col min="14860" max="14860" width="1.75" style="149" customWidth="1"/>
    <col min="14861" max="14861" width="16.75" style="149" customWidth="1"/>
    <col min="14862" max="14862" width="1.75" style="149" customWidth="1"/>
    <col min="14863" max="14863" width="18.125" style="149" customWidth="1"/>
    <col min="14864" max="15098" width="9.125" style="149"/>
    <col min="15099" max="15099" width="59.25" style="149" customWidth="1"/>
    <col min="15100" max="15100" width="11.75" style="149" customWidth="1"/>
    <col min="15101" max="15101" width="18.75" style="149" customWidth="1"/>
    <col min="15102" max="15102" width="1.75" style="149" customWidth="1"/>
    <col min="15103" max="15103" width="19.375" style="149" customWidth="1"/>
    <col min="15104" max="15104" width="1.75" style="149" customWidth="1"/>
    <col min="15105" max="15105" width="18.25" style="149" customWidth="1"/>
    <col min="15106" max="15106" width="1.75" style="149" customWidth="1"/>
    <col min="15107" max="15107" width="17.125" style="149" customWidth="1"/>
    <col min="15108" max="15108" width="1.75" style="149" customWidth="1"/>
    <col min="15109" max="15109" width="17.375" style="149" customWidth="1"/>
    <col min="15110" max="15110" width="1.75" style="149" customWidth="1"/>
    <col min="15111" max="15111" width="16.25" style="149" customWidth="1"/>
    <col min="15112" max="15112" width="1.75" style="149" customWidth="1"/>
    <col min="15113" max="15113" width="17.25" style="149" customWidth="1"/>
    <col min="15114" max="15114" width="1.75" style="149" customWidth="1"/>
    <col min="15115" max="15115" width="18.25" style="149" customWidth="1"/>
    <col min="15116" max="15116" width="1.75" style="149" customWidth="1"/>
    <col min="15117" max="15117" width="16.75" style="149" customWidth="1"/>
    <col min="15118" max="15118" width="1.75" style="149" customWidth="1"/>
    <col min="15119" max="15119" width="18.125" style="149" customWidth="1"/>
    <col min="15120" max="15354" width="9.125" style="149"/>
    <col min="15355" max="15355" width="59.25" style="149" customWidth="1"/>
    <col min="15356" max="15356" width="11.75" style="149" customWidth="1"/>
    <col min="15357" max="15357" width="18.75" style="149" customWidth="1"/>
    <col min="15358" max="15358" width="1.75" style="149" customWidth="1"/>
    <col min="15359" max="15359" width="19.375" style="149" customWidth="1"/>
    <col min="15360" max="15360" width="1.75" style="149" customWidth="1"/>
    <col min="15361" max="15361" width="18.25" style="149" customWidth="1"/>
    <col min="15362" max="15362" width="1.75" style="149" customWidth="1"/>
    <col min="15363" max="15363" width="17.125" style="149" customWidth="1"/>
    <col min="15364" max="15364" width="1.75" style="149" customWidth="1"/>
    <col min="15365" max="15365" width="17.375" style="149" customWidth="1"/>
    <col min="15366" max="15366" width="1.75" style="149" customWidth="1"/>
    <col min="15367" max="15367" width="16.25" style="149" customWidth="1"/>
    <col min="15368" max="15368" width="1.75" style="149" customWidth="1"/>
    <col min="15369" max="15369" width="17.25" style="149" customWidth="1"/>
    <col min="15370" max="15370" width="1.75" style="149" customWidth="1"/>
    <col min="15371" max="15371" width="18.25" style="149" customWidth="1"/>
    <col min="15372" max="15372" width="1.75" style="149" customWidth="1"/>
    <col min="15373" max="15373" width="16.75" style="149" customWidth="1"/>
    <col min="15374" max="15374" width="1.75" style="149" customWidth="1"/>
    <col min="15375" max="15375" width="18.125" style="149" customWidth="1"/>
    <col min="15376" max="15610" width="9.125" style="149"/>
    <col min="15611" max="15611" width="59.25" style="149" customWidth="1"/>
    <col min="15612" max="15612" width="11.75" style="149" customWidth="1"/>
    <col min="15613" max="15613" width="18.75" style="149" customWidth="1"/>
    <col min="15614" max="15614" width="1.75" style="149" customWidth="1"/>
    <col min="15615" max="15615" width="19.375" style="149" customWidth="1"/>
    <col min="15616" max="15616" width="1.75" style="149" customWidth="1"/>
    <col min="15617" max="15617" width="18.25" style="149" customWidth="1"/>
    <col min="15618" max="15618" width="1.75" style="149" customWidth="1"/>
    <col min="15619" max="15619" width="17.125" style="149" customWidth="1"/>
    <col min="15620" max="15620" width="1.75" style="149" customWidth="1"/>
    <col min="15621" max="15621" width="17.375" style="149" customWidth="1"/>
    <col min="15622" max="15622" width="1.75" style="149" customWidth="1"/>
    <col min="15623" max="15623" width="16.25" style="149" customWidth="1"/>
    <col min="15624" max="15624" width="1.75" style="149" customWidth="1"/>
    <col min="15625" max="15625" width="17.25" style="149" customWidth="1"/>
    <col min="15626" max="15626" width="1.75" style="149" customWidth="1"/>
    <col min="15627" max="15627" width="18.25" style="149" customWidth="1"/>
    <col min="15628" max="15628" width="1.75" style="149" customWidth="1"/>
    <col min="15629" max="15629" width="16.75" style="149" customWidth="1"/>
    <col min="15630" max="15630" width="1.75" style="149" customWidth="1"/>
    <col min="15631" max="15631" width="18.125" style="149" customWidth="1"/>
    <col min="15632" max="15866" width="9.125" style="149"/>
    <col min="15867" max="15867" width="59.25" style="149" customWidth="1"/>
    <col min="15868" max="15868" width="11.75" style="149" customWidth="1"/>
    <col min="15869" max="15869" width="18.75" style="149" customWidth="1"/>
    <col min="15870" max="15870" width="1.75" style="149" customWidth="1"/>
    <col min="15871" max="15871" width="19.375" style="149" customWidth="1"/>
    <col min="15872" max="15872" width="1.75" style="149" customWidth="1"/>
    <col min="15873" max="15873" width="18.25" style="149" customWidth="1"/>
    <col min="15874" max="15874" width="1.75" style="149" customWidth="1"/>
    <col min="15875" max="15875" width="17.125" style="149" customWidth="1"/>
    <col min="15876" max="15876" width="1.75" style="149" customWidth="1"/>
    <col min="15877" max="15877" width="17.375" style="149" customWidth="1"/>
    <col min="15878" max="15878" width="1.75" style="149" customWidth="1"/>
    <col min="15879" max="15879" width="16.25" style="149" customWidth="1"/>
    <col min="15880" max="15880" width="1.75" style="149" customWidth="1"/>
    <col min="15881" max="15881" width="17.25" style="149" customWidth="1"/>
    <col min="15882" max="15882" width="1.75" style="149" customWidth="1"/>
    <col min="15883" max="15883" width="18.25" style="149" customWidth="1"/>
    <col min="15884" max="15884" width="1.75" style="149" customWidth="1"/>
    <col min="15885" max="15885" width="16.75" style="149" customWidth="1"/>
    <col min="15886" max="15886" width="1.75" style="149" customWidth="1"/>
    <col min="15887" max="15887" width="18.125" style="149" customWidth="1"/>
    <col min="15888" max="16122" width="9.125" style="149"/>
    <col min="16123" max="16123" width="59.25" style="149" customWidth="1"/>
    <col min="16124" max="16124" width="11.75" style="149" customWidth="1"/>
    <col min="16125" max="16125" width="18.75" style="149" customWidth="1"/>
    <col min="16126" max="16126" width="1.75" style="149" customWidth="1"/>
    <col min="16127" max="16127" width="19.375" style="149" customWidth="1"/>
    <col min="16128" max="16128" width="1.75" style="149" customWidth="1"/>
    <col min="16129" max="16129" width="18.25" style="149" customWidth="1"/>
    <col min="16130" max="16130" width="1.75" style="149" customWidth="1"/>
    <col min="16131" max="16131" width="17.125" style="149" customWidth="1"/>
    <col min="16132" max="16132" width="1.75" style="149" customWidth="1"/>
    <col min="16133" max="16133" width="17.375" style="149" customWidth="1"/>
    <col min="16134" max="16134" width="1.75" style="149" customWidth="1"/>
    <col min="16135" max="16135" width="16.25" style="149" customWidth="1"/>
    <col min="16136" max="16136" width="1.75" style="149" customWidth="1"/>
    <col min="16137" max="16137" width="17.25" style="149" customWidth="1"/>
    <col min="16138" max="16138" width="1.75" style="149" customWidth="1"/>
    <col min="16139" max="16139" width="18.25" style="149" customWidth="1"/>
    <col min="16140" max="16140" width="1.75" style="149" customWidth="1"/>
    <col min="16141" max="16141" width="16.75" style="149" customWidth="1"/>
    <col min="16142" max="16142" width="1.75" style="149" customWidth="1"/>
    <col min="16143" max="16143" width="18.125" style="149" customWidth="1"/>
    <col min="16144" max="16381" width="9.125" style="149"/>
    <col min="16382" max="16384" width="9.125" style="149" customWidth="1"/>
  </cols>
  <sheetData>
    <row r="1" spans="1:20" ht="16.5" customHeight="1" x14ac:dyDescent="0.6">
      <c r="A1" s="147" t="str">
        <f>+'Eng 2-4 (2)'!A1</f>
        <v>Stark Corporation Public Company Limited</v>
      </c>
      <c r="B1" s="148"/>
      <c r="C1" s="148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</row>
    <row r="2" spans="1:20" ht="16.5" customHeight="1" x14ac:dyDescent="0.6">
      <c r="A2" s="147" t="s">
        <v>57</v>
      </c>
      <c r="B2" s="148"/>
      <c r="C2" s="148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</row>
    <row r="3" spans="1:20" ht="16.5" customHeight="1" x14ac:dyDescent="0.6">
      <c r="A3" s="98" t="s">
        <v>83</v>
      </c>
      <c r="B3" s="150"/>
      <c r="C3" s="150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</row>
    <row r="4" spans="1:20" ht="16.5" customHeight="1" x14ac:dyDescent="0.6">
      <c r="A4" s="151"/>
      <c r="B4" s="151"/>
      <c r="C4" s="151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20" ht="16.5" customHeight="1" x14ac:dyDescent="0.6">
      <c r="A5" s="151"/>
      <c r="B5" s="151"/>
      <c r="C5" s="151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</row>
    <row r="6" spans="1:20" ht="16.5" customHeight="1" x14ac:dyDescent="0.6">
      <c r="A6" s="151"/>
      <c r="B6" s="151"/>
      <c r="C6" s="151"/>
      <c r="D6" s="255" t="s">
        <v>170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</row>
    <row r="7" spans="1:20" ht="16.5" customHeight="1" x14ac:dyDescent="0.6">
      <c r="A7" s="151"/>
      <c r="B7" s="151"/>
      <c r="C7" s="151"/>
      <c r="D7" s="253" t="s">
        <v>125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</row>
    <row r="8" spans="1:20" ht="16.5" customHeight="1" x14ac:dyDescent="0.6">
      <c r="A8" s="151"/>
      <c r="B8" s="151"/>
      <c r="C8" s="151"/>
      <c r="D8" s="158"/>
      <c r="E8" s="158"/>
      <c r="F8" s="158"/>
      <c r="G8" s="158"/>
      <c r="H8" s="253" t="s">
        <v>113</v>
      </c>
      <c r="I8" s="253"/>
      <c r="J8" s="253"/>
      <c r="K8" s="256"/>
      <c r="L8" s="256"/>
      <c r="M8" s="158"/>
      <c r="N8" s="158"/>
      <c r="O8" s="158"/>
      <c r="P8" s="158" t="s">
        <v>21</v>
      </c>
    </row>
    <row r="9" spans="1:20" ht="16.5" customHeight="1" x14ac:dyDescent="0.6">
      <c r="A9" s="151"/>
      <c r="B9" s="151"/>
      <c r="C9" s="151"/>
      <c r="D9" s="158"/>
      <c r="E9" s="158"/>
      <c r="F9" s="158"/>
      <c r="G9" s="158"/>
      <c r="H9" s="157" t="s">
        <v>126</v>
      </c>
      <c r="I9" s="157"/>
      <c r="J9" s="157" t="s">
        <v>127</v>
      </c>
      <c r="K9" s="160"/>
      <c r="L9" s="170"/>
      <c r="M9" s="158"/>
      <c r="N9" s="157" t="s">
        <v>152</v>
      </c>
      <c r="O9" s="158"/>
      <c r="P9" s="158" t="s">
        <v>138</v>
      </c>
      <c r="R9" s="158"/>
    </row>
    <row r="10" spans="1:20" ht="16.5" customHeight="1" x14ac:dyDescent="0.6">
      <c r="A10" s="152"/>
      <c r="B10" s="152"/>
      <c r="C10" s="152"/>
      <c r="D10" s="158" t="s">
        <v>151</v>
      </c>
      <c r="E10" s="158"/>
      <c r="F10" s="158" t="s">
        <v>128</v>
      </c>
      <c r="G10" s="158"/>
      <c r="H10" s="158" t="s">
        <v>129</v>
      </c>
      <c r="I10" s="158"/>
      <c r="J10" s="158" t="s">
        <v>130</v>
      </c>
      <c r="L10" s="158" t="s">
        <v>238</v>
      </c>
      <c r="N10" s="157" t="s">
        <v>153</v>
      </c>
      <c r="O10" s="158"/>
      <c r="P10" s="158" t="s">
        <v>131</v>
      </c>
      <c r="R10" s="158"/>
      <c r="T10" s="158" t="s">
        <v>21</v>
      </c>
    </row>
    <row r="11" spans="1:20" ht="16.5" customHeight="1" x14ac:dyDescent="0.6">
      <c r="A11" s="152"/>
      <c r="B11" s="152"/>
      <c r="C11" s="152"/>
      <c r="D11" s="157" t="s">
        <v>150</v>
      </c>
      <c r="E11" s="157"/>
      <c r="F11" s="157" t="s">
        <v>132</v>
      </c>
      <c r="G11" s="157"/>
      <c r="H11" s="157" t="s">
        <v>133</v>
      </c>
      <c r="I11" s="157"/>
      <c r="J11" s="157" t="s">
        <v>134</v>
      </c>
      <c r="K11" s="157"/>
      <c r="L11" s="157" t="s">
        <v>239</v>
      </c>
      <c r="M11" s="157"/>
      <c r="N11" s="157" t="s">
        <v>135</v>
      </c>
      <c r="O11" s="157"/>
      <c r="P11" s="157" t="s">
        <v>136</v>
      </c>
      <c r="Q11" s="170"/>
      <c r="R11" s="157" t="s">
        <v>137</v>
      </c>
      <c r="S11" s="170"/>
      <c r="T11" s="157" t="s">
        <v>138</v>
      </c>
    </row>
    <row r="12" spans="1:20" ht="16.5" customHeight="1" x14ac:dyDescent="0.6">
      <c r="A12" s="152"/>
      <c r="B12" s="171"/>
      <c r="C12" s="156"/>
      <c r="D12" s="157" t="s">
        <v>139</v>
      </c>
      <c r="E12" s="157"/>
      <c r="F12" s="157" t="s">
        <v>140</v>
      </c>
      <c r="G12" s="157"/>
      <c r="H12" s="157" t="s">
        <v>141</v>
      </c>
      <c r="I12" s="157"/>
      <c r="J12" s="157" t="s">
        <v>142</v>
      </c>
      <c r="K12" s="157"/>
      <c r="L12" s="157" t="s">
        <v>114</v>
      </c>
      <c r="M12" s="157"/>
      <c r="N12" s="157" t="s">
        <v>143</v>
      </c>
      <c r="O12" s="157"/>
      <c r="P12" s="157" t="s">
        <v>144</v>
      </c>
      <c r="Q12" s="170"/>
      <c r="R12" s="157" t="s">
        <v>145</v>
      </c>
      <c r="S12" s="170"/>
      <c r="T12" s="157" t="s">
        <v>146</v>
      </c>
    </row>
    <row r="13" spans="1:20" ht="16.5" customHeight="1" x14ac:dyDescent="0.6">
      <c r="A13" s="152"/>
      <c r="B13" s="156"/>
      <c r="C13" s="156"/>
      <c r="D13" s="9" t="s">
        <v>154</v>
      </c>
      <c r="E13" s="158"/>
      <c r="F13" s="9" t="s">
        <v>154</v>
      </c>
      <c r="G13" s="158"/>
      <c r="H13" s="9" t="s">
        <v>154</v>
      </c>
      <c r="I13" s="158"/>
      <c r="J13" s="9" t="s">
        <v>154</v>
      </c>
      <c r="K13" s="158"/>
      <c r="L13" s="9" t="s">
        <v>154</v>
      </c>
      <c r="M13" s="158"/>
      <c r="N13" s="9" t="s">
        <v>154</v>
      </c>
      <c r="O13" s="158"/>
      <c r="P13" s="9" t="s">
        <v>154</v>
      </c>
      <c r="R13" s="9" t="s">
        <v>154</v>
      </c>
      <c r="T13" s="9" t="s">
        <v>154</v>
      </c>
    </row>
    <row r="14" spans="1:20" ht="16.5" customHeight="1" x14ac:dyDescent="0.6">
      <c r="A14" s="153"/>
      <c r="B14" s="242"/>
      <c r="C14" s="154"/>
      <c r="D14" s="160"/>
      <c r="E14" s="160"/>
      <c r="F14" s="160"/>
      <c r="G14" s="160"/>
      <c r="H14" s="203"/>
      <c r="I14" s="160"/>
      <c r="J14" s="203"/>
      <c r="K14" s="160"/>
      <c r="L14" s="160"/>
      <c r="M14" s="160"/>
      <c r="N14" s="160"/>
      <c r="O14" s="161"/>
      <c r="R14" s="160"/>
      <c r="T14" s="160"/>
    </row>
    <row r="15" spans="1:20" ht="16.5" customHeight="1" x14ac:dyDescent="0.6">
      <c r="A15" s="214" t="s">
        <v>71</v>
      </c>
      <c r="B15" s="242"/>
      <c r="C15" s="154"/>
      <c r="D15" s="161">
        <v>11906404956</v>
      </c>
      <c r="F15" s="203">
        <v>-10542176725</v>
      </c>
      <c r="H15" s="161">
        <v>-640275734</v>
      </c>
      <c r="J15" s="161">
        <v>147077460</v>
      </c>
      <c r="L15" s="161">
        <v>2847212725</v>
      </c>
      <c r="N15" s="161">
        <v>-97639453</v>
      </c>
      <c r="P15" s="160">
        <f>SUM(D15:N15)</f>
        <v>3620603229</v>
      </c>
      <c r="R15" s="161">
        <v>55217571</v>
      </c>
      <c r="T15" s="203">
        <f>SUM(P15,R15)</f>
        <v>3675820800</v>
      </c>
    </row>
    <row r="16" spans="1:20" ht="16.5" customHeight="1" x14ac:dyDescent="0.6">
      <c r="A16" s="60" t="s">
        <v>33</v>
      </c>
      <c r="B16" s="155"/>
      <c r="C16" s="155"/>
      <c r="D16" s="162" t="s">
        <v>149</v>
      </c>
      <c r="E16" s="203"/>
      <c r="F16" s="162" t="s">
        <v>149</v>
      </c>
      <c r="G16" s="203"/>
      <c r="H16" s="162" t="s">
        <v>149</v>
      </c>
      <c r="I16" s="160"/>
      <c r="J16" s="162" t="s">
        <v>149</v>
      </c>
      <c r="K16" s="160"/>
      <c r="L16" s="163">
        <v>438076172</v>
      </c>
      <c r="N16" s="163">
        <v>78140740</v>
      </c>
      <c r="O16" s="161"/>
      <c r="P16" s="162">
        <f>SUM(D16:N16)</f>
        <v>516216912</v>
      </c>
      <c r="R16" s="162">
        <v>3043335</v>
      </c>
      <c r="T16" s="163">
        <f>SUM(P16,R16)</f>
        <v>519260247</v>
      </c>
    </row>
    <row r="17" spans="1:20" ht="16.5" customHeight="1" x14ac:dyDescent="0.6">
      <c r="A17" s="152"/>
      <c r="B17" s="152"/>
      <c r="C17" s="152"/>
      <c r="D17" s="170"/>
      <c r="E17" s="170"/>
      <c r="F17" s="170"/>
      <c r="G17" s="170"/>
      <c r="H17" s="170"/>
      <c r="I17" s="160"/>
      <c r="J17" s="170"/>
      <c r="K17" s="160"/>
      <c r="L17" s="170"/>
      <c r="M17" s="170"/>
      <c r="N17" s="170"/>
      <c r="O17" s="160"/>
      <c r="P17" s="170"/>
      <c r="Q17" s="170"/>
      <c r="R17" s="170"/>
      <c r="S17" s="170"/>
      <c r="T17" s="170"/>
    </row>
    <row r="18" spans="1:20" ht="16.5" customHeight="1" thickBot="1" x14ac:dyDescent="0.65">
      <c r="A18" s="59" t="s">
        <v>84</v>
      </c>
      <c r="B18" s="152"/>
      <c r="C18" s="152"/>
      <c r="D18" s="164">
        <f>SUM(D15:D17)</f>
        <v>11906404956</v>
      </c>
      <c r="E18" s="203"/>
      <c r="F18" s="164">
        <f>SUM(F15:F17)</f>
        <v>-10542176725</v>
      </c>
      <c r="G18" s="203"/>
      <c r="H18" s="164">
        <f>SUM(H15:H17)</f>
        <v>-640275734</v>
      </c>
      <c r="I18" s="203"/>
      <c r="J18" s="164">
        <f>SUM(J15:J17)</f>
        <v>147077460</v>
      </c>
      <c r="K18" s="203"/>
      <c r="L18" s="164">
        <f>SUM(L15:L17)</f>
        <v>3285288897</v>
      </c>
      <c r="M18" s="160"/>
      <c r="N18" s="164">
        <f>SUM(N15:N17)</f>
        <v>-19498713</v>
      </c>
      <c r="O18" s="160"/>
      <c r="P18" s="164">
        <f>SUM(P15:P17)</f>
        <v>4136820141</v>
      </c>
      <c r="R18" s="164">
        <f>SUM(R15:R17)</f>
        <v>58260906</v>
      </c>
      <c r="T18" s="164">
        <f>SUM(T15:T17)</f>
        <v>4195081047</v>
      </c>
    </row>
    <row r="19" spans="1:20" ht="16.5" customHeight="1" thickTop="1" x14ac:dyDescent="0.6">
      <c r="A19" s="155"/>
      <c r="B19" s="155"/>
      <c r="C19" s="155"/>
      <c r="D19" s="160"/>
      <c r="E19" s="203"/>
      <c r="F19" s="160"/>
      <c r="G19" s="203"/>
      <c r="H19" s="160"/>
      <c r="I19" s="160"/>
      <c r="J19" s="160"/>
      <c r="K19" s="160"/>
      <c r="L19" s="160"/>
      <c r="M19" s="160"/>
      <c r="N19" s="160"/>
      <c r="O19" s="160"/>
      <c r="P19" s="160"/>
      <c r="R19" s="160"/>
    </row>
    <row r="20" spans="1:20" ht="16.5" customHeight="1" x14ac:dyDescent="0.6">
      <c r="A20" s="155"/>
      <c r="B20" s="155"/>
      <c r="C20" s="155"/>
      <c r="D20" s="160"/>
      <c r="E20" s="203"/>
      <c r="F20" s="160"/>
      <c r="G20" s="203"/>
      <c r="H20" s="160"/>
      <c r="I20" s="160"/>
      <c r="J20" s="160"/>
      <c r="K20" s="160"/>
      <c r="L20" s="160"/>
      <c r="M20" s="160"/>
      <c r="N20" s="160"/>
      <c r="O20" s="160"/>
      <c r="P20" s="160"/>
      <c r="R20" s="160"/>
    </row>
    <row r="21" spans="1:20" ht="16.5" customHeight="1" x14ac:dyDescent="0.6">
      <c r="A21" s="214" t="s">
        <v>86</v>
      </c>
      <c r="B21" s="154"/>
      <c r="C21" s="154"/>
      <c r="D21" s="207">
        <v>11906404956</v>
      </c>
      <c r="E21" s="206"/>
      <c r="F21" s="207">
        <v>-10542176725</v>
      </c>
      <c r="G21" s="206"/>
      <c r="H21" s="207">
        <v>-640275734</v>
      </c>
      <c r="I21" s="206"/>
      <c r="J21" s="207">
        <v>147077460</v>
      </c>
      <c r="K21" s="206"/>
      <c r="L21" s="207">
        <v>5633248230</v>
      </c>
      <c r="M21" s="206"/>
      <c r="N21" s="207">
        <v>335785</v>
      </c>
      <c r="O21" s="160"/>
      <c r="P21" s="174">
        <f>SUM(D21:N21)</f>
        <v>6504613972</v>
      </c>
      <c r="Q21" s="170"/>
      <c r="R21" s="207">
        <v>86640248</v>
      </c>
      <c r="S21" s="170"/>
      <c r="T21" s="176">
        <f>SUM(P21:R21)</f>
        <v>6591254220</v>
      </c>
    </row>
    <row r="22" spans="1:20" ht="16.5" customHeight="1" x14ac:dyDescent="0.6">
      <c r="A22" s="215" t="s">
        <v>182</v>
      </c>
      <c r="B22" s="152"/>
      <c r="C22" s="152"/>
      <c r="D22" s="174"/>
      <c r="E22" s="170"/>
      <c r="F22" s="174"/>
      <c r="G22" s="170"/>
      <c r="H22" s="174"/>
      <c r="I22" s="170"/>
      <c r="J22" s="174"/>
      <c r="K22" s="170"/>
      <c r="L22" s="174"/>
      <c r="M22" s="160"/>
      <c r="N22" s="174"/>
      <c r="O22" s="160"/>
      <c r="P22" s="174"/>
      <c r="Q22" s="170"/>
      <c r="R22" s="174"/>
      <c r="S22" s="170"/>
      <c r="T22" s="174"/>
    </row>
    <row r="23" spans="1:20" ht="16.5" customHeight="1" x14ac:dyDescent="0.2">
      <c r="A23" s="60" t="s">
        <v>183</v>
      </c>
      <c r="B23" s="155"/>
      <c r="C23" s="155"/>
      <c r="D23" s="205">
        <v>0</v>
      </c>
      <c r="E23" s="203"/>
      <c r="F23" s="205">
        <v>0</v>
      </c>
      <c r="G23" s="203"/>
      <c r="H23" s="205">
        <v>0</v>
      </c>
      <c r="I23" s="206"/>
      <c r="J23" s="205">
        <v>0</v>
      </c>
      <c r="K23" s="206"/>
      <c r="L23" s="204">
        <f>'Eng 5(3M)'!D53</f>
        <v>569792579</v>
      </c>
      <c r="M23" s="232"/>
      <c r="N23" s="204">
        <f>'Eng 5(3M)'!D46</f>
        <v>-14615107</v>
      </c>
      <c r="O23" s="161"/>
      <c r="P23" s="175">
        <f>SUM(D23:N23)</f>
        <v>555177472</v>
      </c>
      <c r="R23" s="205">
        <f>'Eng 5(3M)'!D61</f>
        <v>11917019</v>
      </c>
      <c r="T23" s="204">
        <f>SUM(P23,R23)</f>
        <v>567094491</v>
      </c>
    </row>
    <row r="24" spans="1:20" s="171" customFormat="1" ht="16.5" customHeight="1" x14ac:dyDescent="0.6">
      <c r="A24" s="148"/>
      <c r="B24" s="148"/>
      <c r="C24" s="148"/>
      <c r="D24" s="176"/>
      <c r="E24" s="170"/>
      <c r="F24" s="176"/>
      <c r="G24" s="170"/>
      <c r="H24" s="176"/>
      <c r="I24" s="160"/>
      <c r="J24" s="176"/>
      <c r="K24" s="160"/>
      <c r="L24" s="176"/>
      <c r="M24" s="170"/>
      <c r="N24" s="176"/>
      <c r="O24" s="160"/>
      <c r="P24" s="176"/>
      <c r="Q24" s="170"/>
      <c r="R24" s="176"/>
      <c r="S24" s="170"/>
      <c r="T24" s="176"/>
    </row>
    <row r="25" spans="1:20" ht="16.5" customHeight="1" thickBot="1" x14ac:dyDescent="0.65">
      <c r="A25" s="59" t="s">
        <v>85</v>
      </c>
      <c r="B25" s="152"/>
      <c r="C25" s="152"/>
      <c r="D25" s="177">
        <f>SUM(D21:D24)</f>
        <v>11906404956</v>
      </c>
      <c r="E25" s="203"/>
      <c r="F25" s="177">
        <f>SUM(F21:F24)</f>
        <v>-10542176725</v>
      </c>
      <c r="G25" s="203"/>
      <c r="H25" s="177">
        <f>SUM(H21:H24)</f>
        <v>-640275734</v>
      </c>
      <c r="I25" s="203"/>
      <c r="J25" s="177">
        <f>SUM(J21:J24)</f>
        <v>147077460</v>
      </c>
      <c r="K25" s="203"/>
      <c r="L25" s="177">
        <f>SUM(L21:L24)</f>
        <v>6203040809</v>
      </c>
      <c r="M25" s="160"/>
      <c r="N25" s="177">
        <f>SUM(N21:N24)</f>
        <v>-14279322</v>
      </c>
      <c r="O25" s="160"/>
      <c r="P25" s="177">
        <f>SUM(P21:P24)</f>
        <v>7059791444</v>
      </c>
      <c r="R25" s="177">
        <f>SUM(R21:R24)</f>
        <v>98557267</v>
      </c>
      <c r="T25" s="177">
        <f>SUM(T21:T24)</f>
        <v>7158348711</v>
      </c>
    </row>
    <row r="26" spans="1:20" ht="16.5" customHeight="1" thickTop="1" x14ac:dyDescent="0.6">
      <c r="A26" s="155"/>
      <c r="B26" s="155"/>
      <c r="C26" s="155"/>
      <c r="D26" s="160"/>
      <c r="E26" s="203"/>
      <c r="F26" s="160"/>
      <c r="G26" s="203"/>
      <c r="H26" s="160"/>
      <c r="I26" s="160"/>
      <c r="J26" s="160"/>
      <c r="K26" s="160"/>
      <c r="L26" s="160"/>
      <c r="M26" s="160"/>
      <c r="N26" s="160"/>
      <c r="O26" s="160"/>
      <c r="P26" s="160"/>
      <c r="R26" s="160"/>
    </row>
    <row r="27" spans="1:20" ht="16.5" customHeight="1" x14ac:dyDescent="0.6">
      <c r="A27" s="155"/>
      <c r="B27" s="155"/>
      <c r="C27" s="155"/>
      <c r="D27" s="160"/>
      <c r="E27" s="203"/>
      <c r="F27" s="160"/>
      <c r="G27" s="203"/>
      <c r="H27" s="160"/>
      <c r="I27" s="160"/>
      <c r="J27" s="160"/>
      <c r="K27" s="160"/>
      <c r="L27" s="160"/>
      <c r="M27" s="160"/>
      <c r="N27" s="160"/>
      <c r="O27" s="160"/>
      <c r="P27" s="160"/>
      <c r="R27" s="160"/>
    </row>
    <row r="28" spans="1:20" ht="16.5" customHeight="1" x14ac:dyDescent="0.6">
      <c r="A28" s="155"/>
      <c r="B28" s="155"/>
      <c r="C28" s="155"/>
      <c r="D28" s="160"/>
      <c r="E28" s="203"/>
      <c r="F28" s="160"/>
      <c r="G28" s="203"/>
      <c r="H28" s="160"/>
      <c r="I28" s="160"/>
      <c r="J28" s="160"/>
      <c r="K28" s="160"/>
      <c r="L28" s="160"/>
      <c r="M28" s="160"/>
      <c r="N28" s="160"/>
      <c r="O28" s="160"/>
      <c r="P28" s="160"/>
      <c r="R28" s="160"/>
    </row>
    <row r="29" spans="1:20" ht="16.5" customHeight="1" x14ac:dyDescent="0.6">
      <c r="A29" s="155"/>
      <c r="B29" s="155"/>
      <c r="C29" s="155"/>
      <c r="D29" s="160"/>
      <c r="E29" s="203"/>
      <c r="F29" s="160"/>
      <c r="G29" s="203"/>
      <c r="H29" s="160"/>
      <c r="I29" s="160"/>
      <c r="J29" s="160"/>
      <c r="K29" s="160"/>
      <c r="L29" s="160"/>
      <c r="M29" s="160"/>
      <c r="N29" s="160"/>
      <c r="O29" s="160"/>
      <c r="P29" s="160"/>
      <c r="R29" s="160"/>
    </row>
    <row r="30" spans="1:20" ht="16.5" customHeight="1" x14ac:dyDescent="0.6">
      <c r="A30" s="155"/>
      <c r="B30" s="155"/>
      <c r="C30" s="155"/>
      <c r="D30" s="160"/>
      <c r="E30" s="203"/>
      <c r="F30" s="160"/>
      <c r="G30" s="203"/>
      <c r="H30" s="160"/>
      <c r="I30" s="160"/>
      <c r="J30" s="160"/>
      <c r="K30" s="160"/>
      <c r="L30" s="160"/>
      <c r="M30" s="160"/>
      <c r="N30" s="160"/>
      <c r="O30" s="160"/>
      <c r="P30" s="160"/>
      <c r="R30" s="160"/>
    </row>
    <row r="31" spans="1:20" ht="16.5" customHeight="1" x14ac:dyDescent="0.6">
      <c r="A31" s="155"/>
      <c r="B31" s="155"/>
      <c r="C31" s="155"/>
      <c r="D31" s="160"/>
      <c r="E31" s="203"/>
      <c r="F31" s="160"/>
      <c r="G31" s="203"/>
      <c r="H31" s="160"/>
      <c r="I31" s="160"/>
      <c r="J31" s="160"/>
      <c r="K31" s="160"/>
      <c r="L31" s="160"/>
      <c r="M31" s="160"/>
      <c r="N31" s="160"/>
      <c r="O31" s="160"/>
      <c r="P31" s="160"/>
      <c r="R31" s="160"/>
    </row>
    <row r="32" spans="1:20" ht="16.5" customHeight="1" x14ac:dyDescent="0.6">
      <c r="A32" s="155"/>
      <c r="B32" s="155"/>
      <c r="C32" s="155"/>
      <c r="D32" s="160"/>
      <c r="E32" s="203"/>
      <c r="F32" s="160"/>
      <c r="G32" s="203"/>
      <c r="H32" s="160"/>
      <c r="I32" s="160"/>
      <c r="J32" s="160"/>
      <c r="K32" s="160"/>
      <c r="L32" s="160"/>
      <c r="M32" s="160"/>
      <c r="N32" s="160"/>
      <c r="O32" s="160"/>
      <c r="P32" s="160"/>
      <c r="R32" s="160"/>
    </row>
    <row r="33" spans="1:20" ht="16.5" customHeight="1" x14ac:dyDescent="0.6">
      <c r="A33" s="155"/>
      <c r="B33" s="155"/>
      <c r="C33" s="155"/>
      <c r="D33" s="160"/>
      <c r="E33" s="203"/>
      <c r="F33" s="160"/>
      <c r="G33" s="203"/>
      <c r="H33" s="160"/>
      <c r="I33" s="160"/>
      <c r="J33" s="160"/>
      <c r="K33" s="160"/>
      <c r="L33" s="160"/>
      <c r="M33" s="160"/>
      <c r="N33" s="160"/>
      <c r="O33" s="160"/>
      <c r="P33" s="160"/>
      <c r="R33" s="160"/>
    </row>
    <row r="34" spans="1:20" ht="16.5" customHeight="1" x14ac:dyDescent="0.6">
      <c r="A34" s="155"/>
      <c r="B34" s="155"/>
      <c r="C34" s="155"/>
      <c r="D34" s="160"/>
      <c r="E34" s="203"/>
      <c r="F34" s="160"/>
      <c r="G34" s="203"/>
      <c r="H34" s="160"/>
      <c r="I34" s="160"/>
      <c r="J34" s="160"/>
      <c r="K34" s="160"/>
      <c r="L34" s="160"/>
      <c r="M34" s="160"/>
      <c r="N34" s="160"/>
      <c r="O34" s="160"/>
      <c r="P34" s="160"/>
      <c r="R34" s="160"/>
    </row>
    <row r="35" spans="1:20" ht="16.5" customHeight="1" x14ac:dyDescent="0.6">
      <c r="A35" s="155"/>
      <c r="B35" s="155"/>
      <c r="C35" s="155"/>
      <c r="D35" s="160"/>
      <c r="E35" s="203"/>
      <c r="F35" s="160"/>
      <c r="G35" s="203"/>
      <c r="H35" s="160"/>
      <c r="I35" s="160"/>
      <c r="J35" s="160"/>
      <c r="K35" s="160"/>
      <c r="L35" s="160"/>
      <c r="M35" s="160"/>
      <c r="N35" s="160"/>
      <c r="O35" s="160"/>
      <c r="P35" s="160"/>
      <c r="R35" s="160"/>
    </row>
    <row r="36" spans="1:20" ht="16.5" customHeight="1" x14ac:dyDescent="0.6">
      <c r="A36" s="155"/>
      <c r="B36" s="155"/>
      <c r="C36" s="155"/>
      <c r="D36" s="160"/>
      <c r="E36" s="203"/>
      <c r="F36" s="160"/>
      <c r="G36" s="203"/>
      <c r="H36" s="160"/>
      <c r="I36" s="160"/>
      <c r="J36" s="160"/>
      <c r="K36" s="160"/>
      <c r="L36" s="160"/>
      <c r="M36" s="160"/>
      <c r="N36" s="160"/>
      <c r="O36" s="160"/>
      <c r="P36" s="160"/>
      <c r="R36" s="160"/>
    </row>
    <row r="37" spans="1:20" ht="16.5" customHeight="1" x14ac:dyDescent="0.6">
      <c r="A37" s="155"/>
      <c r="B37" s="155"/>
      <c r="C37" s="155"/>
      <c r="D37" s="160"/>
      <c r="E37" s="203"/>
      <c r="F37" s="160"/>
      <c r="G37" s="203"/>
      <c r="H37" s="160"/>
      <c r="I37" s="160"/>
      <c r="J37" s="160"/>
      <c r="K37" s="160"/>
      <c r="L37" s="160"/>
      <c r="M37" s="160"/>
      <c r="N37" s="160"/>
      <c r="O37" s="160"/>
      <c r="P37" s="160"/>
      <c r="R37" s="160"/>
    </row>
    <row r="38" spans="1:20" ht="9.75" customHeight="1" x14ac:dyDescent="0.6">
      <c r="A38" s="155"/>
      <c r="B38" s="155"/>
      <c r="C38" s="155"/>
      <c r="D38" s="160"/>
      <c r="E38" s="203"/>
      <c r="F38" s="160"/>
      <c r="G38" s="203"/>
      <c r="H38" s="160"/>
      <c r="I38" s="160"/>
      <c r="J38" s="160"/>
      <c r="K38" s="160"/>
      <c r="L38" s="160"/>
      <c r="M38" s="160"/>
      <c r="N38" s="160"/>
      <c r="O38" s="160"/>
      <c r="P38" s="160"/>
      <c r="R38" s="160"/>
    </row>
    <row r="39" spans="1:20" s="152" customFormat="1" ht="21.9" customHeight="1" x14ac:dyDescent="0.6">
      <c r="A39" s="254" t="str">
        <f>+'Eng 5(3M)'!A69:J69</f>
        <v>The accompanying notes are an integral part of this interim financial information.</v>
      </c>
      <c r="B39" s="254"/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54"/>
      <c r="O39" s="254"/>
      <c r="P39" s="159"/>
      <c r="Q39" s="159"/>
      <c r="R39" s="172"/>
      <c r="S39" s="159"/>
      <c r="T39" s="159"/>
    </row>
  </sheetData>
  <mergeCells count="5">
    <mergeCell ref="H8:J8"/>
    <mergeCell ref="A39:O39"/>
    <mergeCell ref="D7:P7"/>
    <mergeCell ref="D6:T6"/>
    <mergeCell ref="K8:L8"/>
  </mergeCells>
  <pageMargins left="0.35" right="0.35" top="0.5" bottom="0.6" header="0.49" footer="0.4"/>
  <pageSetup paperSize="9" scale="85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3"/>
  <sheetViews>
    <sheetView showZeros="0" zoomScaleNormal="100" zoomScaleSheetLayoutView="85" workbookViewId="0">
      <selection activeCell="B14" sqref="B14"/>
    </sheetView>
  </sheetViews>
  <sheetFormatPr defaultColWidth="9.125" defaultRowHeight="16.5" customHeight="1" x14ac:dyDescent="0.6"/>
  <cols>
    <col min="1" max="1" width="57.125" style="60" customWidth="1"/>
    <col min="2" max="2" width="5.75" style="60" customWidth="1"/>
    <col min="3" max="3" width="1.125" style="60" customWidth="1"/>
    <col min="4" max="4" width="14.875" style="103" customWidth="1"/>
    <col min="5" max="5" width="1.125" style="103" customWidth="1"/>
    <col min="6" max="6" width="18.75" style="103" customWidth="1"/>
    <col min="7" max="7" width="1.125" style="103" customWidth="1"/>
    <col min="8" max="8" width="15.75" style="103" customWidth="1"/>
    <col min="9" max="9" width="1.125" style="103" customWidth="1"/>
    <col min="10" max="10" width="14.25" style="103" customWidth="1"/>
    <col min="11" max="16384" width="9.125" style="60"/>
  </cols>
  <sheetData>
    <row r="1" spans="1:17" ht="16.5" customHeight="1" x14ac:dyDescent="0.6">
      <c r="A1" s="59" t="str">
        <f>+'Eng 2-4 (2)'!A1</f>
        <v>Stark Corporation Public Company Limited</v>
      </c>
      <c r="B1" s="59"/>
      <c r="C1" s="59"/>
      <c r="J1" s="97"/>
    </row>
    <row r="2" spans="1:17" ht="16.5" customHeight="1" x14ac:dyDescent="0.6">
      <c r="A2" s="59" t="s">
        <v>58</v>
      </c>
      <c r="B2" s="59"/>
      <c r="C2" s="59"/>
    </row>
    <row r="3" spans="1:17" ht="16.5" customHeight="1" x14ac:dyDescent="0.6">
      <c r="A3" s="98" t="s">
        <v>83</v>
      </c>
      <c r="B3" s="98"/>
      <c r="C3" s="98"/>
      <c r="D3" s="104"/>
      <c r="E3" s="104"/>
      <c r="F3" s="104"/>
      <c r="G3" s="104"/>
      <c r="H3" s="104"/>
      <c r="I3" s="104"/>
      <c r="J3" s="104"/>
    </row>
    <row r="4" spans="1:17" ht="16.5" customHeight="1" x14ac:dyDescent="0.6">
      <c r="A4" s="59"/>
      <c r="B4" s="59"/>
      <c r="C4" s="59"/>
    </row>
    <row r="5" spans="1:17" ht="16.5" customHeight="1" x14ac:dyDescent="0.6">
      <c r="A5" s="59"/>
      <c r="B5" s="59"/>
      <c r="C5" s="59"/>
    </row>
    <row r="6" spans="1:17" s="108" customFormat="1" ht="16.5" customHeight="1" x14ac:dyDescent="0.6">
      <c r="D6" s="258" t="s">
        <v>44</v>
      </c>
      <c r="E6" s="258"/>
      <c r="F6" s="258"/>
      <c r="G6" s="258"/>
      <c r="H6" s="258"/>
      <c r="I6" s="258"/>
      <c r="J6" s="258"/>
    </row>
    <row r="7" spans="1:17" s="108" customFormat="1" ht="16.5" customHeight="1" x14ac:dyDescent="0.6">
      <c r="D7" s="165"/>
      <c r="E7" s="165"/>
      <c r="F7" s="257" t="s">
        <v>178</v>
      </c>
      <c r="G7" s="257"/>
      <c r="H7" s="257"/>
      <c r="I7" s="166"/>
      <c r="J7" s="166"/>
    </row>
    <row r="8" spans="1:17" s="108" customFormat="1" ht="16.5" customHeight="1" x14ac:dyDescent="0.6">
      <c r="D8" s="97" t="s">
        <v>34</v>
      </c>
      <c r="E8" s="97"/>
      <c r="F8" s="97"/>
      <c r="G8" s="97"/>
      <c r="H8" s="97"/>
      <c r="I8" s="97"/>
      <c r="J8" s="97"/>
    </row>
    <row r="9" spans="1:17" s="108" customFormat="1" ht="16.5" customHeight="1" x14ac:dyDescent="0.6">
      <c r="D9" s="166" t="s">
        <v>35</v>
      </c>
      <c r="E9" s="166"/>
      <c r="F9" s="166"/>
      <c r="G9" s="166"/>
      <c r="H9" s="173"/>
      <c r="I9" s="166"/>
      <c r="J9" s="166"/>
    </row>
    <row r="10" spans="1:17" s="108" customFormat="1" ht="16.5" customHeight="1" x14ac:dyDescent="0.6">
      <c r="C10" s="124"/>
      <c r="D10" s="13" t="s">
        <v>38</v>
      </c>
      <c r="E10" s="13"/>
      <c r="F10" s="13" t="s">
        <v>186</v>
      </c>
      <c r="G10" s="13"/>
      <c r="H10" s="13"/>
      <c r="I10" s="13"/>
      <c r="J10" s="13"/>
      <c r="K10" s="124"/>
    </row>
    <row r="11" spans="1:17" s="108" customFormat="1" ht="16.5" customHeight="1" x14ac:dyDescent="0.6">
      <c r="C11" s="124"/>
      <c r="D11" s="13" t="s">
        <v>23</v>
      </c>
      <c r="E11" s="13"/>
      <c r="F11" s="13" t="s">
        <v>147</v>
      </c>
      <c r="G11" s="13"/>
      <c r="H11" s="13" t="s">
        <v>114</v>
      </c>
      <c r="I11" s="13"/>
      <c r="J11" s="13" t="s">
        <v>21</v>
      </c>
      <c r="K11" s="124"/>
    </row>
    <row r="12" spans="1:17" s="108" customFormat="1" ht="16.5" customHeight="1" x14ac:dyDescent="0.6">
      <c r="C12" s="156"/>
      <c r="D12" s="9" t="s">
        <v>154</v>
      </c>
      <c r="E12" s="157"/>
      <c r="F12" s="9" t="s">
        <v>154</v>
      </c>
      <c r="G12" s="158"/>
      <c r="H12" s="9" t="s">
        <v>154</v>
      </c>
      <c r="I12" s="4"/>
      <c r="J12" s="9" t="s">
        <v>154</v>
      </c>
      <c r="K12" s="124"/>
    </row>
    <row r="13" spans="1:17" ht="16.5" customHeight="1" x14ac:dyDescent="0.6">
      <c r="B13" s="108"/>
      <c r="C13" s="5"/>
      <c r="D13" s="15"/>
      <c r="E13" s="15"/>
      <c r="F13" s="15"/>
      <c r="G13" s="15"/>
      <c r="H13" s="15"/>
      <c r="I13" s="15"/>
      <c r="J13" s="15"/>
      <c r="K13" s="5"/>
    </row>
    <row r="14" spans="1:17" ht="16.5" customHeight="1" x14ac:dyDescent="0.6">
      <c r="A14" s="59" t="s">
        <v>71</v>
      </c>
      <c r="B14" s="108"/>
      <c r="C14" s="1"/>
      <c r="D14" s="49">
        <v>11906404956</v>
      </c>
      <c r="E14" s="15"/>
      <c r="F14" s="49">
        <v>5065084</v>
      </c>
      <c r="G14" s="15"/>
      <c r="H14" s="49">
        <v>-140535044</v>
      </c>
      <c r="I14" s="15"/>
      <c r="J14" s="49">
        <f>SUM(D14:H14)</f>
        <v>11770934996</v>
      </c>
      <c r="K14" s="5"/>
      <c r="L14" s="5"/>
      <c r="M14" s="5"/>
      <c r="N14" s="5"/>
      <c r="O14" s="5"/>
      <c r="P14" s="5"/>
      <c r="Q14" s="5"/>
    </row>
    <row r="15" spans="1:17" ht="16.5" customHeight="1" x14ac:dyDescent="0.6">
      <c r="A15" s="109" t="s">
        <v>177</v>
      </c>
      <c r="B15" s="125"/>
      <c r="C15" s="125"/>
      <c r="D15" s="50" t="s">
        <v>149</v>
      </c>
      <c r="E15" s="15"/>
      <c r="F15" s="50" t="s">
        <v>149</v>
      </c>
      <c r="G15" s="15"/>
      <c r="H15" s="50">
        <v>-113527</v>
      </c>
      <c r="I15" s="15"/>
      <c r="J15" s="50">
        <f>SUM(D15:H15)</f>
        <v>-113527</v>
      </c>
      <c r="K15" s="5"/>
    </row>
    <row r="16" spans="1:17" ht="16.5" customHeight="1" x14ac:dyDescent="0.6">
      <c r="A16" s="59"/>
      <c r="B16" s="1"/>
      <c r="C16" s="1"/>
      <c r="D16" s="49"/>
      <c r="E16" s="15"/>
      <c r="F16" s="49"/>
      <c r="G16" s="15"/>
      <c r="H16" s="49"/>
      <c r="I16" s="15"/>
      <c r="J16" s="49"/>
      <c r="K16" s="5"/>
    </row>
    <row r="17" spans="1:11" ht="16.5" customHeight="1" thickBot="1" x14ac:dyDescent="0.65">
      <c r="A17" s="59" t="s">
        <v>84</v>
      </c>
      <c r="B17" s="1"/>
      <c r="C17" s="1"/>
      <c r="D17" s="51">
        <f>SUM(D14:D15)</f>
        <v>11906404956</v>
      </c>
      <c r="E17" s="15"/>
      <c r="F17" s="51">
        <f>SUM(F14:F15)</f>
        <v>5065084</v>
      </c>
      <c r="G17" s="15"/>
      <c r="H17" s="51">
        <f>SUM(H14:H15)</f>
        <v>-140648571</v>
      </c>
      <c r="I17" s="15"/>
      <c r="J17" s="51">
        <f>SUM(J14:J15)</f>
        <v>11770821469</v>
      </c>
      <c r="K17" s="5"/>
    </row>
    <row r="18" spans="1:11" ht="16.5" customHeight="1" thickTop="1" x14ac:dyDescent="0.6">
      <c r="A18" s="59"/>
      <c r="B18" s="1"/>
      <c r="C18" s="1"/>
      <c r="D18" s="15"/>
      <c r="E18" s="15"/>
      <c r="F18" s="15"/>
      <c r="G18" s="15"/>
      <c r="H18" s="15"/>
      <c r="I18" s="15"/>
      <c r="J18" s="15"/>
      <c r="K18" s="5"/>
    </row>
    <row r="19" spans="1:11" ht="16.5" customHeight="1" x14ac:dyDescent="0.6">
      <c r="A19" s="59"/>
      <c r="B19" s="1"/>
      <c r="C19" s="1"/>
      <c r="D19" s="15"/>
      <c r="E19" s="15"/>
      <c r="F19" s="15"/>
      <c r="G19" s="15"/>
      <c r="H19" s="15"/>
      <c r="I19" s="15"/>
      <c r="J19" s="15"/>
      <c r="K19" s="5"/>
    </row>
    <row r="20" spans="1:11" ht="16.5" customHeight="1" x14ac:dyDescent="0.6">
      <c r="A20" s="59" t="s">
        <v>86</v>
      </c>
      <c r="B20" s="59"/>
      <c r="C20" s="59"/>
      <c r="D20" s="64">
        <v>11906404956</v>
      </c>
      <c r="F20" s="64">
        <v>5065084</v>
      </c>
      <c r="H20" s="64">
        <v>134595303</v>
      </c>
      <c r="J20" s="64">
        <f>SUM(D20:H20)</f>
        <v>12046065343</v>
      </c>
    </row>
    <row r="21" spans="1:11" ht="16.5" customHeight="1" x14ac:dyDescent="0.6">
      <c r="A21" s="109" t="s">
        <v>177</v>
      </c>
      <c r="B21" s="109"/>
      <c r="C21" s="109"/>
      <c r="D21" s="72">
        <v>0</v>
      </c>
      <c r="F21" s="72">
        <v>0</v>
      </c>
      <c r="H21" s="72">
        <v>-49277210</v>
      </c>
      <c r="J21" s="72">
        <f>SUM(D21:H21)</f>
        <v>-49277210</v>
      </c>
    </row>
    <row r="22" spans="1:11" ht="16.5" customHeight="1" x14ac:dyDescent="0.6">
      <c r="A22" s="59"/>
      <c r="B22" s="59"/>
      <c r="C22" s="59"/>
      <c r="D22" s="64"/>
      <c r="F22" s="64"/>
      <c r="H22" s="64"/>
      <c r="J22" s="64"/>
    </row>
    <row r="23" spans="1:11" ht="16.5" customHeight="1" thickBot="1" x14ac:dyDescent="0.65">
      <c r="A23" s="59" t="s">
        <v>85</v>
      </c>
      <c r="B23" s="59"/>
      <c r="C23" s="59"/>
      <c r="D23" s="71">
        <f>SUM(D20:D21)</f>
        <v>11906404956</v>
      </c>
      <c r="F23" s="71">
        <f>SUM(F20:F21)</f>
        <v>5065084</v>
      </c>
      <c r="H23" s="71">
        <f>SUM(H20:H21)</f>
        <v>85318093</v>
      </c>
      <c r="J23" s="71">
        <f>SUM(J20:J21)</f>
        <v>11996788133</v>
      </c>
    </row>
    <row r="24" spans="1:11" ht="16.5" customHeight="1" thickTop="1" x14ac:dyDescent="0.6">
      <c r="A24" s="59"/>
      <c r="B24" s="59"/>
      <c r="C24" s="59"/>
      <c r="D24" s="110">
        <v>0</v>
      </c>
      <c r="E24" s="110"/>
      <c r="F24" s="110">
        <v>0</v>
      </c>
      <c r="G24" s="110"/>
      <c r="H24" s="110"/>
      <c r="I24" s="110"/>
      <c r="J24" s="110"/>
    </row>
    <row r="25" spans="1:11" ht="16.5" customHeight="1" x14ac:dyDescent="0.6">
      <c r="A25" s="59"/>
      <c r="B25" s="59"/>
      <c r="C25" s="59"/>
    </row>
    <row r="26" spans="1:11" ht="16.5" customHeight="1" x14ac:dyDescent="0.6">
      <c r="A26" s="59"/>
      <c r="B26" s="59"/>
      <c r="C26" s="59"/>
    </row>
    <row r="27" spans="1:11" ht="16.5" customHeight="1" x14ac:dyDescent="0.6">
      <c r="A27" s="59"/>
      <c r="B27" s="59"/>
      <c r="C27" s="59"/>
    </row>
    <row r="28" spans="1:11" ht="16.5" customHeight="1" x14ac:dyDescent="0.6">
      <c r="A28" s="59"/>
      <c r="B28" s="59"/>
      <c r="C28" s="59"/>
    </row>
    <row r="29" spans="1:11" ht="16.5" customHeight="1" x14ac:dyDescent="0.6">
      <c r="A29" s="59"/>
      <c r="B29" s="59"/>
      <c r="C29" s="59"/>
    </row>
    <row r="30" spans="1:11" ht="16.5" customHeight="1" x14ac:dyDescent="0.6">
      <c r="A30" s="59"/>
      <c r="B30" s="59"/>
      <c r="C30" s="59"/>
    </row>
    <row r="31" spans="1:11" ht="16.5" customHeight="1" x14ac:dyDescent="0.6">
      <c r="A31" s="59"/>
      <c r="B31" s="59"/>
      <c r="C31" s="59"/>
    </row>
    <row r="32" spans="1:11" ht="12.75" customHeight="1" x14ac:dyDescent="0.6">
      <c r="A32" s="59"/>
      <c r="B32" s="59"/>
      <c r="C32" s="59"/>
    </row>
    <row r="33" spans="1:10" ht="21.9" customHeight="1" x14ac:dyDescent="0.6">
      <c r="A33" s="46" t="s">
        <v>155</v>
      </c>
      <c r="B33" s="46"/>
      <c r="C33" s="46"/>
      <c r="D33" s="48"/>
      <c r="E33" s="48"/>
      <c r="F33" s="48"/>
      <c r="G33" s="48"/>
      <c r="H33" s="48"/>
      <c r="I33" s="48"/>
      <c r="J33" s="48"/>
    </row>
  </sheetData>
  <mergeCells count="2">
    <mergeCell ref="F7:H7"/>
    <mergeCell ref="D6:J6"/>
  </mergeCells>
  <pageMargins left="1.2" right="1.2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1"/>
  <sheetViews>
    <sheetView topLeftCell="A87" zoomScale="110" zoomScaleNormal="110" zoomScaleSheetLayoutView="100" workbookViewId="0">
      <selection activeCell="B14" sqref="B14"/>
    </sheetView>
  </sheetViews>
  <sheetFormatPr defaultColWidth="9.125" defaultRowHeight="16.5" customHeight="1" x14ac:dyDescent="0.6"/>
  <cols>
    <col min="1" max="1" width="2.25" style="17" customWidth="1"/>
    <col min="2" max="2" width="37" style="17" customWidth="1"/>
    <col min="3" max="3" width="9.125" style="17" bestFit="1" customWidth="1"/>
    <col min="4" max="4" width="0.625" style="17" customWidth="1"/>
    <col min="5" max="5" width="12.75" style="15" customWidth="1"/>
    <col min="6" max="6" width="0.625" style="15" customWidth="1"/>
    <col min="7" max="7" width="12.75" style="15" customWidth="1"/>
    <col min="8" max="8" width="0.625" style="15" customWidth="1"/>
    <col min="9" max="9" width="12.75" style="15" customWidth="1"/>
    <col min="10" max="10" width="0.625" style="15" customWidth="1"/>
    <col min="11" max="11" width="12.75" style="15" customWidth="1"/>
    <col min="12" max="16384" width="9.125" style="17"/>
  </cols>
  <sheetData>
    <row r="1" spans="1:11" s="5" customFormat="1" ht="16.5" customHeight="1" x14ac:dyDescent="0.6">
      <c r="A1" s="10" t="str">
        <f>+'Eng 2-4 (2)'!A1</f>
        <v>Stark Corporation Public Company Limited</v>
      </c>
      <c r="B1" s="10"/>
      <c r="C1" s="11"/>
      <c r="D1" s="12"/>
      <c r="E1" s="13"/>
      <c r="F1" s="13"/>
      <c r="G1" s="13"/>
      <c r="H1" s="13"/>
      <c r="I1" s="13"/>
      <c r="J1" s="13"/>
      <c r="K1" s="4"/>
    </row>
    <row r="2" spans="1:11" s="5" customFormat="1" ht="16.5" customHeight="1" x14ac:dyDescent="0.6">
      <c r="A2" s="10" t="s">
        <v>59</v>
      </c>
      <c r="B2" s="10"/>
      <c r="C2" s="11"/>
      <c r="D2" s="12"/>
      <c r="E2" s="13"/>
      <c r="F2" s="13"/>
      <c r="G2" s="13"/>
      <c r="H2" s="13"/>
      <c r="I2" s="13"/>
      <c r="J2" s="13"/>
      <c r="K2" s="13"/>
    </row>
    <row r="3" spans="1:11" s="5" customFormat="1" ht="16.5" customHeight="1" x14ac:dyDescent="0.6">
      <c r="A3" s="98" t="s">
        <v>83</v>
      </c>
      <c r="B3" s="6"/>
      <c r="C3" s="7"/>
      <c r="D3" s="8"/>
      <c r="E3" s="9"/>
      <c r="F3" s="9"/>
      <c r="G3" s="9"/>
      <c r="H3" s="9"/>
      <c r="I3" s="9"/>
      <c r="J3" s="9"/>
      <c r="K3" s="9"/>
    </row>
    <row r="4" spans="1:11" s="5" customFormat="1" ht="16.5" customHeight="1" x14ac:dyDescent="0.6">
      <c r="A4" s="10"/>
      <c r="B4" s="10"/>
      <c r="C4" s="11"/>
      <c r="D4" s="12"/>
      <c r="E4" s="13"/>
      <c r="F4" s="13"/>
      <c r="G4" s="13"/>
      <c r="H4" s="13"/>
      <c r="I4" s="13"/>
      <c r="J4" s="13"/>
      <c r="K4" s="13"/>
    </row>
    <row r="5" spans="1:11" s="118" customFormat="1" ht="16.5" customHeight="1" x14ac:dyDescent="0.6">
      <c r="A5" s="32"/>
      <c r="B5" s="32"/>
      <c r="C5" s="25"/>
      <c r="D5" s="33"/>
      <c r="E5" s="123"/>
      <c r="F5" s="123"/>
      <c r="G5" s="123"/>
      <c r="H5" s="123"/>
      <c r="I5" s="123"/>
      <c r="J5" s="123"/>
      <c r="K5" s="123"/>
    </row>
    <row r="6" spans="1:11" s="118" customFormat="1" ht="16.5" customHeight="1" x14ac:dyDescent="0.6">
      <c r="C6" s="26"/>
      <c r="D6" s="27"/>
      <c r="E6" s="259" t="s">
        <v>0</v>
      </c>
      <c r="F6" s="259"/>
      <c r="G6" s="259"/>
      <c r="H6" s="29"/>
      <c r="I6" s="250" t="s">
        <v>43</v>
      </c>
      <c r="J6" s="250"/>
      <c r="K6" s="250"/>
    </row>
    <row r="7" spans="1:11" s="118" customFormat="1" ht="16.5" customHeight="1" x14ac:dyDescent="0.6">
      <c r="C7" s="26"/>
      <c r="D7" s="27"/>
      <c r="E7" s="251" t="s">
        <v>42</v>
      </c>
      <c r="F7" s="251"/>
      <c r="G7" s="251"/>
      <c r="H7" s="226"/>
      <c r="I7" s="251" t="s">
        <v>42</v>
      </c>
      <c r="J7" s="251"/>
      <c r="K7" s="251"/>
    </row>
    <row r="8" spans="1:11" s="118" customFormat="1" ht="16.5" customHeight="1" x14ac:dyDescent="0.6">
      <c r="C8" s="26"/>
      <c r="D8" s="27"/>
      <c r="E8" s="132" t="s">
        <v>81</v>
      </c>
      <c r="F8" s="23"/>
      <c r="G8" s="132" t="s">
        <v>81</v>
      </c>
      <c r="H8" s="23"/>
      <c r="I8" s="132" t="s">
        <v>81</v>
      </c>
      <c r="J8" s="23"/>
      <c r="K8" s="132" t="s">
        <v>81</v>
      </c>
    </row>
    <row r="9" spans="1:11" s="118" customFormat="1" ht="16.5" customHeight="1" x14ac:dyDescent="0.6">
      <c r="C9" s="26"/>
      <c r="D9" s="27"/>
      <c r="E9" s="131" t="s">
        <v>82</v>
      </c>
      <c r="F9" s="107"/>
      <c r="G9" s="132" t="s">
        <v>70</v>
      </c>
      <c r="H9" s="107"/>
      <c r="I9" s="131" t="s">
        <v>82</v>
      </c>
      <c r="J9" s="107"/>
      <c r="K9" s="132" t="s">
        <v>70</v>
      </c>
    </row>
    <row r="10" spans="1:11" s="118" customFormat="1" ht="16.5" customHeight="1" x14ac:dyDescent="0.6">
      <c r="C10" s="24" t="s">
        <v>1</v>
      </c>
      <c r="D10" s="27"/>
      <c r="E10" s="133" t="s">
        <v>154</v>
      </c>
      <c r="F10" s="23"/>
      <c r="G10" s="133" t="s">
        <v>154</v>
      </c>
      <c r="H10" s="23"/>
      <c r="I10" s="133" t="s">
        <v>154</v>
      </c>
      <c r="J10" s="23"/>
      <c r="K10" s="133" t="s">
        <v>154</v>
      </c>
    </row>
    <row r="11" spans="1:11" s="118" customFormat="1" ht="16.5" customHeight="1" x14ac:dyDescent="0.6">
      <c r="C11" s="26"/>
      <c r="D11" s="27"/>
      <c r="E11" s="53"/>
      <c r="F11" s="28"/>
      <c r="G11" s="38"/>
      <c r="H11" s="28"/>
      <c r="I11" s="53"/>
      <c r="J11" s="28"/>
      <c r="K11" s="38"/>
    </row>
    <row r="12" spans="1:11" s="118" customFormat="1" ht="16.5" customHeight="1" x14ac:dyDescent="0.6">
      <c r="A12" s="20" t="s">
        <v>8</v>
      </c>
      <c r="B12" s="20"/>
      <c r="C12" s="26"/>
      <c r="D12" s="27"/>
      <c r="E12" s="54"/>
      <c r="F12" s="31"/>
      <c r="G12" s="31"/>
      <c r="H12" s="31"/>
      <c r="I12" s="54"/>
      <c r="J12" s="31"/>
      <c r="K12" s="31"/>
    </row>
    <row r="13" spans="1:11" s="118" customFormat="1" ht="16.5" customHeight="1" x14ac:dyDescent="0.6">
      <c r="C13" s="26"/>
      <c r="D13" s="27"/>
      <c r="E13" s="54"/>
      <c r="F13" s="28"/>
      <c r="G13" s="31"/>
      <c r="H13" s="28"/>
      <c r="I13" s="54"/>
      <c r="J13" s="28"/>
      <c r="K13" s="31"/>
    </row>
    <row r="14" spans="1:11" s="118" customFormat="1" ht="16.5" customHeight="1" x14ac:dyDescent="0.6">
      <c r="A14" s="118" t="s">
        <v>77</v>
      </c>
      <c r="C14" s="26"/>
      <c r="D14" s="27"/>
      <c r="E14" s="55">
        <v>808624633</v>
      </c>
      <c r="F14" s="28"/>
      <c r="G14" s="52">
        <v>567757438</v>
      </c>
      <c r="H14" s="136"/>
      <c r="I14" s="219">
        <v>-23948697</v>
      </c>
      <c r="J14" s="136"/>
      <c r="K14" s="52">
        <v>-113527</v>
      </c>
    </row>
    <row r="15" spans="1:11" s="118" customFormat="1" ht="16.5" customHeight="1" x14ac:dyDescent="0.6">
      <c r="A15" s="118" t="s">
        <v>60</v>
      </c>
      <c r="C15" s="26"/>
      <c r="D15" s="27"/>
      <c r="E15" s="55"/>
      <c r="F15" s="28"/>
      <c r="G15" s="28"/>
      <c r="H15" s="28"/>
      <c r="I15" s="55"/>
      <c r="J15" s="28"/>
      <c r="K15" s="28"/>
    </row>
    <row r="16" spans="1:11" s="118" customFormat="1" ht="16.5" customHeight="1" x14ac:dyDescent="0.6">
      <c r="A16" s="118" t="s">
        <v>148</v>
      </c>
      <c r="C16" s="26" t="s">
        <v>235</v>
      </c>
      <c r="D16" s="27"/>
      <c r="E16" s="55">
        <v>108088993</v>
      </c>
      <c r="F16" s="28"/>
      <c r="G16" s="52">
        <v>96567659</v>
      </c>
      <c r="H16" s="136"/>
      <c r="I16" s="69" t="s">
        <v>149</v>
      </c>
      <c r="J16" s="136"/>
      <c r="K16" s="52" t="s">
        <v>149</v>
      </c>
    </row>
    <row r="17" spans="1:11" s="118" customFormat="1" ht="16.5" customHeight="1" x14ac:dyDescent="0.6">
      <c r="A17" s="118" t="s">
        <v>237</v>
      </c>
      <c r="C17" s="26"/>
      <c r="D17" s="27"/>
      <c r="E17" s="55">
        <v>152797</v>
      </c>
      <c r="F17" s="28"/>
      <c r="G17" s="52">
        <f>1783954+48024</f>
        <v>1831978</v>
      </c>
      <c r="H17" s="136"/>
      <c r="I17" s="69" t="s">
        <v>149</v>
      </c>
      <c r="J17" s="136"/>
      <c r="K17" s="52" t="s">
        <v>149</v>
      </c>
    </row>
    <row r="18" spans="1:11" s="118" customFormat="1" ht="16.5" customHeight="1" x14ac:dyDescent="0.6">
      <c r="A18" s="118" t="s">
        <v>187</v>
      </c>
      <c r="C18" s="26">
        <v>14</v>
      </c>
      <c r="D18" s="27"/>
      <c r="E18" s="55">
        <v>5</v>
      </c>
      <c r="F18" s="28"/>
      <c r="G18" s="52">
        <v>6842</v>
      </c>
      <c r="H18" s="136"/>
      <c r="I18" s="69" t="s">
        <v>149</v>
      </c>
      <c r="J18" s="136"/>
      <c r="K18" s="52" t="s">
        <v>149</v>
      </c>
    </row>
    <row r="19" spans="1:11" s="118" customFormat="1" ht="16.5" customHeight="1" x14ac:dyDescent="0.6">
      <c r="A19" s="118" t="s">
        <v>214</v>
      </c>
      <c r="C19" s="26">
        <v>12</v>
      </c>
      <c r="D19" s="27"/>
      <c r="E19" s="55">
        <v>89829</v>
      </c>
      <c r="F19" s="28"/>
      <c r="G19" s="52">
        <v>-311351</v>
      </c>
      <c r="H19" s="27"/>
      <c r="I19" s="69" t="s">
        <v>149</v>
      </c>
      <c r="J19" s="27"/>
      <c r="K19" s="52" t="s">
        <v>149</v>
      </c>
    </row>
    <row r="20" spans="1:11" s="118" customFormat="1" ht="16.5" customHeight="1" x14ac:dyDescent="0.6">
      <c r="A20" s="118" t="s">
        <v>215</v>
      </c>
      <c r="C20" s="26"/>
      <c r="D20" s="27"/>
      <c r="E20" s="55">
        <v>-2388958</v>
      </c>
      <c r="F20" s="28"/>
      <c r="G20" s="27">
        <v>-11677718</v>
      </c>
      <c r="H20" s="136"/>
      <c r="I20" s="69" t="s">
        <v>149</v>
      </c>
      <c r="J20" s="136"/>
      <c r="K20" s="52" t="s">
        <v>149</v>
      </c>
    </row>
    <row r="21" spans="1:11" s="118" customFormat="1" ht="16.5" customHeight="1" x14ac:dyDescent="0.6">
      <c r="A21" s="118" t="s">
        <v>189</v>
      </c>
      <c r="C21" s="26"/>
      <c r="D21" s="27"/>
      <c r="E21" s="55">
        <v>5947282</v>
      </c>
      <c r="F21" s="28"/>
      <c r="G21" s="52">
        <v>7375398</v>
      </c>
      <c r="H21" s="136"/>
      <c r="I21" s="69" t="s">
        <v>149</v>
      </c>
      <c r="J21" s="136"/>
      <c r="K21" s="52" t="s">
        <v>149</v>
      </c>
    </row>
    <row r="22" spans="1:11" s="118" customFormat="1" ht="16.5" customHeight="1" x14ac:dyDescent="0.6">
      <c r="A22" s="118" t="s">
        <v>188</v>
      </c>
      <c r="C22" s="26"/>
      <c r="D22" s="27"/>
      <c r="E22" s="55">
        <v>-15087501</v>
      </c>
      <c r="F22" s="28"/>
      <c r="G22" s="52">
        <v>219092529</v>
      </c>
      <c r="H22" s="136"/>
      <c r="I22" s="69" t="s">
        <v>149</v>
      </c>
      <c r="J22" s="136"/>
      <c r="K22" s="52" t="s">
        <v>149</v>
      </c>
    </row>
    <row r="23" spans="1:11" s="118" customFormat="1" ht="16.5" customHeight="1" x14ac:dyDescent="0.6">
      <c r="A23" s="118" t="s">
        <v>190</v>
      </c>
      <c r="C23" s="26"/>
      <c r="D23" s="27"/>
      <c r="E23" s="55">
        <v>-33213962</v>
      </c>
      <c r="F23" s="28"/>
      <c r="G23" s="52">
        <v>-280714393</v>
      </c>
      <c r="H23" s="136"/>
      <c r="I23" s="69" t="s">
        <v>149</v>
      </c>
      <c r="J23" s="136"/>
      <c r="K23" s="52" t="s">
        <v>149</v>
      </c>
    </row>
    <row r="24" spans="1:11" s="118" customFormat="1" ht="16.5" customHeight="1" x14ac:dyDescent="0.6">
      <c r="A24" s="118" t="s">
        <v>191</v>
      </c>
      <c r="C24" s="26"/>
      <c r="D24" s="27"/>
      <c r="E24" s="55">
        <v>3550450</v>
      </c>
      <c r="F24" s="28"/>
      <c r="G24" s="52">
        <v>7184167</v>
      </c>
      <c r="H24" s="28"/>
      <c r="I24" s="218">
        <v>189168</v>
      </c>
      <c r="J24" s="28"/>
      <c r="K24" s="137">
        <v>772362</v>
      </c>
    </row>
    <row r="25" spans="1:11" s="118" customFormat="1" ht="16.5" customHeight="1" x14ac:dyDescent="0.6">
      <c r="A25" s="118" t="s">
        <v>229</v>
      </c>
      <c r="C25" s="26"/>
      <c r="D25" s="27"/>
      <c r="E25" s="55">
        <v>-6293610</v>
      </c>
      <c r="F25" s="28"/>
      <c r="G25" s="28">
        <v>-4349148</v>
      </c>
      <c r="H25" s="136"/>
      <c r="I25" s="69">
        <v>-3072362</v>
      </c>
      <c r="J25" s="136"/>
      <c r="K25" s="52">
        <v>-6421</v>
      </c>
    </row>
    <row r="26" spans="1:11" s="118" customFormat="1" ht="16.5" customHeight="1" x14ac:dyDescent="0.6">
      <c r="A26" s="118" t="s">
        <v>49</v>
      </c>
      <c r="C26" s="26"/>
      <c r="D26" s="27"/>
      <c r="E26" s="119">
        <v>249489126</v>
      </c>
      <c r="F26" s="31"/>
      <c r="G26" s="180">
        <v>191188154</v>
      </c>
      <c r="H26" s="216"/>
      <c r="I26" s="179">
        <v>32383549</v>
      </c>
      <c r="J26" s="216"/>
      <c r="K26" s="180">
        <v>19664658</v>
      </c>
    </row>
    <row r="27" spans="1:11" s="118" customFormat="1" ht="16.5" customHeight="1" x14ac:dyDescent="0.6">
      <c r="A27" s="20"/>
      <c r="B27" s="20"/>
      <c r="C27" s="20"/>
      <c r="D27" s="20"/>
      <c r="E27" s="57"/>
      <c r="F27" s="31"/>
      <c r="G27" s="37"/>
      <c r="H27" s="31"/>
      <c r="I27" s="57"/>
      <c r="J27" s="31"/>
      <c r="K27" s="37"/>
    </row>
    <row r="28" spans="1:11" s="118" customFormat="1" ht="16.5" customHeight="1" x14ac:dyDescent="0.6">
      <c r="A28" s="118" t="s">
        <v>192</v>
      </c>
      <c r="B28" s="20"/>
      <c r="C28" s="20"/>
      <c r="D28" s="20"/>
      <c r="E28" s="57"/>
      <c r="F28" s="31"/>
      <c r="G28" s="37"/>
      <c r="H28" s="31"/>
      <c r="I28" s="57"/>
      <c r="J28" s="31"/>
      <c r="K28" s="37"/>
    </row>
    <row r="29" spans="1:11" s="39" customFormat="1" ht="16.5" customHeight="1" x14ac:dyDescent="0.6">
      <c r="B29" s="224" t="s">
        <v>193</v>
      </c>
      <c r="C29" s="40"/>
      <c r="D29" s="41"/>
      <c r="E29" s="119">
        <v>0</v>
      </c>
      <c r="F29" s="31"/>
      <c r="G29" s="115">
        <v>-2655000</v>
      </c>
      <c r="H29" s="136"/>
      <c r="I29" s="69" t="s">
        <v>149</v>
      </c>
      <c r="J29" s="136"/>
      <c r="K29" s="52" t="s">
        <v>149</v>
      </c>
    </row>
    <row r="30" spans="1:11" s="39" customFormat="1" ht="16.5" customHeight="1" x14ac:dyDescent="0.6">
      <c r="B30" s="224" t="s">
        <v>236</v>
      </c>
      <c r="C30" s="40"/>
      <c r="D30" s="41"/>
      <c r="E30" s="119">
        <v>862686173</v>
      </c>
      <c r="F30" s="31"/>
      <c r="G30" s="115">
        <v>-654897852</v>
      </c>
      <c r="H30" s="136"/>
      <c r="I30" s="219">
        <v>-11665630</v>
      </c>
      <c r="J30" s="136"/>
      <c r="K30" s="137">
        <v>17582444</v>
      </c>
    </row>
    <row r="31" spans="1:11" s="39" customFormat="1" ht="16.5" customHeight="1" x14ac:dyDescent="0.6">
      <c r="B31" s="224" t="s">
        <v>194</v>
      </c>
      <c r="C31" s="40"/>
      <c r="D31" s="41"/>
      <c r="E31" s="119">
        <v>-754073</v>
      </c>
      <c r="F31" s="31"/>
      <c r="G31" s="115">
        <v>3209691</v>
      </c>
      <c r="H31" s="136"/>
      <c r="I31" s="69" t="s">
        <v>149</v>
      </c>
      <c r="J31" s="136"/>
      <c r="K31" s="52" t="s">
        <v>149</v>
      </c>
    </row>
    <row r="32" spans="1:11" s="39" customFormat="1" ht="16.5" customHeight="1" x14ac:dyDescent="0.6">
      <c r="B32" s="224" t="s">
        <v>195</v>
      </c>
      <c r="C32" s="40"/>
      <c r="D32" s="41"/>
      <c r="E32" s="119">
        <v>-2517888765</v>
      </c>
      <c r="F32" s="31"/>
      <c r="G32" s="115">
        <v>-1650774017</v>
      </c>
      <c r="H32" s="136"/>
      <c r="I32" s="69" t="s">
        <v>149</v>
      </c>
      <c r="J32" s="136"/>
      <c r="K32" s="52" t="s">
        <v>149</v>
      </c>
    </row>
    <row r="33" spans="1:11" s="39" customFormat="1" ht="16.5" customHeight="1" x14ac:dyDescent="0.6">
      <c r="B33" s="224" t="s">
        <v>196</v>
      </c>
      <c r="C33" s="40"/>
      <c r="D33" s="41"/>
      <c r="E33" s="119">
        <v>-713561493</v>
      </c>
      <c r="F33" s="31"/>
      <c r="G33" s="115">
        <v>-54089826</v>
      </c>
      <c r="H33" s="136"/>
      <c r="I33" s="69">
        <v>-1039365</v>
      </c>
      <c r="J33" s="136"/>
      <c r="K33" s="137">
        <v>-886801</v>
      </c>
    </row>
    <row r="34" spans="1:11" s="39" customFormat="1" ht="16.5" customHeight="1" x14ac:dyDescent="0.6">
      <c r="B34" s="224" t="s">
        <v>197</v>
      </c>
      <c r="C34" s="40"/>
      <c r="D34" s="41"/>
      <c r="E34" s="119">
        <v>-1635599</v>
      </c>
      <c r="F34" s="31"/>
      <c r="G34" s="115">
        <v>224991</v>
      </c>
      <c r="H34" s="136"/>
      <c r="I34" s="219">
        <v>-1893109</v>
      </c>
      <c r="J34" s="136"/>
      <c r="K34" s="137">
        <v>1536030</v>
      </c>
    </row>
    <row r="35" spans="1:11" s="39" customFormat="1" ht="16.5" customHeight="1" x14ac:dyDescent="0.6">
      <c r="B35" s="224" t="s">
        <v>198</v>
      </c>
      <c r="C35" s="40"/>
      <c r="D35" s="41"/>
      <c r="E35" s="221">
        <v>998286922</v>
      </c>
      <c r="F35" s="31"/>
      <c r="G35" s="115">
        <v>2168309885</v>
      </c>
      <c r="H35" s="136"/>
      <c r="I35" s="219">
        <v>7662258</v>
      </c>
      <c r="J35" s="136"/>
      <c r="K35" s="115">
        <v>-1146158</v>
      </c>
    </row>
    <row r="36" spans="1:11" s="39" customFormat="1" ht="16.5" customHeight="1" x14ac:dyDescent="0.6">
      <c r="B36" s="224" t="s">
        <v>199</v>
      </c>
      <c r="C36" s="40"/>
      <c r="D36" s="41"/>
      <c r="E36" s="119">
        <v>246460</v>
      </c>
      <c r="F36" s="31"/>
      <c r="G36" s="115">
        <v>-19182749</v>
      </c>
      <c r="H36" s="136"/>
      <c r="I36" s="219">
        <v>-442315</v>
      </c>
      <c r="J36" s="136"/>
      <c r="K36" s="137">
        <v>1193</v>
      </c>
    </row>
    <row r="37" spans="1:11" s="39" customFormat="1" ht="16.5" customHeight="1" x14ac:dyDescent="0.6">
      <c r="B37" s="224" t="s">
        <v>200</v>
      </c>
      <c r="C37" s="40"/>
      <c r="D37" s="41"/>
      <c r="E37" s="119">
        <v>-4064820</v>
      </c>
      <c r="F37" s="31"/>
      <c r="G37" s="178">
        <v>-126710</v>
      </c>
      <c r="H37" s="136"/>
      <c r="I37" s="179" t="s">
        <v>149</v>
      </c>
      <c r="J37" s="136"/>
      <c r="K37" s="180" t="s">
        <v>149</v>
      </c>
    </row>
    <row r="38" spans="1:11" s="39" customFormat="1" ht="16.5" customHeight="1" x14ac:dyDescent="0.6">
      <c r="B38" s="224" t="s">
        <v>201</v>
      </c>
      <c r="C38" s="40"/>
      <c r="D38" s="41"/>
      <c r="E38" s="120">
        <v>0</v>
      </c>
      <c r="F38" s="31"/>
      <c r="G38" s="116">
        <v>-2993782</v>
      </c>
      <c r="H38" s="216"/>
      <c r="I38" s="139" t="s">
        <v>149</v>
      </c>
      <c r="J38" s="216"/>
      <c r="K38" s="138" t="s">
        <v>149</v>
      </c>
    </row>
    <row r="39" spans="1:11" s="39" customFormat="1" ht="16.5" customHeight="1" x14ac:dyDescent="0.6">
      <c r="C39" s="40"/>
      <c r="D39" s="41"/>
      <c r="E39" s="119"/>
      <c r="F39" s="31"/>
      <c r="G39" s="178"/>
      <c r="H39" s="136"/>
      <c r="I39" s="179"/>
      <c r="J39" s="136"/>
      <c r="K39" s="180"/>
    </row>
    <row r="40" spans="1:11" s="39" customFormat="1" ht="16.5" customHeight="1" x14ac:dyDescent="0.6">
      <c r="A40" s="39" t="s">
        <v>202</v>
      </c>
      <c r="C40" s="40"/>
      <c r="D40" s="41"/>
      <c r="E40" s="119">
        <f>SUM(E14:E38)</f>
        <v>-257726111</v>
      </c>
      <c r="F40" s="31"/>
      <c r="G40" s="178">
        <f>SUM(G14:G38)</f>
        <v>580976186</v>
      </c>
      <c r="H40" s="216"/>
      <c r="I40" s="179">
        <f>SUM(I14:I38)</f>
        <v>-1826503</v>
      </c>
      <c r="J40" s="216"/>
      <c r="K40" s="231">
        <f>SUM(K14:K38)</f>
        <v>37403780</v>
      </c>
    </row>
    <row r="41" spans="1:11" s="39" customFormat="1" ht="16.5" customHeight="1" x14ac:dyDescent="0.6">
      <c r="A41" s="39" t="s">
        <v>203</v>
      </c>
      <c r="C41" s="40"/>
      <c r="D41" s="41"/>
      <c r="E41" s="119">
        <v>2271493</v>
      </c>
      <c r="F41" s="31"/>
      <c r="G41" s="115">
        <v>446794</v>
      </c>
      <c r="H41" s="136"/>
      <c r="I41" s="219">
        <v>1817542</v>
      </c>
      <c r="J41" s="136"/>
      <c r="K41" s="137">
        <v>1639</v>
      </c>
    </row>
    <row r="42" spans="1:11" s="39" customFormat="1" ht="16.5" customHeight="1" x14ac:dyDescent="0.6">
      <c r="A42" s="39" t="s">
        <v>204</v>
      </c>
      <c r="C42" s="40"/>
      <c r="D42" s="41"/>
      <c r="E42" s="221">
        <v>-242534923</v>
      </c>
      <c r="F42" s="31"/>
      <c r="G42" s="115">
        <v>-163333260</v>
      </c>
      <c r="H42" s="136"/>
      <c r="I42" s="219">
        <v>-21469756</v>
      </c>
      <c r="J42" s="136"/>
      <c r="K42" s="115">
        <v>-3363346</v>
      </c>
    </row>
    <row r="43" spans="1:11" s="118" customFormat="1" ht="16.5" customHeight="1" x14ac:dyDescent="0.6">
      <c r="A43" s="39" t="s">
        <v>205</v>
      </c>
      <c r="C43" s="26"/>
      <c r="D43" s="27"/>
      <c r="E43" s="120">
        <v>-354483674</v>
      </c>
      <c r="F43" s="31"/>
      <c r="G43" s="116">
        <v>-45649324</v>
      </c>
      <c r="H43" s="136"/>
      <c r="I43" s="220">
        <v>0</v>
      </c>
      <c r="J43" s="136"/>
      <c r="K43" s="138" t="s">
        <v>149</v>
      </c>
    </row>
    <row r="44" spans="1:11" s="118" customFormat="1" ht="16.5" customHeight="1" x14ac:dyDescent="0.6">
      <c r="C44" s="26"/>
      <c r="D44" s="27"/>
      <c r="E44" s="55"/>
      <c r="F44" s="31"/>
      <c r="G44" s="28"/>
      <c r="H44" s="31"/>
      <c r="I44" s="55"/>
      <c r="J44" s="31"/>
      <c r="K44" s="28"/>
    </row>
    <row r="45" spans="1:11" s="118" customFormat="1" ht="16.5" customHeight="1" x14ac:dyDescent="0.6">
      <c r="A45" s="118" t="s">
        <v>67</v>
      </c>
      <c r="C45" s="26"/>
      <c r="D45" s="27"/>
      <c r="E45" s="56">
        <f>SUM(E40:E43)</f>
        <v>-852473215</v>
      </c>
      <c r="F45" s="31"/>
      <c r="G45" s="30">
        <f>SUM(G40:G43)</f>
        <v>372440396</v>
      </c>
      <c r="H45" s="31"/>
      <c r="I45" s="56">
        <f>SUM(I40:I43)</f>
        <v>-21478717</v>
      </c>
      <c r="J45" s="31"/>
      <c r="K45" s="30">
        <f>SUM(K40:K43)</f>
        <v>34042073</v>
      </c>
    </row>
    <row r="46" spans="1:11" s="118" customFormat="1" ht="16.5" customHeight="1" x14ac:dyDescent="0.6">
      <c r="C46" s="26"/>
      <c r="D46" s="27"/>
      <c r="E46" s="31"/>
      <c r="F46" s="31"/>
      <c r="G46" s="31"/>
      <c r="H46" s="31"/>
      <c r="I46" s="31"/>
      <c r="J46" s="31"/>
      <c r="K46" s="31"/>
    </row>
    <row r="47" spans="1:11" s="118" customFormat="1" ht="16.5" customHeight="1" x14ac:dyDescent="0.6">
      <c r="C47" s="26"/>
      <c r="D47" s="27"/>
      <c r="E47" s="31"/>
      <c r="F47" s="31"/>
      <c r="G47" s="31"/>
      <c r="H47" s="31"/>
      <c r="I47" s="31"/>
      <c r="J47" s="31"/>
      <c r="K47" s="31"/>
    </row>
    <row r="48" spans="1:11" s="118" customFormat="1" ht="16.5" customHeight="1" x14ac:dyDescent="0.6">
      <c r="C48" s="26"/>
      <c r="D48" s="27"/>
      <c r="E48" s="31"/>
      <c r="F48" s="31"/>
      <c r="G48" s="31"/>
      <c r="H48" s="31"/>
      <c r="I48" s="31"/>
      <c r="J48" s="31"/>
      <c r="K48" s="31"/>
    </row>
    <row r="49" spans="1:11" s="118" customFormat="1" ht="16.5" customHeight="1" x14ac:dyDescent="0.6">
      <c r="C49" s="26"/>
      <c r="D49" s="27"/>
      <c r="E49" s="31"/>
      <c r="F49" s="31"/>
      <c r="G49" s="31"/>
      <c r="H49" s="31"/>
      <c r="I49" s="31"/>
      <c r="J49" s="31"/>
      <c r="K49" s="31"/>
    </row>
    <row r="50" spans="1:11" s="118" customFormat="1" ht="6.75" customHeight="1" x14ac:dyDescent="0.6">
      <c r="C50" s="26"/>
      <c r="D50" s="27"/>
      <c r="E50" s="31"/>
      <c r="F50" s="31"/>
      <c r="G50" s="31"/>
      <c r="H50" s="31"/>
      <c r="I50" s="31"/>
      <c r="J50" s="31"/>
      <c r="K50" s="31"/>
    </row>
    <row r="51" spans="1:11" ht="21.9" customHeight="1" x14ac:dyDescent="0.6">
      <c r="A51" s="18" t="str">
        <f>+'Eng7'!A33</f>
        <v>The accompanying notes are an integral part of this interim financial information.</v>
      </c>
      <c r="B51" s="18"/>
      <c r="C51" s="19"/>
      <c r="D51" s="19"/>
      <c r="E51" s="16"/>
      <c r="F51" s="16"/>
      <c r="G51" s="16"/>
      <c r="H51" s="16"/>
      <c r="I51" s="16"/>
      <c r="J51" s="16"/>
      <c r="K51" s="16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97" firstPageNumber="8" fitToWidth="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4"/>
  <sheetViews>
    <sheetView topLeftCell="A29" zoomScale="115" zoomScaleNormal="115" zoomScaleSheetLayoutView="100" workbookViewId="0">
      <selection activeCell="B14" sqref="B14"/>
    </sheetView>
  </sheetViews>
  <sheetFormatPr defaultColWidth="9.125" defaultRowHeight="16.5" customHeight="1" x14ac:dyDescent="0.6"/>
  <cols>
    <col min="1" max="1" width="48.25" style="17" customWidth="1"/>
    <col min="2" max="2" width="5" style="17" customWidth="1"/>
    <col min="3" max="3" width="0.75" style="17" customWidth="1"/>
    <col min="4" max="4" width="12.75" style="15" customWidth="1"/>
    <col min="5" max="5" width="0.75" style="15" customWidth="1"/>
    <col min="6" max="6" width="14" style="15" customWidth="1"/>
    <col min="7" max="7" width="0.75" style="15" customWidth="1"/>
    <col min="8" max="8" width="12.75" style="15" customWidth="1"/>
    <col min="9" max="9" width="0.75" style="15" customWidth="1"/>
    <col min="10" max="10" width="12.75" style="15" customWidth="1"/>
    <col min="11" max="11" width="9.125" style="17"/>
    <col min="12" max="12" width="10.625" style="17" bestFit="1" customWidth="1"/>
    <col min="13" max="13" width="9.125" style="17"/>
    <col min="14" max="14" width="11.375" style="17" bestFit="1" customWidth="1"/>
    <col min="15" max="16384" width="9.125" style="17"/>
  </cols>
  <sheetData>
    <row r="1" spans="1:10" s="5" customFormat="1" ht="16.5" customHeight="1" x14ac:dyDescent="0.6">
      <c r="A1" s="10" t="str">
        <f>+'Eng 2-4 (2)'!A1</f>
        <v>Stark Corporation Public Company Limited</v>
      </c>
      <c r="B1" s="11"/>
      <c r="C1" s="12"/>
      <c r="D1" s="13"/>
      <c r="E1" s="13"/>
      <c r="F1" s="13"/>
      <c r="G1" s="13"/>
      <c r="H1" s="13"/>
      <c r="I1" s="13"/>
      <c r="J1" s="4"/>
    </row>
    <row r="2" spans="1:10" s="5" customFormat="1" ht="16.5" customHeight="1" x14ac:dyDescent="0.6">
      <c r="A2" s="10" t="s">
        <v>69</v>
      </c>
      <c r="B2" s="11"/>
      <c r="C2" s="12"/>
      <c r="D2" s="13"/>
      <c r="E2" s="13"/>
      <c r="F2" s="13"/>
      <c r="G2" s="13"/>
      <c r="H2" s="13"/>
      <c r="I2" s="13"/>
      <c r="J2" s="13"/>
    </row>
    <row r="3" spans="1:10" s="5" customFormat="1" ht="16.5" customHeight="1" x14ac:dyDescent="0.6">
      <c r="A3" s="98" t="s">
        <v>83</v>
      </c>
      <c r="B3" s="7"/>
      <c r="C3" s="8"/>
      <c r="D3" s="9"/>
      <c r="E3" s="9"/>
      <c r="F3" s="9"/>
      <c r="G3" s="9"/>
      <c r="H3" s="9"/>
      <c r="I3" s="9"/>
      <c r="J3" s="9"/>
    </row>
    <row r="4" spans="1:10" s="5" customFormat="1" ht="16.5" customHeight="1" x14ac:dyDescent="0.6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s="5" customFormat="1" ht="16.5" customHeight="1" x14ac:dyDescent="0.6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s="73" customFormat="1" ht="16.5" customHeight="1" x14ac:dyDescent="0.6">
      <c r="B6" s="74"/>
      <c r="C6" s="75"/>
      <c r="D6" s="260" t="s">
        <v>0</v>
      </c>
      <c r="E6" s="260"/>
      <c r="F6" s="260"/>
      <c r="G6" s="82"/>
      <c r="H6" s="261" t="s">
        <v>43</v>
      </c>
      <c r="I6" s="261"/>
      <c r="J6" s="261"/>
    </row>
    <row r="7" spans="1:10" s="73" customFormat="1" ht="16.5" customHeight="1" x14ac:dyDescent="0.6">
      <c r="B7" s="74"/>
      <c r="C7" s="75"/>
      <c r="D7" s="262" t="s">
        <v>42</v>
      </c>
      <c r="E7" s="262"/>
      <c r="F7" s="262"/>
      <c r="G7" s="227"/>
      <c r="H7" s="262" t="s">
        <v>42</v>
      </c>
      <c r="I7" s="262"/>
      <c r="J7" s="262"/>
    </row>
    <row r="8" spans="1:10" s="73" customFormat="1" ht="16.5" customHeight="1" x14ac:dyDescent="0.6">
      <c r="B8" s="74"/>
      <c r="C8" s="75"/>
      <c r="D8" s="140" t="s">
        <v>81</v>
      </c>
      <c r="E8" s="77"/>
      <c r="F8" s="140" t="s">
        <v>81</v>
      </c>
      <c r="G8" s="77"/>
      <c r="H8" s="140" t="s">
        <v>81</v>
      </c>
      <c r="I8" s="77"/>
      <c r="J8" s="140" t="s">
        <v>81</v>
      </c>
    </row>
    <row r="9" spans="1:10" s="73" customFormat="1" ht="16.5" customHeight="1" x14ac:dyDescent="0.6">
      <c r="B9" s="74"/>
      <c r="C9" s="75"/>
      <c r="D9" s="141" t="s">
        <v>82</v>
      </c>
      <c r="E9" s="142"/>
      <c r="F9" s="140" t="s">
        <v>70</v>
      </c>
      <c r="G9" s="142"/>
      <c r="H9" s="141" t="s">
        <v>82</v>
      </c>
      <c r="I9" s="142"/>
      <c r="J9" s="140" t="s">
        <v>70</v>
      </c>
    </row>
    <row r="10" spans="1:10" s="73" customFormat="1" ht="16.5" customHeight="1" x14ac:dyDescent="0.6">
      <c r="B10" s="78" t="s">
        <v>1</v>
      </c>
      <c r="C10" s="75"/>
      <c r="D10" s="143" t="s">
        <v>154</v>
      </c>
      <c r="E10" s="77"/>
      <c r="F10" s="143" t="s">
        <v>154</v>
      </c>
      <c r="G10" s="77"/>
      <c r="H10" s="143" t="s">
        <v>154</v>
      </c>
      <c r="I10" s="77"/>
      <c r="J10" s="143" t="s">
        <v>154</v>
      </c>
    </row>
    <row r="11" spans="1:10" s="73" customFormat="1" ht="16.5" customHeight="1" x14ac:dyDescent="0.6">
      <c r="A11" s="79" t="s">
        <v>9</v>
      </c>
      <c r="B11" s="74"/>
      <c r="C11" s="75"/>
      <c r="D11" s="80"/>
      <c r="E11" s="76"/>
      <c r="F11" s="76"/>
      <c r="G11" s="76"/>
      <c r="H11" s="80"/>
      <c r="I11" s="76"/>
      <c r="J11" s="76"/>
    </row>
    <row r="12" spans="1:10" s="73" customFormat="1" ht="16.5" customHeight="1" x14ac:dyDescent="0.6">
      <c r="A12" s="73" t="s">
        <v>224</v>
      </c>
      <c r="B12" s="74"/>
      <c r="C12" s="75"/>
      <c r="D12" s="80">
        <v>0</v>
      </c>
      <c r="E12" s="76"/>
      <c r="F12" s="127">
        <v>-6495900</v>
      </c>
      <c r="G12" s="127"/>
      <c r="H12" s="80" t="s">
        <v>149</v>
      </c>
      <c r="I12" s="127"/>
      <c r="J12" s="127" t="s">
        <v>149</v>
      </c>
    </row>
    <row r="13" spans="1:10" s="73" customFormat="1" ht="16.5" customHeight="1" x14ac:dyDescent="0.6">
      <c r="A13" s="126" t="s">
        <v>223</v>
      </c>
      <c r="B13" s="74"/>
      <c r="C13" s="75"/>
      <c r="D13" s="80">
        <v>879774</v>
      </c>
      <c r="E13" s="76"/>
      <c r="F13" s="127">
        <v>-60003068</v>
      </c>
      <c r="G13" s="127"/>
      <c r="H13" s="80" t="s">
        <v>149</v>
      </c>
      <c r="I13" s="127"/>
      <c r="J13" s="127" t="s">
        <v>149</v>
      </c>
    </row>
    <row r="14" spans="1:10" s="73" customFormat="1" ht="16.5" customHeight="1" x14ac:dyDescent="0.6">
      <c r="A14" s="73" t="s">
        <v>206</v>
      </c>
      <c r="B14" s="167"/>
      <c r="C14" s="75"/>
      <c r="D14" s="80">
        <v>-58165497</v>
      </c>
      <c r="E14" s="76"/>
      <c r="F14" s="127">
        <v>-900000</v>
      </c>
      <c r="G14" s="127"/>
      <c r="H14" s="222">
        <v>-23000000</v>
      </c>
      <c r="I14" s="127"/>
      <c r="J14" s="127" t="s">
        <v>149</v>
      </c>
    </row>
    <row r="15" spans="1:10" s="73" customFormat="1" ht="16.5" customHeight="1" x14ac:dyDescent="0.6">
      <c r="A15" s="73" t="s">
        <v>207</v>
      </c>
      <c r="B15" s="167"/>
      <c r="C15" s="75"/>
      <c r="D15" s="80" t="s">
        <v>149</v>
      </c>
      <c r="E15" s="76"/>
      <c r="F15" s="127" t="s">
        <v>149</v>
      </c>
      <c r="G15" s="127"/>
      <c r="H15" s="222">
        <v>215000000</v>
      </c>
      <c r="I15" s="127"/>
      <c r="J15" s="127" t="s">
        <v>149</v>
      </c>
    </row>
    <row r="16" spans="1:10" s="73" customFormat="1" ht="16.5" customHeight="1" x14ac:dyDescent="0.6">
      <c r="A16" s="73" t="s">
        <v>208</v>
      </c>
      <c r="B16" s="74">
        <v>25</v>
      </c>
      <c r="C16" s="75"/>
      <c r="D16" s="80">
        <v>6000000</v>
      </c>
      <c r="E16" s="76"/>
      <c r="F16" s="127" t="s">
        <v>149</v>
      </c>
      <c r="G16" s="127"/>
      <c r="H16" s="80" t="s">
        <v>149</v>
      </c>
      <c r="I16" s="127"/>
      <c r="J16" s="127" t="s">
        <v>149</v>
      </c>
    </row>
    <row r="17" spans="1:10" s="73" customFormat="1" ht="16.5" customHeight="1" x14ac:dyDescent="0.6">
      <c r="A17" s="73" t="s">
        <v>158</v>
      </c>
      <c r="B17" s="167"/>
      <c r="C17" s="75"/>
      <c r="D17" s="80">
        <v>-13536952</v>
      </c>
      <c r="E17" s="76"/>
      <c r="F17" s="129">
        <v>-308682</v>
      </c>
      <c r="G17" s="76"/>
      <c r="H17" s="81" t="s">
        <v>149</v>
      </c>
      <c r="I17" s="76"/>
      <c r="J17" s="127" t="s">
        <v>149</v>
      </c>
    </row>
    <row r="18" spans="1:10" s="73" customFormat="1" ht="16.5" customHeight="1" x14ac:dyDescent="0.6">
      <c r="A18" s="73" t="s">
        <v>161</v>
      </c>
      <c r="B18" s="167"/>
      <c r="C18" s="75"/>
      <c r="D18" s="222">
        <v>-76124458</v>
      </c>
      <c r="E18" s="76"/>
      <c r="F18" s="127">
        <v>-104503938</v>
      </c>
      <c r="G18" s="127"/>
      <c r="H18" s="80">
        <v>-1434000</v>
      </c>
      <c r="I18" s="127"/>
      <c r="J18" s="127" t="s">
        <v>149</v>
      </c>
    </row>
    <row r="19" spans="1:10" s="73" customFormat="1" ht="16.5" customHeight="1" x14ac:dyDescent="0.6">
      <c r="A19" s="73" t="s">
        <v>159</v>
      </c>
      <c r="B19" s="167"/>
      <c r="C19" s="75"/>
      <c r="D19" s="83">
        <v>-191354</v>
      </c>
      <c r="E19" s="76"/>
      <c r="F19" s="128" t="s">
        <v>149</v>
      </c>
      <c r="G19" s="127"/>
      <c r="H19" s="83" t="s">
        <v>149</v>
      </c>
      <c r="I19" s="127"/>
      <c r="J19" s="128" t="s">
        <v>149</v>
      </c>
    </row>
    <row r="20" spans="1:10" s="73" customFormat="1" ht="16.5" customHeight="1" x14ac:dyDescent="0.6">
      <c r="B20" s="74"/>
      <c r="C20" s="75"/>
      <c r="D20" s="87"/>
      <c r="E20" s="84"/>
      <c r="F20" s="84"/>
      <c r="G20" s="84"/>
      <c r="H20" s="87"/>
      <c r="I20" s="84"/>
      <c r="J20" s="84"/>
    </row>
    <row r="21" spans="1:10" s="73" customFormat="1" ht="16.5" customHeight="1" x14ac:dyDescent="0.6">
      <c r="A21" s="73" t="s">
        <v>209</v>
      </c>
      <c r="B21" s="74"/>
      <c r="C21" s="75"/>
      <c r="D21" s="83">
        <f>SUM(D12:D19)</f>
        <v>-141138487</v>
      </c>
      <c r="E21" s="84"/>
      <c r="F21" s="85">
        <f>SUM(F12:F19)</f>
        <v>-172211588</v>
      </c>
      <c r="G21" s="84"/>
      <c r="H21" s="83">
        <f>SUM(H12:H19)</f>
        <v>190566000</v>
      </c>
      <c r="I21" s="84"/>
      <c r="J21" s="85">
        <f>SUM(J12:J19)</f>
        <v>0</v>
      </c>
    </row>
    <row r="22" spans="1:10" s="73" customFormat="1" ht="16.5" customHeight="1" x14ac:dyDescent="0.6">
      <c r="B22" s="74"/>
      <c r="C22" s="75"/>
      <c r="D22" s="88"/>
      <c r="E22" s="84"/>
      <c r="F22" s="89"/>
      <c r="G22" s="84"/>
      <c r="H22" s="88"/>
      <c r="I22" s="84"/>
      <c r="J22" s="89"/>
    </row>
    <row r="23" spans="1:10" s="73" customFormat="1" ht="16.5" customHeight="1" x14ac:dyDescent="0.6">
      <c r="A23" s="79" t="s">
        <v>10</v>
      </c>
      <c r="B23" s="74"/>
      <c r="C23" s="75"/>
      <c r="D23" s="80"/>
      <c r="E23" s="84"/>
      <c r="F23" s="76"/>
      <c r="G23" s="84"/>
      <c r="H23" s="80"/>
      <c r="I23" s="84"/>
      <c r="J23" s="76"/>
    </row>
    <row r="24" spans="1:10" s="73" customFormat="1" ht="16.5" customHeight="1" x14ac:dyDescent="0.6">
      <c r="A24" s="73" t="s">
        <v>210</v>
      </c>
      <c r="B24" s="167"/>
      <c r="C24" s="75"/>
      <c r="D24" s="80"/>
      <c r="E24" s="84"/>
      <c r="F24" s="127"/>
      <c r="G24" s="127"/>
      <c r="H24" s="80"/>
      <c r="I24" s="127"/>
      <c r="J24" s="129"/>
    </row>
    <row r="25" spans="1:10" s="73" customFormat="1" ht="16.5" customHeight="1" x14ac:dyDescent="0.6">
      <c r="A25" s="73" t="s">
        <v>211</v>
      </c>
      <c r="B25" s="167"/>
      <c r="C25" s="75"/>
      <c r="D25" s="80">
        <v>1755578307</v>
      </c>
      <c r="E25" s="84"/>
      <c r="F25" s="127">
        <v>-4923247018</v>
      </c>
      <c r="G25" s="127"/>
      <c r="H25" s="80" t="s">
        <v>149</v>
      </c>
      <c r="I25" s="127"/>
      <c r="J25" s="129" t="s">
        <v>149</v>
      </c>
    </row>
    <row r="26" spans="1:10" s="73" customFormat="1" ht="16.5" customHeight="1" x14ac:dyDescent="0.6">
      <c r="A26" s="73" t="s">
        <v>160</v>
      </c>
      <c r="B26" s="167"/>
      <c r="C26" s="75"/>
      <c r="D26" s="80" t="s">
        <v>149</v>
      </c>
      <c r="E26" s="84"/>
      <c r="F26" s="127">
        <v>-24000000</v>
      </c>
      <c r="G26" s="127"/>
      <c r="H26" s="80" t="s">
        <v>149</v>
      </c>
      <c r="I26" s="127"/>
      <c r="J26" s="129">
        <v>0</v>
      </c>
    </row>
    <row r="27" spans="1:10" s="73" customFormat="1" ht="16.5" customHeight="1" x14ac:dyDescent="0.6">
      <c r="A27" s="73" t="s">
        <v>220</v>
      </c>
      <c r="B27" s="167"/>
      <c r="C27" s="75"/>
      <c r="D27" s="80">
        <v>-576577812</v>
      </c>
      <c r="E27" s="84"/>
      <c r="F27" s="127">
        <v>39528588</v>
      </c>
      <c r="G27" s="127"/>
      <c r="H27" s="80">
        <v>-207433368</v>
      </c>
      <c r="I27" s="127"/>
      <c r="J27" s="129">
        <v>0</v>
      </c>
    </row>
    <row r="28" spans="1:10" s="73" customFormat="1" ht="16.5" customHeight="1" x14ac:dyDescent="0.6">
      <c r="A28" s="73" t="s">
        <v>225</v>
      </c>
      <c r="B28" s="167"/>
      <c r="C28" s="75"/>
      <c r="D28" s="80" t="s">
        <v>149</v>
      </c>
      <c r="E28" s="84"/>
      <c r="F28" s="127">
        <v>4421969000</v>
      </c>
      <c r="G28" s="127"/>
      <c r="H28" s="80" t="s">
        <v>149</v>
      </c>
      <c r="I28" s="127"/>
      <c r="J28" s="129">
        <v>0</v>
      </c>
    </row>
    <row r="29" spans="1:10" s="73" customFormat="1" ht="16.5" customHeight="1" x14ac:dyDescent="0.6">
      <c r="A29" s="73" t="s">
        <v>221</v>
      </c>
      <c r="B29" s="74">
        <v>18</v>
      </c>
      <c r="C29" s="75"/>
      <c r="D29" s="80">
        <v>-404709397</v>
      </c>
      <c r="E29" s="84"/>
      <c r="F29" s="127">
        <v>-296548881</v>
      </c>
      <c r="G29" s="127"/>
      <c r="H29" s="80">
        <v>-3750000</v>
      </c>
      <c r="I29" s="127"/>
      <c r="J29" s="129">
        <v>-3750000</v>
      </c>
    </row>
    <row r="30" spans="1:10" s="73" customFormat="1" ht="16.5" customHeight="1" x14ac:dyDescent="0.6">
      <c r="A30" s="73" t="s">
        <v>226</v>
      </c>
      <c r="B30" s="167"/>
      <c r="C30" s="75"/>
      <c r="D30" s="80" t="s">
        <v>149</v>
      </c>
      <c r="E30" s="84"/>
      <c r="F30" s="127">
        <v>100000000</v>
      </c>
      <c r="G30" s="127"/>
      <c r="H30" s="80" t="s">
        <v>149</v>
      </c>
      <c r="I30" s="127"/>
      <c r="J30" s="129">
        <v>0</v>
      </c>
    </row>
    <row r="31" spans="1:10" s="73" customFormat="1" ht="16.5" customHeight="1" x14ac:dyDescent="0.6">
      <c r="A31" s="73" t="s">
        <v>222</v>
      </c>
      <c r="B31" s="74">
        <v>20</v>
      </c>
      <c r="C31" s="75"/>
      <c r="D31" s="80">
        <v>-135000000</v>
      </c>
      <c r="E31" s="84"/>
      <c r="F31" s="129">
        <v>0</v>
      </c>
      <c r="G31" s="127"/>
      <c r="H31" s="80" t="s">
        <v>149</v>
      </c>
      <c r="I31" s="127"/>
      <c r="J31" s="129">
        <v>0</v>
      </c>
    </row>
    <row r="32" spans="1:10" s="73" customFormat="1" ht="16.5" customHeight="1" x14ac:dyDescent="0.6">
      <c r="A32" s="73" t="s">
        <v>219</v>
      </c>
      <c r="B32" s="74">
        <v>19</v>
      </c>
      <c r="C32" s="75"/>
      <c r="D32" s="83">
        <v>-19951319</v>
      </c>
      <c r="E32" s="84"/>
      <c r="F32" s="128">
        <v>-18649307</v>
      </c>
      <c r="G32" s="127"/>
      <c r="H32" s="86" t="s">
        <v>149</v>
      </c>
      <c r="I32" s="127"/>
      <c r="J32" s="144">
        <v>0</v>
      </c>
    </row>
    <row r="33" spans="1:10" s="73" customFormat="1" ht="16.5" customHeight="1" x14ac:dyDescent="0.6">
      <c r="B33" s="74"/>
      <c r="C33" s="75"/>
      <c r="D33" s="87"/>
      <c r="E33" s="84"/>
      <c r="F33" s="84"/>
      <c r="G33" s="84"/>
      <c r="H33" s="87"/>
      <c r="I33" s="84"/>
      <c r="J33" s="84"/>
    </row>
    <row r="34" spans="1:10" s="73" customFormat="1" ht="16.5" customHeight="1" x14ac:dyDescent="0.6">
      <c r="A34" s="73" t="s">
        <v>76</v>
      </c>
      <c r="B34" s="74"/>
      <c r="C34" s="75"/>
      <c r="D34" s="83">
        <f>SUM(D24:D32)</f>
        <v>619339779</v>
      </c>
      <c r="E34" s="84"/>
      <c r="F34" s="85">
        <f>SUM(F24:F32)</f>
        <v>-700947618</v>
      </c>
      <c r="G34" s="84"/>
      <c r="H34" s="83">
        <f>SUM(H25:H32)</f>
        <v>-211183368</v>
      </c>
      <c r="I34" s="84"/>
      <c r="J34" s="85">
        <f>SUM(J25:J32)</f>
        <v>-3750000</v>
      </c>
    </row>
    <row r="35" spans="1:10" s="73" customFormat="1" ht="16.5" customHeight="1" x14ac:dyDescent="0.6">
      <c r="A35" s="90"/>
      <c r="B35" s="74"/>
      <c r="C35" s="75"/>
      <c r="D35" s="87"/>
      <c r="E35" s="84"/>
      <c r="F35" s="84"/>
      <c r="G35" s="84"/>
      <c r="H35" s="87"/>
      <c r="I35" s="84"/>
      <c r="J35" s="84"/>
    </row>
    <row r="36" spans="1:10" s="73" customFormat="1" ht="16.5" customHeight="1" x14ac:dyDescent="0.6">
      <c r="A36" s="79" t="s">
        <v>65</v>
      </c>
      <c r="B36" s="74"/>
      <c r="C36" s="75"/>
      <c r="D36" s="80">
        <f>SUM('Eng 8'!E45+'Eng 9'!D21+'Eng 9'!D34)</f>
        <v>-374271923</v>
      </c>
      <c r="E36" s="76"/>
      <c r="F36" s="76">
        <f>SUM('Eng 8'!G45+'Eng 9'!F21+'Eng 9'!F34)</f>
        <v>-500718810</v>
      </c>
      <c r="G36" s="76"/>
      <c r="H36" s="80">
        <f>SUM('Eng 8'!I45+'Eng 9'!H21+'Eng 9'!H34)</f>
        <v>-42096085</v>
      </c>
      <c r="I36" s="76"/>
      <c r="J36" s="76">
        <f>SUM('Eng 8'!K45+'Eng 9'!J21+'Eng 9'!J34)</f>
        <v>30292073</v>
      </c>
    </row>
    <row r="37" spans="1:10" s="73" customFormat="1" ht="16.5" customHeight="1" x14ac:dyDescent="0.6">
      <c r="A37" s="73" t="s">
        <v>171</v>
      </c>
      <c r="B37" s="74"/>
      <c r="C37" s="75"/>
      <c r="D37" s="87">
        <v>1029477632</v>
      </c>
      <c r="E37" s="84"/>
      <c r="F37" s="127">
        <v>1156029841</v>
      </c>
      <c r="G37" s="127"/>
      <c r="H37" s="81">
        <v>45589581</v>
      </c>
      <c r="I37" s="127"/>
      <c r="J37" s="127">
        <v>5963842</v>
      </c>
    </row>
    <row r="38" spans="1:10" s="73" customFormat="1" ht="16.5" customHeight="1" x14ac:dyDescent="0.6">
      <c r="A38" s="73" t="s">
        <v>25</v>
      </c>
      <c r="B38" s="74"/>
      <c r="C38" s="75"/>
      <c r="D38" s="83">
        <v>-8193882</v>
      </c>
      <c r="E38" s="76"/>
      <c r="F38" s="128">
        <v>15193476</v>
      </c>
      <c r="G38" s="127"/>
      <c r="H38" s="145" t="s">
        <v>149</v>
      </c>
      <c r="I38" s="127"/>
      <c r="J38" s="146">
        <v>0</v>
      </c>
    </row>
    <row r="39" spans="1:10" s="73" customFormat="1" ht="16.5" customHeight="1" x14ac:dyDescent="0.6">
      <c r="B39" s="74"/>
      <c r="C39" s="75"/>
      <c r="D39" s="87"/>
      <c r="E39" s="76"/>
      <c r="F39" s="84"/>
      <c r="G39" s="76"/>
      <c r="H39" s="87"/>
      <c r="I39" s="76"/>
      <c r="J39" s="84"/>
    </row>
    <row r="40" spans="1:10" s="73" customFormat="1" ht="16.5" customHeight="1" thickBot="1" x14ac:dyDescent="0.65">
      <c r="A40" s="79" t="s">
        <v>172</v>
      </c>
      <c r="B40" s="74"/>
      <c r="C40" s="75"/>
      <c r="D40" s="91">
        <f>SUM(D36:D38)</f>
        <v>647011827</v>
      </c>
      <c r="E40" s="84"/>
      <c r="F40" s="92">
        <f>SUM(F36:F38)</f>
        <v>670504507</v>
      </c>
      <c r="G40" s="84"/>
      <c r="H40" s="91">
        <f>SUM(H36:H38)</f>
        <v>3493496</v>
      </c>
      <c r="I40" s="84"/>
      <c r="J40" s="92">
        <f>SUM(J36:J38)</f>
        <v>36255915</v>
      </c>
    </row>
    <row r="41" spans="1:10" s="73" customFormat="1" ht="16.5" customHeight="1" thickTop="1" x14ac:dyDescent="0.6">
      <c r="A41" s="90"/>
      <c r="B41" s="74"/>
      <c r="C41" s="75"/>
      <c r="D41" s="87"/>
      <c r="E41" s="84"/>
      <c r="F41" s="84"/>
      <c r="G41" s="84"/>
      <c r="H41" s="87"/>
      <c r="I41" s="84"/>
      <c r="J41" s="84"/>
    </row>
    <row r="42" spans="1:10" s="73" customFormat="1" ht="16.5" customHeight="1" x14ac:dyDescent="0.6">
      <c r="A42" s="79" t="s">
        <v>218</v>
      </c>
      <c r="B42" s="74"/>
      <c r="C42" s="75"/>
      <c r="D42" s="80"/>
      <c r="E42" s="76"/>
      <c r="F42" s="76"/>
      <c r="G42" s="76"/>
      <c r="H42" s="80"/>
      <c r="I42" s="76"/>
      <c r="J42" s="76"/>
    </row>
    <row r="43" spans="1:10" s="73" customFormat="1" ht="16.5" customHeight="1" x14ac:dyDescent="0.6">
      <c r="A43" s="73" t="s">
        <v>212</v>
      </c>
      <c r="B43" s="74"/>
      <c r="C43" s="75"/>
      <c r="D43" s="222">
        <v>5427034</v>
      </c>
      <c r="E43" s="76"/>
      <c r="F43" s="223">
        <v>14668568</v>
      </c>
      <c r="G43" s="76"/>
      <c r="H43" s="80" t="s">
        <v>149</v>
      </c>
      <c r="I43" s="76"/>
      <c r="J43" s="76" t="s">
        <v>149</v>
      </c>
    </row>
    <row r="44" spans="1:10" s="73" customFormat="1" ht="16.5" customHeight="1" x14ac:dyDescent="0.6">
      <c r="A44" s="73" t="s">
        <v>217</v>
      </c>
      <c r="B44" s="74"/>
      <c r="C44" s="75"/>
      <c r="D44" s="222">
        <v>450119</v>
      </c>
      <c r="E44" s="76"/>
      <c r="F44" s="223">
        <v>1933303</v>
      </c>
      <c r="G44" s="76"/>
      <c r="H44" s="80" t="s">
        <v>149</v>
      </c>
      <c r="I44" s="76"/>
      <c r="J44" s="76" t="s">
        <v>149</v>
      </c>
    </row>
    <row r="45" spans="1:10" s="73" customFormat="1" ht="16.5" customHeight="1" x14ac:dyDescent="0.6">
      <c r="A45" s="79"/>
      <c r="B45" s="74"/>
      <c r="C45" s="75"/>
      <c r="D45" s="76"/>
      <c r="E45" s="76"/>
      <c r="F45" s="76"/>
      <c r="G45" s="76"/>
      <c r="H45" s="76"/>
      <c r="I45" s="76"/>
      <c r="J45" s="76"/>
    </row>
    <row r="46" spans="1:10" s="73" customFormat="1" ht="16.5" customHeight="1" x14ac:dyDescent="0.6">
      <c r="A46" s="79"/>
      <c r="B46" s="74"/>
      <c r="C46" s="75"/>
      <c r="D46" s="76"/>
      <c r="E46" s="76"/>
      <c r="F46" s="76"/>
      <c r="G46" s="76"/>
      <c r="H46" s="76"/>
      <c r="I46" s="76"/>
      <c r="J46" s="76"/>
    </row>
    <row r="47" spans="1:10" s="73" customFormat="1" ht="16.5" customHeight="1" x14ac:dyDescent="0.6">
      <c r="A47" s="79"/>
      <c r="B47" s="74"/>
      <c r="C47" s="75"/>
      <c r="D47" s="76"/>
      <c r="E47" s="76"/>
      <c r="F47" s="76"/>
      <c r="G47" s="76"/>
      <c r="H47" s="76"/>
      <c r="I47" s="76"/>
      <c r="J47" s="76"/>
    </row>
    <row r="48" spans="1:10" s="73" customFormat="1" ht="16.5" customHeight="1" x14ac:dyDescent="0.6">
      <c r="A48" s="79"/>
      <c r="B48" s="74"/>
      <c r="C48" s="75"/>
      <c r="D48" s="76"/>
      <c r="E48" s="76"/>
      <c r="F48" s="76"/>
      <c r="G48" s="76"/>
      <c r="H48" s="76"/>
      <c r="I48" s="76"/>
      <c r="J48" s="76"/>
    </row>
    <row r="49" spans="1:10" s="73" customFormat="1" ht="16.5" customHeight="1" x14ac:dyDescent="0.6">
      <c r="A49" s="79"/>
      <c r="B49" s="74"/>
      <c r="C49" s="75"/>
      <c r="D49" s="76"/>
      <c r="E49" s="76"/>
      <c r="F49" s="76"/>
      <c r="G49" s="76"/>
      <c r="H49" s="76"/>
      <c r="I49" s="76"/>
      <c r="J49" s="76"/>
    </row>
    <row r="50" spans="1:10" s="73" customFormat="1" ht="16.5" customHeight="1" x14ac:dyDescent="0.6">
      <c r="A50" s="79"/>
      <c r="B50" s="74"/>
      <c r="C50" s="75"/>
      <c r="D50" s="76"/>
      <c r="E50" s="76"/>
      <c r="F50" s="76"/>
      <c r="G50" s="76"/>
      <c r="H50" s="76"/>
      <c r="I50" s="76"/>
      <c r="J50" s="76"/>
    </row>
    <row r="51" spans="1:10" s="73" customFormat="1" ht="16.5" customHeight="1" x14ac:dyDescent="0.6">
      <c r="A51" s="79"/>
      <c r="B51" s="74"/>
      <c r="C51" s="75"/>
      <c r="D51" s="76"/>
      <c r="E51" s="76"/>
      <c r="F51" s="76"/>
      <c r="G51" s="76"/>
      <c r="H51" s="76"/>
      <c r="I51" s="76"/>
      <c r="J51" s="76"/>
    </row>
    <row r="52" spans="1:10" s="73" customFormat="1" ht="16.5" customHeight="1" x14ac:dyDescent="0.6">
      <c r="A52" s="79"/>
      <c r="B52" s="74"/>
      <c r="C52" s="75"/>
      <c r="D52" s="76"/>
      <c r="E52" s="76"/>
      <c r="F52" s="76"/>
      <c r="G52" s="76"/>
      <c r="H52" s="76"/>
      <c r="I52" s="76"/>
      <c r="J52" s="76"/>
    </row>
    <row r="53" spans="1:10" s="73" customFormat="1" ht="16.5" customHeight="1" x14ac:dyDescent="0.6">
      <c r="B53" s="93"/>
      <c r="C53" s="75"/>
      <c r="D53" s="94"/>
      <c r="E53" s="77"/>
      <c r="F53" s="94"/>
      <c r="G53" s="77"/>
      <c r="H53" s="94"/>
      <c r="I53" s="77"/>
      <c r="J53" s="94"/>
    </row>
    <row r="54" spans="1:10" ht="21.9" customHeight="1" x14ac:dyDescent="0.6">
      <c r="A54" s="18" t="str">
        <f>+'Eng7'!A33</f>
        <v>The accompanying notes are an integral part of this interim financial information.</v>
      </c>
      <c r="B54" s="19"/>
      <c r="C54" s="19"/>
      <c r="D54" s="16"/>
      <c r="E54" s="16"/>
      <c r="F54" s="16"/>
      <c r="G54" s="16"/>
      <c r="H54" s="16"/>
      <c r="I54" s="16"/>
      <c r="J54" s="16"/>
    </row>
  </sheetData>
  <mergeCells count="4">
    <mergeCell ref="D6:F6"/>
    <mergeCell ref="H6:J6"/>
    <mergeCell ref="D7:F7"/>
    <mergeCell ref="H7:J7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 2-4 (2)</vt:lpstr>
      <vt:lpstr>Eng 5(3M)</vt:lpstr>
      <vt:lpstr>Eng 6</vt:lpstr>
      <vt:lpstr>Eng7</vt:lpstr>
      <vt:lpstr>Eng 8</vt:lpstr>
      <vt:lpstr>Eng 9</vt:lpstr>
      <vt:lpstr>'Eng 5(3M)'!Print_Area</vt:lpstr>
      <vt:lpstr>'Eng 6'!Print_Area</vt:lpstr>
      <vt:lpstr>'Eng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Patcharanat Thongnilpan</cp:lastModifiedBy>
  <cp:lastPrinted>2022-05-12T08:33:53Z</cp:lastPrinted>
  <dcterms:created xsi:type="dcterms:W3CDTF">2001-10-30T06:26:29Z</dcterms:created>
  <dcterms:modified xsi:type="dcterms:W3CDTF">2022-05-12T13:21:21Z</dcterms:modified>
</cp:coreProperties>
</file>