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MO\2022\Qtr1'2022\"/>
    </mc:Choice>
  </mc:AlternateContent>
  <xr:revisionPtr revIDLastSave="0" documentId="13_ncr:1_{23871817-30FD-474A-A779-4FAC585EFB93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bs!$A$1:$M$102</definedName>
    <definedName name="_xlnm.Print_Area" localSheetId="4">cashflow!$A$1:$M$81</definedName>
    <definedName name="_xlnm.Print_Area" localSheetId="3">company!$A$1:$M$24</definedName>
    <definedName name="_xlnm.Print_Area" localSheetId="2">conso!$A$1:$W$30</definedName>
    <definedName name="_xlnm.Print_Area" localSheetId="1">pl!$A$1:$M$60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2" i="11" l="1"/>
  <c r="K32" i="11"/>
  <c r="I32" i="11"/>
  <c r="G32" i="11"/>
  <c r="M51" i="12"/>
  <c r="K51" i="12"/>
  <c r="I51" i="12"/>
  <c r="G51" i="12"/>
  <c r="M17" i="12"/>
  <c r="K17" i="12"/>
  <c r="I17" i="12"/>
  <c r="G17" i="12"/>
  <c r="K29" i="5"/>
  <c r="K28" i="5"/>
  <c r="M27" i="5"/>
  <c r="K27" i="5"/>
  <c r="I27" i="5"/>
  <c r="E27" i="5"/>
  <c r="C27" i="5"/>
  <c r="G55" i="11" l="1"/>
  <c r="I55" i="11"/>
  <c r="M55" i="11"/>
  <c r="K55" i="11"/>
  <c r="M17" i="10"/>
  <c r="K17" i="10"/>
  <c r="I17" i="10"/>
  <c r="G17" i="10"/>
  <c r="M11" i="10"/>
  <c r="M14" i="10" s="1"/>
  <c r="M18" i="10" s="1"/>
  <c r="M20" i="10" s="1"/>
  <c r="M22" i="10" s="1"/>
  <c r="K11" i="10"/>
  <c r="K14" i="10" s="1"/>
  <c r="K18" i="10" s="1"/>
  <c r="K20" i="10" s="1"/>
  <c r="K22" i="10" s="1"/>
  <c r="I11" i="10"/>
  <c r="I14" i="10" s="1"/>
  <c r="I18" i="10" s="1"/>
  <c r="I20" i="10" s="1"/>
  <c r="I22" i="10" s="1"/>
  <c r="G11" i="10"/>
  <c r="G14" i="10" s="1"/>
  <c r="G18" i="10" s="1"/>
  <c r="G20" i="10" s="1"/>
  <c r="G22" i="10" s="1"/>
  <c r="K17" i="2" l="1"/>
  <c r="K11" i="2"/>
  <c r="G9" i="11"/>
  <c r="I9" i="11"/>
  <c r="K9" i="11"/>
  <c r="M9" i="11"/>
  <c r="I21" i="2"/>
  <c r="G21" i="2"/>
  <c r="G23" i="2" s="1"/>
  <c r="E21" i="2"/>
  <c r="C21" i="2"/>
  <c r="M20" i="2"/>
  <c r="G22" i="2"/>
  <c r="G19" i="2"/>
  <c r="G13" i="2"/>
  <c r="G14" i="2" s="1"/>
  <c r="S24" i="5"/>
  <c r="W24" i="5"/>
  <c r="W23" i="5"/>
  <c r="S23" i="5"/>
  <c r="S26" i="5"/>
  <c r="W26" i="5" s="1"/>
  <c r="K22" i="5"/>
  <c r="K16" i="5"/>
  <c r="K17" i="5" s="1"/>
  <c r="K71" i="11" l="1"/>
  <c r="G71" i="11"/>
  <c r="G54" i="10" l="1"/>
  <c r="G70" i="12" l="1"/>
  <c r="G39" i="12"/>
  <c r="M60" i="12"/>
  <c r="K60" i="12"/>
  <c r="I60" i="12"/>
  <c r="G60" i="12"/>
  <c r="I23" i="2" l="1"/>
  <c r="E23" i="2"/>
  <c r="C23" i="2"/>
  <c r="K22" i="2"/>
  <c r="I22" i="2"/>
  <c r="E22" i="2"/>
  <c r="C22" i="2"/>
  <c r="G28" i="5"/>
  <c r="U28" i="5"/>
  <c r="Q28" i="5"/>
  <c r="O28" i="5"/>
  <c r="M28" i="5"/>
  <c r="I28" i="5"/>
  <c r="E28" i="5"/>
  <c r="C28" i="5"/>
  <c r="G22" i="5"/>
  <c r="G16" i="5"/>
  <c r="G17" i="5" s="1"/>
  <c r="I29" i="12"/>
  <c r="K29" i="12"/>
  <c r="M29" i="12"/>
  <c r="G29" i="5" l="1"/>
  <c r="G27" i="5"/>
  <c r="M69" i="11"/>
  <c r="I69" i="11"/>
  <c r="I50" i="10"/>
  <c r="I45" i="10"/>
  <c r="M29" i="10"/>
  <c r="M30" i="10" s="1"/>
  <c r="M31" i="10" s="1"/>
  <c r="I29" i="10"/>
  <c r="I30" i="10" s="1"/>
  <c r="I31" i="10" s="1"/>
  <c r="M90" i="12"/>
  <c r="K90" i="12"/>
  <c r="I90" i="12"/>
  <c r="M30" i="12"/>
  <c r="K30" i="12"/>
  <c r="I30" i="12"/>
  <c r="G90" i="12"/>
  <c r="G92" i="12" s="1"/>
  <c r="M70" i="12"/>
  <c r="K70" i="12"/>
  <c r="A67" i="12"/>
  <c r="M39" i="12"/>
  <c r="K39" i="12"/>
  <c r="A36" i="12"/>
  <c r="G29" i="12"/>
  <c r="G61" i="12" l="1"/>
  <c r="G93" i="12" s="1"/>
  <c r="K92" i="12"/>
  <c r="I92" i="12"/>
  <c r="M92" i="12"/>
  <c r="M48" i="10"/>
  <c r="G30" i="12"/>
  <c r="K61" i="12"/>
  <c r="I61" i="12"/>
  <c r="M61" i="12"/>
  <c r="M22" i="11" l="1"/>
  <c r="M35" i="11" s="1"/>
  <c r="M70" i="11" s="1"/>
  <c r="M72" i="11" s="1"/>
  <c r="I93" i="12"/>
  <c r="I94" i="12" s="1"/>
  <c r="M93" i="12"/>
  <c r="M94" i="12" s="1"/>
  <c r="G94" i="12"/>
  <c r="K93" i="12"/>
  <c r="K94" i="12" s="1"/>
  <c r="M43" i="10"/>
  <c r="M54" i="10" s="1"/>
  <c r="I22" i="11"/>
  <c r="I35" i="11" s="1"/>
  <c r="I70" i="11" s="1"/>
  <c r="I72" i="11" s="1"/>
  <c r="M16" i="2" l="1"/>
  <c r="M22" i="2" s="1"/>
  <c r="S19" i="5"/>
  <c r="C16" i="5"/>
  <c r="W19" i="5" l="1"/>
  <c r="W28" i="5" s="1"/>
  <c r="S28" i="5"/>
  <c r="A4" i="11"/>
  <c r="A4" i="2"/>
  <c r="A4" i="5"/>
  <c r="G69" i="11" l="1"/>
  <c r="K69" i="11"/>
  <c r="M10" i="2"/>
  <c r="S13" i="5" l="1"/>
  <c r="W13" i="5" l="1"/>
  <c r="I16" i="5"/>
  <c r="I22" i="5"/>
  <c r="I17" i="5" l="1"/>
  <c r="I29" i="5"/>
  <c r="M45" i="11"/>
  <c r="K45" i="11"/>
  <c r="I45" i="11"/>
  <c r="G45" i="11"/>
  <c r="M41" i="10"/>
  <c r="K41" i="10"/>
  <c r="I41" i="10"/>
  <c r="G41" i="10"/>
  <c r="O20" i="5" l="1"/>
  <c r="S20" i="5" s="1"/>
  <c r="U20" i="5"/>
  <c r="U21" i="5"/>
  <c r="G50" i="10"/>
  <c r="G45" i="10"/>
  <c r="K29" i="10"/>
  <c r="G29" i="10"/>
  <c r="G30" i="10" s="1"/>
  <c r="G31" i="10" s="1"/>
  <c r="Q22" i="5"/>
  <c r="Q27" i="5" s="1"/>
  <c r="K18" i="2" l="1"/>
  <c r="K30" i="10"/>
  <c r="K31" i="10" s="1"/>
  <c r="S21" i="5"/>
  <c r="U22" i="5"/>
  <c r="U27" i="5" s="1"/>
  <c r="O22" i="5" l="1"/>
  <c r="O27" i="5" s="1"/>
  <c r="K12" i="2"/>
  <c r="K43" i="10" l="1"/>
  <c r="K54" i="10" s="1"/>
  <c r="K48" i="10"/>
  <c r="O14" i="5" l="1"/>
  <c r="A42" i="11" l="1"/>
  <c r="A38" i="10"/>
  <c r="K22" i="11" l="1"/>
  <c r="G22" i="11"/>
  <c r="G35" i="11" s="1"/>
  <c r="G70" i="11" s="1"/>
  <c r="G72" i="11" s="1"/>
  <c r="G73" i="11" s="1"/>
  <c r="K35" i="11" l="1"/>
  <c r="K70" i="11" s="1"/>
  <c r="K72" i="11" s="1"/>
  <c r="K73" i="11" s="1"/>
  <c r="U16" i="5" l="1"/>
  <c r="Q16" i="5"/>
  <c r="O16" i="5"/>
  <c r="M16" i="5"/>
  <c r="E16" i="5"/>
  <c r="O17" i="5" l="1"/>
  <c r="M17" i="5"/>
  <c r="Q17" i="5"/>
  <c r="E17" i="5"/>
  <c r="U17" i="5"/>
  <c r="U29" i="5" l="1"/>
  <c r="Q29" i="5"/>
  <c r="O29" i="5"/>
  <c r="M22" i="5"/>
  <c r="E22" i="5"/>
  <c r="C22" i="5"/>
  <c r="C17" i="5"/>
  <c r="S15" i="5"/>
  <c r="S14" i="5"/>
  <c r="S22" i="5" l="1"/>
  <c r="S27" i="5" s="1"/>
  <c r="W15" i="5"/>
  <c r="W14" i="5"/>
  <c r="E29" i="5"/>
  <c r="M29" i="5"/>
  <c r="S16" i="5"/>
  <c r="C29" i="5"/>
  <c r="W20" i="5"/>
  <c r="S17" i="5" l="1"/>
  <c r="S29" i="5"/>
  <c r="W21" i="5"/>
  <c r="W22" i="5"/>
  <c r="W27" i="5" s="1"/>
  <c r="W16" i="5"/>
  <c r="W17" i="5" l="1"/>
  <c r="W29" i="5"/>
  <c r="I19" i="2" l="1"/>
  <c r="E19" i="2"/>
  <c r="C19" i="2"/>
  <c r="I13" i="2"/>
  <c r="I14" i="2" s="1"/>
  <c r="E13" i="2"/>
  <c r="E14" i="2" s="1"/>
  <c r="C13" i="2"/>
  <c r="C14" i="2" s="1"/>
  <c r="K19" i="2" l="1"/>
  <c r="K21" i="2" s="1"/>
  <c r="K13" i="2" l="1"/>
  <c r="K14" i="2" s="1"/>
  <c r="K23" i="2" l="1"/>
  <c r="M11" i="2"/>
  <c r="M12" i="2" l="1"/>
  <c r="M13" i="2" s="1"/>
  <c r="M14" i="2" s="1"/>
  <c r="M18" i="2" l="1"/>
  <c r="M17" i="2" l="1"/>
  <c r="M19" i="2" s="1"/>
  <c r="M21" i="2" l="1"/>
  <c r="M23" i="2" s="1"/>
</calcChain>
</file>

<file path=xl/sharedStrings.xml><?xml version="1.0" encoding="utf-8"?>
<sst xmlns="http://schemas.openxmlformats.org/spreadsheetml/2006/main" count="319" uniqueCount="219">
  <si>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</si>
  <si>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</si>
  <si>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</si>
  <si>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</si>
  <si>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</si>
  <si>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</si>
  <si>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</si>
  <si>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</si>
  <si>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</si>
  <si>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</si>
  <si>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</si>
  <si>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</si>
  <si>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</si>
  <si>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</si>
  <si>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</si>
  <si>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</si>
  <si>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</si>
  <si>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</si>
  <si>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</si>
  <si>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</si>
  <si>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</si>
  <si>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</si>
  <si>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</si>
  <si>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</si>
  <si>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</si>
  <si>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</si>
  <si>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</si>
  <si>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</si>
  <si>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</si>
  <si>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</si>
  <si>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non-current assets</t>
  </si>
  <si>
    <t>Operating liabilities increase (decrease)</t>
  </si>
  <si>
    <t>Cash flows from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</si>
  <si>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</si>
  <si>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</si>
  <si>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</si>
  <si>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</si>
  <si>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</si>
  <si>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</si>
  <si>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</si>
  <si>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</si>
  <si>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</si>
  <si>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</si>
  <si>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</si>
  <si>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</si>
  <si>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</si>
  <si>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</si>
  <si>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</si>
  <si>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</si>
  <si>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</si>
  <si>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 xml:space="preserve">   Trade and other payables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</si>
  <si>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</si>
  <si>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</si>
  <si>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</si>
  <si>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</si>
  <si>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>Issued and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</si>
  <si>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</si>
  <si>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</si>
  <si>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</si>
  <si>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</si>
  <si>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</si>
  <si>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</si>
  <si>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</si>
  <si>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</si>
  <si>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</si>
  <si>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</si>
  <si>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</si>
  <si>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Other components of shareholders' equity</t>
  </si>
  <si>
    <t>of shareholders' equity</t>
  </si>
  <si>
    <t>Other components</t>
  </si>
  <si>
    <t>Other comprehensive income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</si>
  <si>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</si>
  <si>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</si>
  <si>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</si>
  <si>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</si>
  <si>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</si>
  <si>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</si>
  <si>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</si>
  <si>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</si>
  <si>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</si>
  <si>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</si>
  <si>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</si>
  <si>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</si>
  <si>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   net of current portion</t>
  </si>
  <si>
    <t>Deferred tax liabilities</t>
  </si>
  <si>
    <t>Equity attributable to owners of the Company</t>
  </si>
  <si>
    <t>Non-controlling interests of the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</si>
  <si>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</si>
  <si>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</si>
  <si>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</si>
  <si>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</si>
  <si>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</si>
  <si>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</si>
  <si>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</si>
  <si>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</si>
  <si>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</si>
  <si>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>Other comprehensive income not to be reclassified</t>
  </si>
  <si>
    <t xml:space="preserve">   to profit or loss in subsequent periods</t>
  </si>
  <si>
    <t xml:space="preserve">   to profit or loss in subsequent periods - net of income tax</t>
  </si>
  <si>
    <t>Statement of comprehensive income (continued)</t>
  </si>
  <si>
    <t>Repayment of long-term loans from banks</t>
  </si>
  <si>
    <t xml:space="preserve">   Trade and other receivables</t>
  </si>
  <si>
    <t>Right-of-use assets</t>
  </si>
  <si>
    <t xml:space="preserve">   Equity holders of the Company</t>
  </si>
  <si>
    <t xml:space="preserve">   Increase (decrease) in accounts payable for </t>
  </si>
  <si>
    <t>Cash paid for lease liabilities</t>
  </si>
  <si>
    <t>Bank overdraft and short-term loans from banks</t>
  </si>
  <si>
    <t>Net cash flows from (used in) financing activities</t>
  </si>
  <si>
    <t>Current portion of lease liabilities</t>
  </si>
  <si>
    <t xml:space="preserve">   Finance cost</t>
  </si>
  <si>
    <t>Interest received</t>
  </si>
  <si>
    <t>Interest paid</t>
  </si>
  <si>
    <t>Excess from change in ownership interest</t>
  </si>
  <si>
    <t xml:space="preserve">   in the subsidiary</t>
  </si>
  <si>
    <t>in the subsidiary</t>
  </si>
  <si>
    <t>in ownership interest</t>
  </si>
  <si>
    <t>Excess from change</t>
  </si>
  <si>
    <t>(Unit: Thousand Baht)</t>
  </si>
  <si>
    <t>(Unaudited but reviewed)</t>
  </si>
  <si>
    <t>Balance as at 1 January 2021</t>
  </si>
  <si>
    <t>Balance as at 31 March 2021</t>
  </si>
  <si>
    <t>Profit for the period</t>
  </si>
  <si>
    <t>Other comprehensive income for the period</t>
  </si>
  <si>
    <t>Total comprehensive income for the period</t>
  </si>
  <si>
    <t>Profit (loss) for the period</t>
  </si>
  <si>
    <t>Profit (loss) attributable to:</t>
  </si>
  <si>
    <t xml:space="preserve">Earnings (loss) per share </t>
  </si>
  <si>
    <t>Basic earnings (loss) per share</t>
  </si>
  <si>
    <t>Cash flows from (used in) operating activities</t>
  </si>
  <si>
    <t>Cash and cash equivalents at beginning of period</t>
  </si>
  <si>
    <t>31 December 2021</t>
  </si>
  <si>
    <t>Short-term loans to related party</t>
  </si>
  <si>
    <t>As at 31 March 2022</t>
  </si>
  <si>
    <t>For the three-month period ended 31 March 2022</t>
  </si>
  <si>
    <t>CMO Public Company Limited and its subsidiaries</t>
  </si>
  <si>
    <t xml:space="preserve">      255,462,733 ordinary shares of Baht 1 each</t>
  </si>
  <si>
    <t>Dividend receivables</t>
  </si>
  <si>
    <t>Investment properties</t>
  </si>
  <si>
    <t>2, 3</t>
  </si>
  <si>
    <t>31 March 2022</t>
  </si>
  <si>
    <t>2, 8</t>
  </si>
  <si>
    <t>Retention payables</t>
  </si>
  <si>
    <t>Convertible debentures</t>
  </si>
  <si>
    <t>Discounts on acquisition in investments in subsidiaries</t>
  </si>
  <si>
    <t xml:space="preserve">   Dividend income</t>
  </si>
  <si>
    <t>Decrease in financial lease receivables</t>
  </si>
  <si>
    <t>Dividend income</t>
  </si>
  <si>
    <t xml:space="preserve">   Increase in lease liabilities </t>
  </si>
  <si>
    <t xml:space="preserve">      330,898,577 ordinary shares of Baht 1 each</t>
  </si>
  <si>
    <t xml:space="preserve">         (31 December 2021: 255,462,733 ordinary shares</t>
  </si>
  <si>
    <t xml:space="preserve">           of Baht 1 each)</t>
  </si>
  <si>
    <t>Equity from convertible debentures</t>
  </si>
  <si>
    <t>Gross profit (loss)</t>
  </si>
  <si>
    <t>Diluted earnings per share</t>
  </si>
  <si>
    <t>Discounts on</t>
  </si>
  <si>
    <t>acquire investments</t>
  </si>
  <si>
    <t>in subsidiaries</t>
  </si>
  <si>
    <t>Equity from</t>
  </si>
  <si>
    <t>convertible</t>
  </si>
  <si>
    <t>debentures</t>
  </si>
  <si>
    <t>Retained earnings (deficit)</t>
  </si>
  <si>
    <t>Surplus on land</t>
  </si>
  <si>
    <t>revaluation</t>
  </si>
  <si>
    <t>Invest for establishing a subsidiary (Note 5)</t>
  </si>
  <si>
    <t>Dividend paid</t>
  </si>
  <si>
    <t>convertible debentures</t>
  </si>
  <si>
    <t xml:space="preserve">   Restricted bank deposits</t>
  </si>
  <si>
    <t>Increase in long-term loans from banks</t>
  </si>
  <si>
    <t xml:space="preserve">   of the subsidiaries</t>
  </si>
  <si>
    <t xml:space="preserve">Dividend paid to non-controlling interests </t>
  </si>
  <si>
    <t>Cash received from convertible debentures</t>
  </si>
  <si>
    <t>Profit (loss) before expenses</t>
  </si>
  <si>
    <t>Profit (loss) from operating activities</t>
  </si>
  <si>
    <t>Profit (loss) before income tax expenses</t>
  </si>
  <si>
    <t xml:space="preserve">   Allowance for expected credit losses (reversal)</t>
  </si>
  <si>
    <t xml:space="preserve">   Reduction of inventories to net realisable value</t>
  </si>
  <si>
    <t xml:space="preserve">   Reversal of impairment of equipment</t>
  </si>
  <si>
    <t>Net cash flows used in operating activities</t>
  </si>
  <si>
    <t>Dividend payables</t>
  </si>
  <si>
    <t>Short-term loans from related parties</t>
  </si>
  <si>
    <t>Other current assets</t>
  </si>
  <si>
    <t>(Unaudited</t>
  </si>
  <si>
    <t>but reviewed)</t>
  </si>
  <si>
    <t>(Audited)</t>
  </si>
  <si>
    <t>Other current liabilities</t>
  </si>
  <si>
    <t>Long-term loans from banks -</t>
  </si>
  <si>
    <t>Lease liabilities - net of current portion</t>
  </si>
  <si>
    <t>Revenues from service</t>
  </si>
  <si>
    <t>Cost of service</t>
  </si>
  <si>
    <t>Distribution expenses</t>
  </si>
  <si>
    <t>Income tax revenues</t>
  </si>
  <si>
    <t>Gain on revaluation of investment properties</t>
  </si>
  <si>
    <t>Balance as at 1 January 2022</t>
  </si>
  <si>
    <t>Loss for the period</t>
  </si>
  <si>
    <t>Balance as at 31 March 2022</t>
  </si>
  <si>
    <t>Profit (loss) before tax</t>
  </si>
  <si>
    <t xml:space="preserve">Adjustments to reconcile profit (loss) before tax to </t>
  </si>
  <si>
    <t xml:space="preserve">   Loss on disposal of equipment and vehicles</t>
  </si>
  <si>
    <t xml:space="preserve">Loss from operating activities before  </t>
  </si>
  <si>
    <t xml:space="preserve">   Other current assets</t>
  </si>
  <si>
    <t xml:space="preserve">   Other current liabilities</t>
  </si>
  <si>
    <t xml:space="preserve">   Cash received from withholding tax refund</t>
  </si>
  <si>
    <t xml:space="preserve">   Cash paid for corporate income tax </t>
  </si>
  <si>
    <t xml:space="preserve">Increase in short-term loans to related parties </t>
  </si>
  <si>
    <t xml:space="preserve">Decrease in short-term loans to related parties </t>
  </si>
  <si>
    <t>Proceeds from disposal of eqipment and vehicles</t>
  </si>
  <si>
    <t>Cash paid for purchasing equipment</t>
  </si>
  <si>
    <t>Cash paid for investment in a subsidiary</t>
  </si>
  <si>
    <t>Net cash flows from (used in) investing activities</t>
  </si>
  <si>
    <t>Decrease in bank overdraft and short-term loans from banks</t>
  </si>
  <si>
    <t xml:space="preserve">Increase in short-term loans from related parties </t>
  </si>
  <si>
    <t xml:space="preserve">Decrease in short-term loans from related parties </t>
  </si>
  <si>
    <t xml:space="preserve">Cash received from non-controlling interests </t>
  </si>
  <si>
    <t>Net decrease in cash and cash equivalents</t>
  </si>
  <si>
    <t xml:space="preserve">Cash and cash equivalents at end of period </t>
  </si>
  <si>
    <t>The accompanying notes are an integral part of the interim financial statements.</t>
  </si>
  <si>
    <t xml:space="preserve">   Increase in income tax payable</t>
  </si>
  <si>
    <t>Equity from convertible debentures (Note 10)</t>
  </si>
  <si>
    <t xml:space="preserve">   (Note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</si>
</sst>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110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38" fontId="5" fillId="0" borderId="0" xfId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3" fillId="0" borderId="0" xfId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38" fontId="3" fillId="0" borderId="4" xfId="0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38" fontId="3" fillId="0" borderId="0" xfId="1" applyNumberFormat="1" applyFont="1" applyAlignment="1">
      <alignment horizontal="right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41" fontId="3" fillId="0" borderId="0" xfId="1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R103"/>
  <sheetViews>
    <sheetView showGridLines="0" view="pageBreakPreview" topLeftCell="A3" zoomScale="85" zoomScaleNormal="100" zoomScaleSheetLayoutView="85" workbookViewId="0">
      <selection activeCell="I17" sqref="I17"/>
    </sheetView>
  </sheetViews>
  <sheetFormatPr defaultColWidth="10.5703125" defaultRowHeight="21.75" customHeight="1"/>
  <cols>
    <col min="1" max="3" width="11.7109375" style="77" customWidth="1"/>
    <col min="4" max="4" width="14.7109375" style="77" customWidth="1"/>
    <col min="5" max="5" width="6.28515625" style="78" customWidth="1"/>
    <col min="6" max="6" width="1.5703125" style="78" customWidth="1"/>
    <col min="7" max="7" width="17.85546875" style="78" customWidth="1"/>
    <col min="8" max="8" width="1.5703125" style="78" customWidth="1"/>
    <col min="9" max="9" width="17.85546875" style="78" customWidth="1"/>
    <col min="10" max="10" width="1.5703125" style="78" customWidth="1"/>
    <col min="11" max="11" width="17.85546875" style="82" customWidth="1"/>
    <col min="12" max="12" width="1.5703125" style="78" customWidth="1"/>
    <col min="13" max="13" width="17.85546875" style="82" customWidth="1"/>
    <col min="14" max="16384" width="10.5703125" style="77"/>
  </cols>
  <sheetData>
    <row r="1" spans="1:13" s="69" customFormat="1" ht="21.75" customHeight="1">
      <c r="A1" s="65" t="s">
        <v>134</v>
      </c>
      <c r="B1" s="65"/>
      <c r="C1" s="65"/>
      <c r="D1" s="66"/>
      <c r="E1" s="67"/>
      <c r="F1" s="67"/>
      <c r="G1" s="67"/>
      <c r="H1" s="67"/>
      <c r="I1" s="67"/>
      <c r="J1" s="67"/>
      <c r="K1" s="68"/>
      <c r="L1" s="67"/>
      <c r="M1" s="92"/>
    </row>
    <row r="2" spans="1:13" s="69" customFormat="1" ht="21.75" customHeight="1">
      <c r="A2" s="65" t="s">
        <v>61</v>
      </c>
      <c r="B2" s="65"/>
      <c r="C2" s="65"/>
      <c r="D2" s="66"/>
      <c r="E2" s="67"/>
      <c r="F2" s="67"/>
      <c r="G2" s="67"/>
      <c r="H2" s="67"/>
      <c r="I2" s="67"/>
      <c r="J2" s="67"/>
      <c r="K2" s="68"/>
      <c r="L2" s="67"/>
      <c r="M2" s="68"/>
    </row>
    <row r="3" spans="1:13" s="66" customFormat="1" ht="21.75" customHeight="1">
      <c r="A3" s="65" t="s">
        <v>132</v>
      </c>
      <c r="B3" s="65"/>
      <c r="C3" s="65"/>
      <c r="H3" s="68"/>
      <c r="J3" s="68"/>
      <c r="K3" s="68"/>
      <c r="L3" s="68"/>
      <c r="M3" s="68"/>
    </row>
    <row r="4" spans="1:13" s="70" customFormat="1" ht="21.75" customHeight="1">
      <c r="D4" s="71"/>
      <c r="E4" s="71"/>
      <c r="K4" s="72"/>
      <c r="M4" s="72" t="s">
        <v>117</v>
      </c>
    </row>
    <row r="5" spans="1:13" s="70" customFormat="1" ht="21.75" customHeight="1">
      <c r="D5" s="71"/>
      <c r="E5" s="71"/>
      <c r="G5" s="105" t="s">
        <v>66</v>
      </c>
      <c r="H5" s="105"/>
      <c r="I5" s="105"/>
      <c r="K5" s="105" t="s">
        <v>65</v>
      </c>
      <c r="L5" s="105"/>
      <c r="M5" s="105"/>
    </row>
    <row r="6" spans="1:13" s="70" customFormat="1" ht="21.75" customHeight="1">
      <c r="D6" s="71"/>
      <c r="E6" s="73" t="s">
        <v>0</v>
      </c>
      <c r="G6" s="74" t="s">
        <v>139</v>
      </c>
      <c r="H6" s="75"/>
      <c r="I6" s="74" t="s">
        <v>130</v>
      </c>
      <c r="J6" s="75"/>
      <c r="K6" s="74" t="s">
        <v>139</v>
      </c>
      <c r="L6" s="75"/>
      <c r="M6" s="74" t="s">
        <v>130</v>
      </c>
    </row>
    <row r="7" spans="1:13" s="70" customFormat="1" ht="21.75" customHeight="1">
      <c r="D7" s="71"/>
      <c r="E7" s="101"/>
      <c r="G7" s="102" t="s">
        <v>181</v>
      </c>
      <c r="H7" s="75"/>
      <c r="I7" s="102" t="s">
        <v>183</v>
      </c>
      <c r="J7" s="75"/>
      <c r="K7" s="102" t="s">
        <v>181</v>
      </c>
      <c r="L7" s="75"/>
      <c r="M7" s="102" t="s">
        <v>183</v>
      </c>
    </row>
    <row r="8" spans="1:13" s="70" customFormat="1" ht="21.75" customHeight="1">
      <c r="D8" s="71"/>
      <c r="E8" s="101"/>
      <c r="G8" s="102" t="s">
        <v>182</v>
      </c>
      <c r="H8" s="75"/>
      <c r="I8" s="102"/>
      <c r="J8" s="75"/>
      <c r="K8" s="102" t="s">
        <v>182</v>
      </c>
      <c r="L8" s="75"/>
      <c r="M8" s="102"/>
    </row>
    <row r="9" spans="1:13" ht="21.75" customHeight="1">
      <c r="A9" s="76" t="s">
        <v>1</v>
      </c>
      <c r="G9" s="79"/>
      <c r="K9" s="79"/>
      <c r="M9" s="79"/>
    </row>
    <row r="10" spans="1:13" ht="21.75" customHeight="1">
      <c r="A10" s="76" t="s">
        <v>2</v>
      </c>
      <c r="D10" s="80"/>
      <c r="E10" s="81"/>
      <c r="F10" s="81"/>
      <c r="G10" s="82"/>
      <c r="H10" s="81"/>
      <c r="I10" s="81"/>
      <c r="J10" s="81"/>
      <c r="L10" s="81"/>
    </row>
    <row r="11" spans="1:13" ht="21.75" customHeight="1">
      <c r="A11" s="83" t="s">
        <v>3</v>
      </c>
      <c r="D11" s="80"/>
      <c r="E11" s="84"/>
      <c r="F11" s="84"/>
      <c r="G11" s="54">
        <v>25435</v>
      </c>
      <c r="H11" s="54"/>
      <c r="I11" s="54">
        <v>28069</v>
      </c>
      <c r="J11" s="54"/>
      <c r="K11" s="54">
        <v>3741</v>
      </c>
      <c r="L11" s="54"/>
      <c r="M11" s="54">
        <v>5457</v>
      </c>
    </row>
    <row r="12" spans="1:13" ht="21.75" customHeight="1">
      <c r="A12" s="85" t="s">
        <v>78</v>
      </c>
      <c r="D12" s="80"/>
      <c r="E12" s="84" t="s">
        <v>138</v>
      </c>
      <c r="F12" s="84"/>
      <c r="G12" s="54">
        <v>173601</v>
      </c>
      <c r="H12" s="54"/>
      <c r="I12" s="54">
        <v>147303</v>
      </c>
      <c r="J12" s="54"/>
      <c r="K12" s="54">
        <v>94222</v>
      </c>
      <c r="L12" s="54"/>
      <c r="M12" s="54">
        <v>77570</v>
      </c>
    </row>
    <row r="13" spans="1:13" ht="21.75" customHeight="1">
      <c r="A13" s="85" t="s">
        <v>136</v>
      </c>
      <c r="D13" s="80"/>
      <c r="E13" s="84">
        <v>2</v>
      </c>
      <c r="F13" s="84"/>
      <c r="G13" s="86">
        <v>0</v>
      </c>
      <c r="H13" s="54"/>
      <c r="I13" s="86">
        <v>0</v>
      </c>
      <c r="J13" s="86"/>
      <c r="K13" s="86">
        <v>47627</v>
      </c>
      <c r="L13" s="86"/>
      <c r="M13" s="86">
        <v>41727</v>
      </c>
    </row>
    <row r="14" spans="1:13" ht="21.75" customHeight="1">
      <c r="A14" s="85" t="s">
        <v>131</v>
      </c>
      <c r="D14" s="80"/>
      <c r="E14" s="84">
        <v>2</v>
      </c>
      <c r="F14" s="84"/>
      <c r="G14" s="86">
        <v>0</v>
      </c>
      <c r="H14" s="54"/>
      <c r="I14" s="86">
        <v>0</v>
      </c>
      <c r="J14" s="86"/>
      <c r="K14" s="86">
        <v>73198</v>
      </c>
      <c r="L14" s="86"/>
      <c r="M14" s="86">
        <v>87248</v>
      </c>
    </row>
    <row r="15" spans="1:13" ht="21.75" customHeight="1">
      <c r="A15" s="85" t="s">
        <v>43</v>
      </c>
      <c r="D15" s="80"/>
      <c r="E15" s="84">
        <v>4</v>
      </c>
      <c r="F15" s="84"/>
      <c r="G15" s="54">
        <v>21638</v>
      </c>
      <c r="H15" s="54"/>
      <c r="I15" s="86">
        <v>19338</v>
      </c>
      <c r="J15" s="86"/>
      <c r="K15" s="86">
        <v>9805</v>
      </c>
      <c r="L15" s="86"/>
      <c r="M15" s="86">
        <v>11216</v>
      </c>
    </row>
    <row r="16" spans="1:13" ht="21.75" customHeight="1">
      <c r="A16" s="85" t="s">
        <v>180</v>
      </c>
      <c r="D16" s="80"/>
      <c r="E16" s="84"/>
      <c r="F16" s="84"/>
      <c r="G16" s="54">
        <v>20249</v>
      </c>
      <c r="H16" s="54"/>
      <c r="I16" s="86">
        <v>15999</v>
      </c>
      <c r="J16" s="86"/>
      <c r="K16" s="86">
        <v>8572</v>
      </c>
      <c r="L16" s="86"/>
      <c r="M16" s="86">
        <v>5401</v>
      </c>
    </row>
    <row r="17" spans="1:13" ht="21.75" customHeight="1">
      <c r="A17" s="69" t="s">
        <v>4</v>
      </c>
      <c r="E17" s="87"/>
      <c r="F17" s="87"/>
      <c r="G17" s="28">
        <f>SUM(G11:G16)</f>
        <v>240923</v>
      </c>
      <c r="H17" s="29"/>
      <c r="I17" s="28">
        <f>SUM(I11:I16)</f>
        <v>210709</v>
      </c>
      <c r="J17" s="91"/>
      <c r="K17" s="28">
        <f>SUM(K11:K16)</f>
        <v>237165</v>
      </c>
      <c r="L17" s="91"/>
      <c r="M17" s="28">
        <f>SUM(M11:M16)</f>
        <v>228619</v>
      </c>
    </row>
    <row r="18" spans="1:13" ht="21.75" customHeight="1">
      <c r="A18" s="69" t="s">
        <v>5</v>
      </c>
      <c r="E18" s="87"/>
      <c r="F18" s="84"/>
      <c r="G18" s="29"/>
      <c r="H18" s="29"/>
      <c r="I18" s="29"/>
      <c r="J18" s="29"/>
      <c r="K18" s="29"/>
      <c r="L18" s="29"/>
      <c r="M18" s="29"/>
    </row>
    <row r="19" spans="1:13" ht="21.75" customHeight="1">
      <c r="A19" s="85" t="s">
        <v>79</v>
      </c>
      <c r="E19" s="84"/>
      <c r="F19" s="84"/>
      <c r="G19" s="29">
        <v>18664</v>
      </c>
      <c r="H19" s="29"/>
      <c r="I19" s="29">
        <v>18754</v>
      </c>
      <c r="J19" s="29"/>
      <c r="K19" s="86">
        <v>11262</v>
      </c>
      <c r="L19" s="29"/>
      <c r="M19" s="86">
        <v>11262</v>
      </c>
    </row>
    <row r="20" spans="1:13" ht="21.75" customHeight="1">
      <c r="A20" s="85" t="s">
        <v>80</v>
      </c>
      <c r="E20" s="84">
        <v>5</v>
      </c>
      <c r="F20" s="84"/>
      <c r="G20" s="86">
        <v>0</v>
      </c>
      <c r="H20" s="54"/>
      <c r="I20" s="86">
        <v>0</v>
      </c>
      <c r="J20" s="86"/>
      <c r="K20" s="86">
        <v>193569</v>
      </c>
      <c r="L20" s="86"/>
      <c r="M20" s="86">
        <v>172049</v>
      </c>
    </row>
    <row r="21" spans="1:13" ht="21.75" customHeight="1">
      <c r="A21" s="85" t="s">
        <v>137</v>
      </c>
      <c r="E21" s="84"/>
      <c r="F21" s="84"/>
      <c r="G21" s="86">
        <v>13157</v>
      </c>
      <c r="H21" s="54"/>
      <c r="I21" s="86">
        <v>13179</v>
      </c>
      <c r="J21" s="86"/>
      <c r="K21" s="86">
        <v>0</v>
      </c>
      <c r="L21" s="86"/>
      <c r="M21" s="86">
        <v>0</v>
      </c>
    </row>
    <row r="22" spans="1:13" ht="21.75" customHeight="1">
      <c r="A22" s="70" t="s">
        <v>44</v>
      </c>
      <c r="E22" s="84">
        <v>6</v>
      </c>
      <c r="F22" s="84"/>
      <c r="G22" s="54">
        <v>594176</v>
      </c>
      <c r="H22" s="54"/>
      <c r="I22" s="86">
        <v>603533</v>
      </c>
      <c r="J22" s="86"/>
      <c r="K22" s="86">
        <v>51569</v>
      </c>
      <c r="L22" s="86"/>
      <c r="M22" s="86">
        <v>49722</v>
      </c>
    </row>
    <row r="23" spans="1:13" ht="21.75" customHeight="1">
      <c r="A23" s="85" t="s">
        <v>102</v>
      </c>
      <c r="E23" s="84"/>
      <c r="F23" s="84"/>
      <c r="G23" s="54">
        <v>43907</v>
      </c>
      <c r="H23" s="54"/>
      <c r="I23" s="86">
        <v>40344</v>
      </c>
      <c r="J23" s="86"/>
      <c r="K23" s="86">
        <v>26103</v>
      </c>
      <c r="L23" s="86"/>
      <c r="M23" s="86">
        <v>20572</v>
      </c>
    </row>
    <row r="24" spans="1:13" ht="21.75" customHeight="1">
      <c r="A24" s="70" t="s">
        <v>81</v>
      </c>
      <c r="E24" s="84"/>
      <c r="F24" s="84"/>
      <c r="G24" s="54">
        <v>4636</v>
      </c>
      <c r="H24" s="54"/>
      <c r="I24" s="86">
        <v>4636</v>
      </c>
      <c r="J24" s="86"/>
      <c r="K24" s="86">
        <v>0</v>
      </c>
      <c r="L24" s="86"/>
      <c r="M24" s="86">
        <v>0</v>
      </c>
    </row>
    <row r="25" spans="1:13" ht="21.75" customHeight="1">
      <c r="A25" s="70" t="s">
        <v>45</v>
      </c>
      <c r="E25" s="84"/>
      <c r="F25" s="84"/>
      <c r="G25" s="54">
        <v>1405</v>
      </c>
      <c r="H25" s="54"/>
      <c r="I25" s="86">
        <v>1560</v>
      </c>
      <c r="J25" s="86"/>
      <c r="K25" s="86">
        <v>1376</v>
      </c>
      <c r="L25" s="86"/>
      <c r="M25" s="86">
        <v>1531</v>
      </c>
    </row>
    <row r="26" spans="1:13" ht="21.75" customHeight="1">
      <c r="A26" s="70" t="s">
        <v>58</v>
      </c>
      <c r="E26" s="84"/>
      <c r="F26" s="84"/>
      <c r="G26" s="54">
        <v>33682</v>
      </c>
      <c r="H26" s="54"/>
      <c r="I26" s="86">
        <v>33541</v>
      </c>
      <c r="J26" s="86"/>
      <c r="K26" s="86">
        <v>28754</v>
      </c>
      <c r="L26" s="86"/>
      <c r="M26" s="86">
        <v>28612</v>
      </c>
    </row>
    <row r="27" spans="1:13" ht="21.75" customHeight="1">
      <c r="A27" s="70" t="s">
        <v>63</v>
      </c>
      <c r="E27" s="84"/>
      <c r="F27" s="87"/>
      <c r="G27" s="54">
        <v>66563</v>
      </c>
      <c r="H27" s="54"/>
      <c r="I27" s="86">
        <v>78324</v>
      </c>
      <c r="J27" s="86"/>
      <c r="K27" s="86">
        <v>46480</v>
      </c>
      <c r="L27" s="86"/>
      <c r="M27" s="86">
        <v>44747</v>
      </c>
    </row>
    <row r="28" spans="1:13" ht="21.75" customHeight="1">
      <c r="A28" s="70" t="s">
        <v>6</v>
      </c>
      <c r="D28" s="80"/>
      <c r="E28" s="84"/>
      <c r="F28" s="84"/>
      <c r="G28" s="54">
        <v>2833</v>
      </c>
      <c r="H28" s="54"/>
      <c r="I28" s="86">
        <v>2577</v>
      </c>
      <c r="J28" s="86"/>
      <c r="K28" s="86">
        <v>2849</v>
      </c>
      <c r="L28" s="86"/>
      <c r="M28" s="86">
        <v>1729</v>
      </c>
    </row>
    <row r="29" spans="1:13" ht="21.75" customHeight="1">
      <c r="A29" s="69" t="s">
        <v>7</v>
      </c>
      <c r="D29" s="80"/>
      <c r="E29" s="87"/>
      <c r="F29" s="84"/>
      <c r="G29" s="28">
        <f>SUM(G19:G28)</f>
        <v>779023</v>
      </c>
      <c r="H29" s="29"/>
      <c r="I29" s="28">
        <f>SUM(I19:I28)</f>
        <v>796448</v>
      </c>
      <c r="J29" s="91"/>
      <c r="K29" s="28">
        <f>SUM(K19:K28)</f>
        <v>361962</v>
      </c>
      <c r="L29" s="91"/>
      <c r="M29" s="28">
        <f>SUM(M19:M28)</f>
        <v>330224</v>
      </c>
    </row>
    <row r="30" spans="1:13" ht="21.75" customHeight="1" thickBot="1">
      <c r="A30" s="76" t="s">
        <v>8</v>
      </c>
      <c r="D30" s="80"/>
      <c r="E30" s="84"/>
      <c r="F30" s="84"/>
      <c r="G30" s="30">
        <f>SUM(G17,G29)</f>
        <v>1019946</v>
      </c>
      <c r="H30" s="29"/>
      <c r="I30" s="30">
        <f>SUM(I17,I29)</f>
        <v>1007157</v>
      </c>
      <c r="J30" s="91"/>
      <c r="K30" s="30">
        <f>SUM(K17,K29)</f>
        <v>599127</v>
      </c>
      <c r="L30" s="91"/>
      <c r="M30" s="30">
        <f>SUM(M17,M29)</f>
        <v>558843</v>
      </c>
    </row>
    <row r="31" spans="1:13" ht="21.75" customHeight="1" thickTop="1">
      <c r="A31" s="76"/>
      <c r="D31" s="80"/>
      <c r="E31" s="84"/>
      <c r="F31" s="84"/>
      <c r="G31" s="88"/>
      <c r="H31" s="86"/>
      <c r="I31" s="88"/>
      <c r="J31" s="86"/>
      <c r="K31" s="88"/>
      <c r="L31" s="86"/>
      <c r="M31" s="88"/>
    </row>
    <row r="32" spans="1:13" ht="21.75" customHeight="1">
      <c r="A32" s="76"/>
      <c r="D32" s="80"/>
      <c r="E32" s="84"/>
      <c r="F32" s="84"/>
      <c r="G32" s="88"/>
      <c r="H32" s="86"/>
      <c r="I32" s="88"/>
      <c r="J32" s="86"/>
      <c r="K32" s="88"/>
      <c r="L32" s="86"/>
      <c r="M32" s="88"/>
    </row>
    <row r="33" spans="1:18" ht="21.75" customHeight="1">
      <c r="A33" s="77" t="s">
        <v>215</v>
      </c>
      <c r="D33" s="80"/>
      <c r="E33" s="81"/>
      <c r="F33" s="81"/>
      <c r="G33" s="81"/>
      <c r="H33" s="81"/>
      <c r="I33" s="81"/>
      <c r="J33" s="81"/>
      <c r="L33" s="81"/>
    </row>
    <row r="34" spans="1:18" s="69" customFormat="1" ht="21.75" customHeight="1">
      <c r="A34" s="65" t="s">
        <v>134</v>
      </c>
      <c r="B34" s="65"/>
      <c r="C34" s="65"/>
      <c r="D34" s="66"/>
      <c r="E34" s="67"/>
      <c r="F34" s="67"/>
      <c r="G34" s="67"/>
      <c r="H34" s="67"/>
      <c r="I34" s="67"/>
      <c r="J34" s="67"/>
      <c r="K34" s="68"/>
      <c r="L34" s="67"/>
      <c r="M34" s="92"/>
      <c r="P34" s="77"/>
      <c r="R34" s="77"/>
    </row>
    <row r="35" spans="1:18" s="69" customFormat="1" ht="21.75" customHeight="1">
      <c r="A35" s="65" t="s">
        <v>62</v>
      </c>
      <c r="B35" s="65"/>
      <c r="C35" s="89"/>
      <c r="D35" s="66"/>
      <c r="E35" s="67"/>
      <c r="F35" s="67"/>
      <c r="G35" s="67"/>
      <c r="H35" s="67"/>
      <c r="I35" s="67"/>
      <c r="J35" s="67"/>
      <c r="K35" s="68"/>
      <c r="L35" s="67"/>
      <c r="M35" s="68"/>
      <c r="P35" s="77"/>
      <c r="R35" s="77"/>
    </row>
    <row r="36" spans="1:18" s="66" customFormat="1" ht="21.75" customHeight="1">
      <c r="A36" s="65" t="str">
        <f>A3</f>
        <v>As at 31 March 2022</v>
      </c>
      <c r="B36" s="65"/>
      <c r="C36" s="89"/>
      <c r="K36" s="68"/>
      <c r="M36" s="68"/>
      <c r="P36" s="77"/>
      <c r="R36" s="77"/>
    </row>
    <row r="37" spans="1:18" s="70" customFormat="1" ht="21.75" customHeight="1">
      <c r="D37" s="71"/>
      <c r="E37" s="71"/>
      <c r="K37" s="72"/>
      <c r="M37" s="72" t="s">
        <v>117</v>
      </c>
      <c r="P37" s="77"/>
      <c r="R37" s="77"/>
    </row>
    <row r="38" spans="1:18" s="70" customFormat="1" ht="21.75" customHeight="1">
      <c r="D38" s="71"/>
      <c r="E38" s="71"/>
      <c r="G38" s="105" t="s">
        <v>66</v>
      </c>
      <c r="H38" s="105"/>
      <c r="I38" s="105"/>
      <c r="K38" s="105" t="s">
        <v>65</v>
      </c>
      <c r="L38" s="105"/>
      <c r="M38" s="105"/>
      <c r="P38" s="77"/>
      <c r="R38" s="77"/>
    </row>
    <row r="39" spans="1:18" s="70" customFormat="1" ht="21.75" customHeight="1">
      <c r="D39" s="71"/>
      <c r="E39" s="73" t="s">
        <v>0</v>
      </c>
      <c r="G39" s="74" t="str">
        <f>G6</f>
        <v>31 March 2022</v>
      </c>
      <c r="H39" s="75"/>
      <c r="I39" s="74" t="s">
        <v>130</v>
      </c>
      <c r="J39" s="75"/>
      <c r="K39" s="74" t="str">
        <f>K6</f>
        <v>31 March 2022</v>
      </c>
      <c r="L39" s="75"/>
      <c r="M39" s="74" t="str">
        <f>M6</f>
        <v>31 December 2021</v>
      </c>
      <c r="P39" s="77"/>
      <c r="R39" s="77"/>
    </row>
    <row r="40" spans="1:18" s="70" customFormat="1" ht="21.75" customHeight="1">
      <c r="D40" s="71"/>
      <c r="E40" s="101"/>
      <c r="G40" s="102" t="s">
        <v>181</v>
      </c>
      <c r="H40" s="75"/>
      <c r="I40" s="102" t="s">
        <v>183</v>
      </c>
      <c r="J40" s="75"/>
      <c r="K40" s="102" t="s">
        <v>181</v>
      </c>
      <c r="L40" s="75"/>
      <c r="M40" s="102" t="s">
        <v>183</v>
      </c>
    </row>
    <row r="41" spans="1:18" s="70" customFormat="1" ht="21.75" customHeight="1">
      <c r="D41" s="71"/>
      <c r="E41" s="101"/>
      <c r="G41" s="102" t="s">
        <v>182</v>
      </c>
      <c r="H41" s="75"/>
      <c r="I41" s="102"/>
      <c r="J41" s="75"/>
      <c r="K41" s="102" t="s">
        <v>182</v>
      </c>
      <c r="L41" s="75"/>
      <c r="M41" s="102"/>
    </row>
    <row r="42" spans="1:18" ht="21.75" customHeight="1">
      <c r="A42" s="76" t="s">
        <v>9</v>
      </c>
      <c r="G42" s="79"/>
      <c r="K42" s="79"/>
      <c r="M42" s="79"/>
    </row>
    <row r="43" spans="1:18" ht="21.75" customHeight="1">
      <c r="A43" s="76" t="s">
        <v>10</v>
      </c>
      <c r="D43" s="80"/>
      <c r="E43" s="81"/>
      <c r="F43" s="81"/>
      <c r="G43" s="82"/>
      <c r="H43" s="81"/>
      <c r="I43" s="81"/>
      <c r="J43" s="81"/>
      <c r="L43" s="81"/>
    </row>
    <row r="44" spans="1:18" ht="21.75" customHeight="1">
      <c r="A44" s="77" t="s">
        <v>106</v>
      </c>
      <c r="D44" s="80"/>
      <c r="E44" s="84">
        <v>7</v>
      </c>
      <c r="F44" s="84"/>
      <c r="G44" s="29">
        <v>251337</v>
      </c>
      <c r="H44" s="29"/>
      <c r="I44" s="29">
        <v>258089</v>
      </c>
      <c r="J44" s="29"/>
      <c r="K44" s="29">
        <v>166964</v>
      </c>
      <c r="L44" s="29"/>
      <c r="M44" s="29">
        <v>183236</v>
      </c>
    </row>
    <row r="45" spans="1:18" ht="21.75" customHeight="1">
      <c r="A45" s="85" t="s">
        <v>46</v>
      </c>
      <c r="D45" s="80"/>
      <c r="E45" s="84" t="s">
        <v>140</v>
      </c>
      <c r="F45" s="84"/>
      <c r="G45" s="29">
        <v>113402</v>
      </c>
      <c r="H45" s="54"/>
      <c r="I45" s="29">
        <v>105569</v>
      </c>
      <c r="J45" s="54"/>
      <c r="K45" s="54">
        <v>74418</v>
      </c>
      <c r="L45" s="54"/>
      <c r="M45" s="54">
        <v>69940</v>
      </c>
    </row>
    <row r="46" spans="1:18" ht="21.75" customHeight="1">
      <c r="A46" s="85" t="s">
        <v>82</v>
      </c>
      <c r="D46" s="80"/>
      <c r="E46" s="84">
        <v>9</v>
      </c>
      <c r="F46" s="84"/>
      <c r="G46" s="54">
        <v>48060</v>
      </c>
      <c r="H46" s="54"/>
      <c r="I46" s="54">
        <v>41857</v>
      </c>
      <c r="J46" s="54"/>
      <c r="K46" s="54">
        <v>18933</v>
      </c>
      <c r="L46" s="54"/>
      <c r="M46" s="54">
        <v>19253</v>
      </c>
    </row>
    <row r="47" spans="1:18" ht="21.75" customHeight="1">
      <c r="A47" s="85" t="s">
        <v>108</v>
      </c>
      <c r="D47" s="80"/>
      <c r="E47" s="84"/>
      <c r="F47" s="84"/>
      <c r="G47" s="54">
        <v>24080</v>
      </c>
      <c r="H47" s="54"/>
      <c r="I47" s="86">
        <v>18078</v>
      </c>
      <c r="J47" s="86"/>
      <c r="K47" s="86">
        <v>2042</v>
      </c>
      <c r="L47" s="86"/>
      <c r="M47" s="86">
        <v>1875</v>
      </c>
    </row>
    <row r="48" spans="1:18" ht="21.75" customHeight="1">
      <c r="A48" s="85" t="s">
        <v>179</v>
      </c>
      <c r="D48" s="80"/>
      <c r="E48" s="84">
        <v>2</v>
      </c>
      <c r="F48" s="84"/>
      <c r="G48" s="86">
        <v>0</v>
      </c>
      <c r="H48" s="54"/>
      <c r="I48" s="86">
        <v>0</v>
      </c>
      <c r="J48" s="86"/>
      <c r="K48" s="86">
        <v>8779</v>
      </c>
      <c r="L48" s="86"/>
      <c r="M48" s="86">
        <v>10779</v>
      </c>
    </row>
    <row r="49" spans="1:13" ht="21.75" customHeight="1">
      <c r="A49" s="85" t="s">
        <v>178</v>
      </c>
      <c r="D49" s="80"/>
      <c r="E49" s="84"/>
      <c r="F49" s="84"/>
      <c r="G49" s="103">
        <v>15933</v>
      </c>
      <c r="H49" s="103"/>
      <c r="I49" s="104">
        <v>10623</v>
      </c>
      <c r="J49" s="104"/>
      <c r="K49" s="104">
        <v>0</v>
      </c>
      <c r="L49" s="104"/>
      <c r="M49" s="104">
        <v>0</v>
      </c>
    </row>
    <row r="50" spans="1:13" ht="21.75" customHeight="1">
      <c r="A50" s="85" t="s">
        <v>184</v>
      </c>
      <c r="D50" s="80"/>
      <c r="E50" s="84"/>
      <c r="F50" s="84"/>
      <c r="G50" s="100">
        <v>21070</v>
      </c>
      <c r="H50" s="54"/>
      <c r="I50" s="97">
        <v>21416</v>
      </c>
      <c r="J50" s="86"/>
      <c r="K50" s="97">
        <v>7749</v>
      </c>
      <c r="L50" s="86"/>
      <c r="M50" s="97">
        <v>6685</v>
      </c>
    </row>
    <row r="51" spans="1:13" ht="21.75" customHeight="1">
      <c r="A51" s="76" t="s">
        <v>11</v>
      </c>
      <c r="D51" s="80"/>
      <c r="E51" s="84"/>
      <c r="F51" s="84"/>
      <c r="G51" s="32">
        <f>SUM(G44:G50)</f>
        <v>473882</v>
      </c>
      <c r="H51" s="29"/>
      <c r="I51" s="32">
        <f>SUM(I44:I50)</f>
        <v>455632</v>
      </c>
      <c r="J51" s="91"/>
      <c r="K51" s="32">
        <f>SUM(K44:K50)</f>
        <v>278885</v>
      </c>
      <c r="L51" s="91"/>
      <c r="M51" s="32">
        <f>SUM(M44:M50)</f>
        <v>291768</v>
      </c>
    </row>
    <row r="52" spans="1:13" ht="21.75" customHeight="1">
      <c r="A52" s="76" t="s">
        <v>71</v>
      </c>
      <c r="D52" s="80"/>
      <c r="E52" s="84"/>
      <c r="F52" s="84"/>
      <c r="G52" s="29"/>
      <c r="H52" s="29"/>
      <c r="I52" s="91"/>
      <c r="J52" s="91"/>
      <c r="K52" s="91"/>
      <c r="L52" s="91"/>
      <c r="M52" s="91"/>
    </row>
    <row r="53" spans="1:13" ht="21.75" customHeight="1">
      <c r="A53" s="77" t="s">
        <v>141</v>
      </c>
      <c r="D53" s="80"/>
      <c r="E53" s="84"/>
      <c r="F53" s="84"/>
      <c r="G53" s="91">
        <v>1308</v>
      </c>
      <c r="I53" s="91">
        <v>1308</v>
      </c>
      <c r="J53" s="91"/>
      <c r="K53" s="91">
        <v>2229</v>
      </c>
      <c r="L53" s="91"/>
      <c r="M53" s="91">
        <v>2229</v>
      </c>
    </row>
    <row r="54" spans="1:13" ht="21.75" customHeight="1">
      <c r="A54" s="77" t="s">
        <v>185</v>
      </c>
      <c r="D54" s="80"/>
      <c r="E54" s="84"/>
      <c r="F54" s="84"/>
      <c r="I54" s="91"/>
      <c r="J54" s="91"/>
      <c r="K54" s="91"/>
      <c r="L54" s="91"/>
      <c r="M54" s="91"/>
    </row>
    <row r="55" spans="1:13" ht="21.75" customHeight="1">
      <c r="A55" s="77" t="s">
        <v>83</v>
      </c>
      <c r="D55" s="80"/>
      <c r="E55" s="84">
        <v>9</v>
      </c>
      <c r="F55" s="84"/>
      <c r="G55" s="29">
        <v>49670</v>
      </c>
      <c r="H55" s="29"/>
      <c r="I55" s="91">
        <v>60486</v>
      </c>
      <c r="J55" s="91"/>
      <c r="K55" s="91">
        <v>24183</v>
      </c>
      <c r="L55" s="91"/>
      <c r="M55" s="91">
        <v>27399</v>
      </c>
    </row>
    <row r="56" spans="1:13" ht="21.75" customHeight="1">
      <c r="A56" s="77" t="s">
        <v>186</v>
      </c>
      <c r="D56" s="80"/>
      <c r="E56" s="84"/>
      <c r="F56" s="84"/>
      <c r="G56" s="54">
        <v>31091</v>
      </c>
      <c r="H56" s="54"/>
      <c r="I56" s="54">
        <v>32969</v>
      </c>
      <c r="J56" s="54"/>
      <c r="K56" s="29">
        <v>23383</v>
      </c>
      <c r="L56" s="54"/>
      <c r="M56" s="29">
        <v>18905</v>
      </c>
    </row>
    <row r="57" spans="1:13" ht="21.75" customHeight="1">
      <c r="A57" s="77" t="s">
        <v>142</v>
      </c>
      <c r="D57" s="80"/>
      <c r="E57" s="84">
        <v>10</v>
      </c>
      <c r="F57" s="84"/>
      <c r="G57" s="29">
        <v>43206</v>
      </c>
      <c r="H57" s="54"/>
      <c r="I57" s="86">
        <v>0</v>
      </c>
      <c r="J57" s="54"/>
      <c r="K57" s="29">
        <v>43206</v>
      </c>
      <c r="L57" s="54"/>
      <c r="M57" s="86">
        <v>0</v>
      </c>
    </row>
    <row r="58" spans="1:13" ht="21.75" customHeight="1">
      <c r="A58" s="77" t="s">
        <v>84</v>
      </c>
      <c r="D58" s="80"/>
      <c r="E58" s="84"/>
      <c r="F58" s="84"/>
      <c r="G58" s="29">
        <v>29964</v>
      </c>
      <c r="H58" s="29"/>
      <c r="I58" s="91">
        <v>30103</v>
      </c>
      <c r="J58" s="91"/>
      <c r="K58" s="86">
        <v>0</v>
      </c>
      <c r="L58" s="91"/>
      <c r="M58" s="86">
        <v>0</v>
      </c>
    </row>
    <row r="59" spans="1:13" ht="21.75" customHeight="1">
      <c r="A59" s="77" t="s">
        <v>47</v>
      </c>
      <c r="D59" s="80"/>
      <c r="E59" s="84"/>
      <c r="F59" s="84"/>
      <c r="G59" s="29">
        <v>30289</v>
      </c>
      <c r="H59" s="29"/>
      <c r="I59" s="91">
        <v>29628</v>
      </c>
      <c r="J59" s="91"/>
      <c r="K59" s="91">
        <v>7956</v>
      </c>
      <c r="L59" s="91"/>
      <c r="M59" s="91">
        <v>7771</v>
      </c>
    </row>
    <row r="60" spans="1:13" ht="21.75" customHeight="1">
      <c r="A60" s="76" t="s">
        <v>72</v>
      </c>
      <c r="D60" s="80"/>
      <c r="E60" s="84"/>
      <c r="F60" s="84"/>
      <c r="G60" s="28">
        <f>SUM(G53:G59)</f>
        <v>185528</v>
      </c>
      <c r="H60" s="29"/>
      <c r="I60" s="28">
        <f>SUM(I53:I59)</f>
        <v>154494</v>
      </c>
      <c r="J60" s="91"/>
      <c r="K60" s="28">
        <f>SUM(K53:K59)</f>
        <v>100957</v>
      </c>
      <c r="L60" s="91"/>
      <c r="M60" s="28">
        <f>SUM(M53:M59)</f>
        <v>56304</v>
      </c>
    </row>
    <row r="61" spans="1:13" ht="21.75" customHeight="1">
      <c r="A61" s="76" t="s">
        <v>12</v>
      </c>
      <c r="D61" s="80"/>
      <c r="E61" s="84"/>
      <c r="F61" s="84"/>
      <c r="G61" s="28">
        <f>SUM(G51,G60)</f>
        <v>659410</v>
      </c>
      <c r="H61" s="29"/>
      <c r="I61" s="28">
        <f>SUM(I51,I60)</f>
        <v>610126</v>
      </c>
      <c r="J61" s="91"/>
      <c r="K61" s="28">
        <f>SUM(K51,K60)</f>
        <v>379842</v>
      </c>
      <c r="L61" s="91"/>
      <c r="M61" s="28">
        <f>SUM(M51,M60)</f>
        <v>348072</v>
      </c>
    </row>
    <row r="62" spans="1:13" ht="21.75" customHeight="1">
      <c r="D62" s="80"/>
      <c r="E62" s="77"/>
      <c r="F62" s="77"/>
      <c r="G62" s="77"/>
      <c r="H62" s="77"/>
    </row>
    <row r="63" spans="1:13" ht="21.6" customHeight="1">
      <c r="A63" s="76"/>
      <c r="D63" s="80"/>
      <c r="E63" s="84"/>
      <c r="F63" s="84"/>
      <c r="G63" s="77"/>
      <c r="H63" s="77"/>
    </row>
    <row r="64" spans="1:13" ht="21.75" customHeight="1">
      <c r="A64" s="77" t="s">
        <v>215</v>
      </c>
      <c r="D64" s="80"/>
      <c r="E64" s="81"/>
      <c r="F64" s="81"/>
      <c r="G64" s="77"/>
      <c r="H64" s="77"/>
    </row>
    <row r="65" spans="1:18" s="69" customFormat="1" ht="21.75" customHeight="1">
      <c r="A65" s="65" t="s">
        <v>134</v>
      </c>
      <c r="B65" s="65"/>
      <c r="C65" s="65"/>
      <c r="D65" s="66"/>
      <c r="E65" s="67"/>
      <c r="F65" s="67"/>
      <c r="G65" s="67"/>
      <c r="H65" s="67"/>
      <c r="M65" s="92"/>
      <c r="P65" s="77"/>
      <c r="R65" s="77"/>
    </row>
    <row r="66" spans="1:18" s="69" customFormat="1" ht="21.75" customHeight="1">
      <c r="A66" s="65" t="s">
        <v>62</v>
      </c>
      <c r="B66" s="65"/>
      <c r="C66" s="89"/>
      <c r="D66" s="66"/>
      <c r="E66" s="67"/>
      <c r="F66" s="67"/>
      <c r="G66" s="67"/>
      <c r="H66" s="67"/>
      <c r="I66" s="67"/>
      <c r="J66" s="67"/>
      <c r="K66" s="68"/>
      <c r="L66" s="67"/>
      <c r="M66" s="68"/>
      <c r="P66" s="77"/>
      <c r="R66" s="77"/>
    </row>
    <row r="67" spans="1:18" s="66" customFormat="1" ht="21.75" customHeight="1">
      <c r="A67" s="65" t="str">
        <f>A3</f>
        <v>As at 31 March 2022</v>
      </c>
      <c r="B67" s="65"/>
      <c r="C67" s="89"/>
      <c r="K67" s="68"/>
      <c r="M67" s="68"/>
      <c r="P67" s="77"/>
      <c r="R67" s="77"/>
    </row>
    <row r="68" spans="1:18" s="70" customFormat="1" ht="21.75" customHeight="1">
      <c r="D68" s="71"/>
      <c r="E68" s="71"/>
      <c r="K68" s="72"/>
      <c r="M68" s="72" t="s">
        <v>117</v>
      </c>
      <c r="P68" s="77"/>
      <c r="R68" s="77"/>
    </row>
    <row r="69" spans="1:18" s="70" customFormat="1" ht="21.75" customHeight="1">
      <c r="D69" s="71"/>
      <c r="E69" s="71"/>
      <c r="G69" s="105" t="s">
        <v>66</v>
      </c>
      <c r="H69" s="105"/>
      <c r="I69" s="105"/>
      <c r="K69" s="105" t="s">
        <v>65</v>
      </c>
      <c r="L69" s="105"/>
      <c r="M69" s="105"/>
      <c r="P69" s="77"/>
      <c r="R69" s="77"/>
    </row>
    <row r="70" spans="1:18" s="70" customFormat="1" ht="21.75" customHeight="1">
      <c r="D70" s="71"/>
      <c r="E70" s="73" t="s">
        <v>0</v>
      </c>
      <c r="G70" s="74" t="str">
        <f>G39</f>
        <v>31 March 2022</v>
      </c>
      <c r="H70" s="75"/>
      <c r="I70" s="74" t="s">
        <v>130</v>
      </c>
      <c r="J70" s="75"/>
      <c r="K70" s="74" t="str">
        <f>K6</f>
        <v>31 March 2022</v>
      </c>
      <c r="L70" s="75"/>
      <c r="M70" s="74" t="str">
        <f>M6</f>
        <v>31 December 2021</v>
      </c>
      <c r="P70" s="77"/>
      <c r="R70" s="77"/>
    </row>
    <row r="71" spans="1:18" s="70" customFormat="1" ht="21.75" customHeight="1">
      <c r="D71" s="71"/>
      <c r="E71" s="101"/>
      <c r="G71" s="102" t="s">
        <v>181</v>
      </c>
      <c r="H71" s="75"/>
      <c r="I71" s="102" t="s">
        <v>183</v>
      </c>
      <c r="J71" s="75"/>
      <c r="K71" s="102" t="s">
        <v>181</v>
      </c>
      <c r="L71" s="75"/>
      <c r="M71" s="102" t="s">
        <v>183</v>
      </c>
    </row>
    <row r="72" spans="1:18" s="70" customFormat="1" ht="21.75" customHeight="1">
      <c r="D72" s="71"/>
      <c r="E72" s="101"/>
      <c r="G72" s="102" t="s">
        <v>182</v>
      </c>
      <c r="H72" s="75"/>
      <c r="I72" s="102"/>
      <c r="J72" s="75"/>
      <c r="K72" s="102" t="s">
        <v>182</v>
      </c>
      <c r="L72" s="75"/>
      <c r="M72" s="102"/>
    </row>
    <row r="73" spans="1:18" ht="21.75" customHeight="1">
      <c r="A73" s="76" t="s">
        <v>13</v>
      </c>
      <c r="D73" s="80"/>
      <c r="E73" s="84"/>
      <c r="F73" s="84"/>
      <c r="G73" s="86"/>
      <c r="H73" s="88"/>
      <c r="I73" s="86"/>
      <c r="J73" s="88"/>
      <c r="K73" s="86"/>
      <c r="L73" s="88"/>
      <c r="M73" s="86"/>
    </row>
    <row r="74" spans="1:18" ht="21.75" customHeight="1">
      <c r="A74" s="77" t="s">
        <v>14</v>
      </c>
      <c r="D74" s="80"/>
      <c r="E74" s="84">
        <v>11</v>
      </c>
      <c r="F74" s="84"/>
      <c r="G74" s="86"/>
      <c r="H74" s="88"/>
      <c r="I74" s="86"/>
      <c r="J74" s="88"/>
      <c r="K74" s="86"/>
      <c r="L74" s="88"/>
      <c r="M74" s="86"/>
    </row>
    <row r="75" spans="1:18" ht="21.75" customHeight="1">
      <c r="A75" s="77" t="s">
        <v>15</v>
      </c>
      <c r="D75" s="80"/>
      <c r="E75" s="84"/>
      <c r="F75" s="84"/>
      <c r="G75" s="77"/>
      <c r="H75" s="77"/>
      <c r="I75" s="77"/>
      <c r="J75" s="77"/>
      <c r="K75" s="77"/>
      <c r="L75" s="77"/>
      <c r="M75" s="77"/>
    </row>
    <row r="76" spans="1:18" ht="21.75" customHeight="1">
      <c r="A76" s="77" t="s">
        <v>148</v>
      </c>
      <c r="D76" s="80"/>
      <c r="E76" s="84"/>
      <c r="F76" s="84"/>
      <c r="G76" s="77"/>
      <c r="H76" s="77"/>
      <c r="I76" s="77"/>
      <c r="J76" s="77"/>
      <c r="K76" s="77"/>
      <c r="L76" s="77"/>
      <c r="M76" s="77"/>
    </row>
    <row r="77" spans="1:18" ht="21.75" customHeight="1">
      <c r="A77" s="77" t="s">
        <v>149</v>
      </c>
      <c r="D77" s="80"/>
      <c r="E77" s="84"/>
      <c r="F77" s="84"/>
      <c r="G77" s="77"/>
      <c r="H77" s="77"/>
      <c r="I77" s="77"/>
      <c r="J77" s="77"/>
      <c r="K77" s="77"/>
      <c r="L77" s="77"/>
      <c r="M77" s="77"/>
    </row>
    <row r="78" spans="1:18" ht="21.75" customHeight="1" thickBot="1">
      <c r="A78" s="85" t="s">
        <v>150</v>
      </c>
      <c r="D78" s="80"/>
      <c r="E78" s="84"/>
      <c r="F78" s="84"/>
      <c r="G78" s="30">
        <v>330899</v>
      </c>
      <c r="H78" s="29"/>
      <c r="I78" s="30">
        <v>255463</v>
      </c>
      <c r="J78" s="91"/>
      <c r="K78" s="30">
        <v>330899</v>
      </c>
      <c r="L78" s="91"/>
      <c r="M78" s="30">
        <v>255463</v>
      </c>
    </row>
    <row r="79" spans="1:18" ht="21.75" customHeight="1" thickTop="1">
      <c r="A79" s="77" t="s">
        <v>59</v>
      </c>
      <c r="D79" s="80"/>
      <c r="E79" s="84"/>
      <c r="F79" s="84"/>
      <c r="G79" s="29"/>
      <c r="H79" s="29"/>
      <c r="I79" s="29"/>
      <c r="J79" s="29"/>
      <c r="K79" s="29"/>
      <c r="L79" s="29"/>
      <c r="M79" s="29"/>
    </row>
    <row r="80" spans="1:18" ht="21.75" customHeight="1">
      <c r="A80" s="85" t="s">
        <v>135</v>
      </c>
      <c r="D80" s="80"/>
      <c r="E80" s="84"/>
      <c r="F80" s="84"/>
      <c r="G80" s="29">
        <v>255463</v>
      </c>
      <c r="H80" s="29"/>
      <c r="I80" s="91">
        <v>255463</v>
      </c>
      <c r="J80" s="91"/>
      <c r="K80" s="91">
        <v>255463</v>
      </c>
      <c r="L80" s="91"/>
      <c r="M80" s="91">
        <v>255463</v>
      </c>
    </row>
    <row r="81" spans="1:13" ht="21.75" customHeight="1">
      <c r="A81" s="85" t="s">
        <v>16</v>
      </c>
      <c r="D81" s="80"/>
      <c r="E81" s="84"/>
      <c r="F81" s="84"/>
      <c r="G81" s="29">
        <v>93569</v>
      </c>
      <c r="H81" s="29"/>
      <c r="I81" s="29">
        <v>93569</v>
      </c>
      <c r="J81" s="29"/>
      <c r="K81" s="29">
        <v>93569</v>
      </c>
      <c r="L81" s="29"/>
      <c r="M81" s="29">
        <v>93569</v>
      </c>
    </row>
    <row r="82" spans="1:13" ht="21.75" customHeight="1">
      <c r="A82" s="15" t="s">
        <v>143</v>
      </c>
      <c r="B82" s="3"/>
      <c r="C82" s="3"/>
      <c r="D82" s="14"/>
      <c r="E82" s="1"/>
      <c r="F82" s="84"/>
      <c r="G82" s="29">
        <v>4907</v>
      </c>
      <c r="H82" s="29"/>
      <c r="I82" s="29">
        <v>4907</v>
      </c>
      <c r="J82" s="29"/>
      <c r="K82" s="93">
        <v>0</v>
      </c>
      <c r="L82" s="93"/>
      <c r="M82" s="93">
        <v>0</v>
      </c>
    </row>
    <row r="83" spans="1:13" ht="21.75" customHeight="1">
      <c r="A83" s="15" t="s">
        <v>112</v>
      </c>
      <c r="B83" s="3"/>
      <c r="C83" s="3"/>
      <c r="D83" s="14"/>
      <c r="E83" s="1"/>
      <c r="F83" s="84"/>
      <c r="G83" s="29"/>
      <c r="H83" s="29"/>
      <c r="I83" s="29"/>
      <c r="J83" s="29"/>
      <c r="K83" s="93"/>
      <c r="L83" s="93"/>
      <c r="M83" s="93"/>
    </row>
    <row r="84" spans="1:13" ht="21.75" customHeight="1">
      <c r="A84" s="15" t="s">
        <v>113</v>
      </c>
      <c r="B84" s="3"/>
      <c r="C84" s="3"/>
      <c r="D84" s="14"/>
      <c r="E84" s="1"/>
      <c r="F84" s="84"/>
      <c r="G84" s="29">
        <v>-159</v>
      </c>
      <c r="H84" s="29"/>
      <c r="I84" s="29">
        <v>-159</v>
      </c>
      <c r="J84" s="54"/>
      <c r="K84" s="93">
        <v>0</v>
      </c>
      <c r="L84" s="94"/>
      <c r="M84" s="93">
        <v>0</v>
      </c>
    </row>
    <row r="85" spans="1:13" ht="21.75" customHeight="1">
      <c r="A85" s="15" t="s">
        <v>151</v>
      </c>
      <c r="B85" s="3"/>
      <c r="C85" s="3"/>
      <c r="D85" s="14"/>
      <c r="E85" s="1">
        <v>10</v>
      </c>
      <c r="F85" s="84"/>
      <c r="G85" s="29">
        <v>6794</v>
      </c>
      <c r="H85" s="29"/>
      <c r="I85" s="93">
        <v>0</v>
      </c>
      <c r="J85" s="54"/>
      <c r="K85" s="29">
        <v>6794</v>
      </c>
      <c r="L85" s="54"/>
      <c r="M85" s="93">
        <v>0</v>
      </c>
    </row>
    <row r="86" spans="1:13" ht="21.75" customHeight="1">
      <c r="A86" s="85" t="s">
        <v>17</v>
      </c>
      <c r="C86" s="3"/>
      <c r="D86" s="14"/>
      <c r="E86" s="1"/>
      <c r="F86" s="84"/>
      <c r="G86" s="29"/>
      <c r="H86" s="29"/>
      <c r="I86" s="29"/>
      <c r="J86" s="29"/>
      <c r="K86" s="29"/>
      <c r="L86" s="29"/>
      <c r="M86" s="29"/>
    </row>
    <row r="87" spans="1:13" ht="21.75" customHeight="1">
      <c r="A87" s="85" t="s">
        <v>18</v>
      </c>
      <c r="D87" s="80"/>
      <c r="E87" s="84"/>
      <c r="F87" s="84"/>
      <c r="G87" s="29">
        <v>16635</v>
      </c>
      <c r="H87" s="29"/>
      <c r="I87" s="29">
        <v>16635</v>
      </c>
      <c r="J87" s="29"/>
      <c r="K87" s="29">
        <v>16635</v>
      </c>
      <c r="L87" s="29"/>
      <c r="M87" s="29">
        <v>16635</v>
      </c>
    </row>
    <row r="88" spans="1:13" ht="21.75" customHeight="1">
      <c r="A88" s="85" t="s">
        <v>19</v>
      </c>
      <c r="D88" s="80"/>
      <c r="E88" s="84"/>
      <c r="F88" s="84"/>
      <c r="G88" s="29">
        <v>-262447</v>
      </c>
      <c r="H88" s="29"/>
      <c r="I88" s="29">
        <v>-226595</v>
      </c>
      <c r="J88" s="29"/>
      <c r="K88" s="29">
        <v>-153176</v>
      </c>
      <c r="L88" s="29"/>
      <c r="M88" s="29">
        <v>-154896</v>
      </c>
    </row>
    <row r="89" spans="1:13" ht="21.75" customHeight="1">
      <c r="A89" s="85" t="s">
        <v>67</v>
      </c>
      <c r="B89" s="69"/>
      <c r="C89" s="69"/>
      <c r="D89" s="69"/>
      <c r="E89" s="84"/>
      <c r="F89" s="84"/>
      <c r="G89" s="32">
        <v>235779</v>
      </c>
      <c r="H89" s="29"/>
      <c r="I89" s="32">
        <v>235779</v>
      </c>
      <c r="J89" s="91"/>
      <c r="K89" s="93">
        <v>0</v>
      </c>
      <c r="L89" s="91"/>
      <c r="M89" s="93">
        <v>0</v>
      </c>
    </row>
    <row r="90" spans="1:13" ht="21.75" customHeight="1">
      <c r="A90" s="85" t="s">
        <v>85</v>
      </c>
      <c r="D90" s="80"/>
      <c r="E90" s="84"/>
      <c r="F90" s="84"/>
      <c r="G90" s="34">
        <f>SUM(G80:G89)</f>
        <v>350541</v>
      </c>
      <c r="H90" s="29"/>
      <c r="I90" s="34">
        <f>SUM(I80:I89)</f>
        <v>379599</v>
      </c>
      <c r="J90" s="91"/>
      <c r="K90" s="34">
        <f>SUM(K80:K89)</f>
        <v>219285</v>
      </c>
      <c r="L90" s="91"/>
      <c r="M90" s="34">
        <f>SUM(M80:M89)</f>
        <v>210771</v>
      </c>
    </row>
    <row r="91" spans="1:13" ht="21.75" customHeight="1">
      <c r="A91" s="85" t="s">
        <v>86</v>
      </c>
      <c r="D91" s="80"/>
      <c r="E91" s="84"/>
      <c r="F91" s="84"/>
      <c r="G91" s="32">
        <v>9995</v>
      </c>
      <c r="H91" s="29"/>
      <c r="I91" s="32">
        <v>17432</v>
      </c>
      <c r="J91" s="91"/>
      <c r="K91" s="95">
        <v>0</v>
      </c>
      <c r="L91" s="91"/>
      <c r="M91" s="95">
        <v>0</v>
      </c>
    </row>
    <row r="92" spans="1:13" ht="21.75" customHeight="1">
      <c r="A92" s="69" t="s">
        <v>20</v>
      </c>
      <c r="D92" s="80"/>
      <c r="E92" s="84"/>
      <c r="F92" s="84"/>
      <c r="G92" s="32">
        <f>SUM(G90:G91)</f>
        <v>360536</v>
      </c>
      <c r="H92" s="29"/>
      <c r="I92" s="32">
        <f>SUM(I90:I91)</f>
        <v>397031</v>
      </c>
      <c r="J92" s="91"/>
      <c r="K92" s="32">
        <f>SUM(K90:K91)</f>
        <v>219285</v>
      </c>
      <c r="L92" s="91"/>
      <c r="M92" s="32">
        <f>SUM(M90:M91)</f>
        <v>210771</v>
      </c>
    </row>
    <row r="93" spans="1:13" ht="21.75" customHeight="1" thickBot="1">
      <c r="A93" s="69" t="s">
        <v>21</v>
      </c>
      <c r="D93" s="80"/>
      <c r="E93" s="84"/>
      <c r="F93" s="84"/>
      <c r="G93" s="30">
        <f>SUM(G61+G92)</f>
        <v>1019946</v>
      </c>
      <c r="H93" s="29"/>
      <c r="I93" s="30">
        <f>SUM(I61+I92)</f>
        <v>1007157</v>
      </c>
      <c r="J93" s="91"/>
      <c r="K93" s="30">
        <f>SUM(K61+K92)</f>
        <v>599127</v>
      </c>
      <c r="L93" s="91"/>
      <c r="M93" s="30">
        <f>SUM(M61+M92)</f>
        <v>558843</v>
      </c>
    </row>
    <row r="94" spans="1:13" ht="21.75" customHeight="1" thickTop="1">
      <c r="D94" s="80"/>
      <c r="E94" s="84"/>
      <c r="F94" s="84"/>
      <c r="G94" s="29">
        <f>G93-G30</f>
        <v>0</v>
      </c>
      <c r="H94" s="29"/>
      <c r="I94" s="29">
        <f>I93-I30</f>
        <v>0</v>
      </c>
      <c r="J94" s="29"/>
      <c r="K94" s="29">
        <f>K93-K30</f>
        <v>0</v>
      </c>
      <c r="L94" s="29"/>
      <c r="M94" s="29">
        <f>M93-M30</f>
        <v>0</v>
      </c>
    </row>
    <row r="95" spans="1:13" ht="21.75" customHeight="1">
      <c r="D95" s="80"/>
      <c r="E95" s="84"/>
      <c r="F95" s="84"/>
      <c r="G95" s="86"/>
      <c r="H95" s="86"/>
      <c r="I95" s="86"/>
      <c r="J95" s="86"/>
      <c r="K95" s="86"/>
      <c r="L95" s="86"/>
      <c r="M95" s="86"/>
    </row>
    <row r="96" spans="1:13" ht="21.75" customHeight="1">
      <c r="A96" s="77" t="s">
        <v>215</v>
      </c>
      <c r="D96" s="80"/>
      <c r="E96" s="81"/>
      <c r="F96" s="81"/>
      <c r="G96" s="81"/>
      <c r="H96" s="81"/>
      <c r="I96" s="81"/>
      <c r="J96" s="81"/>
      <c r="L96" s="81"/>
    </row>
    <row r="97" spans="1:12" ht="21.75" customHeight="1">
      <c r="D97" s="80"/>
      <c r="E97" s="81"/>
      <c r="F97" s="81"/>
      <c r="G97" s="81"/>
      <c r="H97" s="81"/>
      <c r="I97" s="81"/>
      <c r="J97" s="81"/>
      <c r="L97" s="81"/>
    </row>
    <row r="98" spans="1:12" ht="21.75" customHeight="1">
      <c r="D98" s="80"/>
      <c r="E98" s="81"/>
      <c r="F98" s="81"/>
      <c r="G98" s="81"/>
      <c r="H98" s="81"/>
      <c r="I98" s="81"/>
      <c r="J98" s="81"/>
      <c r="L98" s="81"/>
    </row>
    <row r="99" spans="1:12" ht="21.75" customHeight="1">
      <c r="A99" s="90"/>
      <c r="B99" s="90"/>
      <c r="C99" s="90"/>
      <c r="D99" s="90"/>
      <c r="E99" s="90"/>
      <c r="F99" s="81"/>
      <c r="G99" s="81"/>
      <c r="H99" s="81"/>
      <c r="I99" s="81"/>
      <c r="J99" s="81"/>
      <c r="L99" s="81"/>
    </row>
    <row r="100" spans="1:12" ht="21.75" customHeight="1">
      <c r="D100" s="80"/>
      <c r="E100" s="81"/>
      <c r="F100" s="81"/>
      <c r="G100" s="81"/>
      <c r="H100" s="81"/>
      <c r="I100" s="81"/>
      <c r="J100" s="81"/>
      <c r="L100" s="81"/>
    </row>
    <row r="101" spans="1:12" ht="21.75" customHeight="1">
      <c r="D101" s="85"/>
      <c r="E101" s="77"/>
      <c r="F101" s="81"/>
      <c r="G101" s="85" t="s">
        <v>22</v>
      </c>
      <c r="H101" s="81"/>
      <c r="I101" s="81"/>
      <c r="J101" s="81"/>
      <c r="L101" s="81"/>
    </row>
    <row r="102" spans="1:12" s="82" customFormat="1" ht="21.75" customHeight="1">
      <c r="A102" s="90"/>
      <c r="B102" s="90"/>
      <c r="C102" s="90"/>
      <c r="D102" s="90"/>
      <c r="E102" s="90"/>
      <c r="F102" s="81"/>
      <c r="G102" s="81"/>
      <c r="H102" s="81"/>
      <c r="I102" s="81"/>
      <c r="J102" s="81"/>
      <c r="L102" s="81"/>
    </row>
    <row r="103" spans="1:12" s="82" customFormat="1" ht="21.75" customHeight="1">
      <c r="A103" s="77"/>
      <c r="B103" s="77"/>
      <c r="C103" s="77"/>
      <c r="D103" s="80"/>
      <c r="E103" s="81"/>
      <c r="F103" s="81"/>
      <c r="G103" s="81"/>
      <c r="H103" s="81"/>
      <c r="I103" s="81"/>
      <c r="J103" s="81"/>
      <c r="L103" s="81"/>
    </row>
  </sheetData>
  <mergeCells count="6">
    <mergeCell ref="G5:I5"/>
    <mergeCell ref="K5:M5"/>
    <mergeCell ref="G38:I38"/>
    <mergeCell ref="K38:M38"/>
    <mergeCell ref="G69:I69"/>
    <mergeCell ref="K69:M69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N60"/>
  <sheetViews>
    <sheetView showGridLines="0" view="pageBreakPreview" topLeftCell="A49" zoomScaleNormal="100" zoomScaleSheetLayoutView="100" workbookViewId="0">
      <selection activeCell="I56" sqref="I56"/>
    </sheetView>
  </sheetViews>
  <sheetFormatPr defaultColWidth="10.7109375" defaultRowHeight="21.75" customHeight="1"/>
  <cols>
    <col min="1" max="3" width="11.7109375" style="3" customWidth="1"/>
    <col min="4" max="4" width="17.28515625" style="3" customWidth="1"/>
    <col min="5" max="5" width="5.5703125" style="13" customWidth="1"/>
    <col min="6" max="6" width="1.42578125" style="13" customWidth="1"/>
    <col min="7" max="7" width="16.7109375" style="7" customWidth="1"/>
    <col min="8" max="8" width="1.42578125" style="3" customWidth="1"/>
    <col min="9" max="9" width="16.7109375" style="7" customWidth="1"/>
    <col min="10" max="10" width="1.42578125" style="3" customWidth="1"/>
    <col min="11" max="11" width="16.7109375" style="7" customWidth="1"/>
    <col min="12" max="12" width="1.42578125" style="3" customWidth="1"/>
    <col min="13" max="13" width="16.7109375" style="3" customWidth="1"/>
    <col min="14" max="16384" width="10.7109375" style="3"/>
  </cols>
  <sheetData>
    <row r="1" spans="1:13" ht="21.75" customHeight="1">
      <c r="M1" s="35" t="s">
        <v>118</v>
      </c>
    </row>
    <row r="2" spans="1:13" s="10" customFormat="1" ht="21.75" customHeight="1">
      <c r="A2" s="18" t="s">
        <v>134</v>
      </c>
      <c r="B2" s="36"/>
      <c r="C2" s="37"/>
      <c r="D2" s="37"/>
      <c r="E2" s="20"/>
      <c r="F2" s="20"/>
      <c r="G2" s="21"/>
      <c r="I2" s="21"/>
      <c r="K2" s="21"/>
    </row>
    <row r="3" spans="1:13" s="10" customFormat="1" ht="21.75" customHeight="1">
      <c r="A3" s="18" t="s">
        <v>60</v>
      </c>
      <c r="B3" s="18"/>
      <c r="C3" s="37"/>
      <c r="D3" s="37"/>
      <c r="E3" s="20"/>
      <c r="F3" s="20"/>
      <c r="G3" s="21"/>
      <c r="I3" s="21"/>
      <c r="K3" s="21"/>
    </row>
    <row r="4" spans="1:13" s="19" customFormat="1" ht="21.75" customHeight="1">
      <c r="A4" s="18" t="s">
        <v>133</v>
      </c>
      <c r="B4" s="18"/>
      <c r="C4" s="18"/>
      <c r="D4" s="18"/>
      <c r="G4" s="21"/>
      <c r="H4" s="10"/>
      <c r="I4" s="21"/>
      <c r="J4" s="10"/>
      <c r="K4" s="21"/>
      <c r="L4" s="10"/>
      <c r="M4" s="38"/>
    </row>
    <row r="5" spans="1:13" s="8" customFormat="1" ht="21.75" customHeight="1">
      <c r="D5" s="22"/>
      <c r="E5" s="22"/>
      <c r="G5" s="7"/>
      <c r="H5" s="3"/>
      <c r="I5" s="7"/>
      <c r="J5" s="3"/>
      <c r="K5" s="7"/>
      <c r="L5" s="3"/>
      <c r="M5" s="23" t="s">
        <v>117</v>
      </c>
    </row>
    <row r="6" spans="1:13" s="8" customFormat="1" ht="21.75" customHeight="1">
      <c r="D6" s="22"/>
      <c r="E6" s="22"/>
      <c r="G6" s="106" t="s">
        <v>66</v>
      </c>
      <c r="H6" s="106"/>
      <c r="I6" s="106"/>
      <c r="K6" s="106" t="s">
        <v>65</v>
      </c>
      <c r="L6" s="106"/>
      <c r="M6" s="106"/>
    </row>
    <row r="7" spans="1:13" s="11" customFormat="1" ht="21.75" customHeight="1">
      <c r="D7" s="24"/>
      <c r="E7" s="25" t="s">
        <v>0</v>
      </c>
      <c r="G7" s="25">
        <v>2022</v>
      </c>
      <c r="H7" s="26"/>
      <c r="I7" s="25">
        <v>2021</v>
      </c>
      <c r="J7" s="26"/>
      <c r="K7" s="25">
        <v>2022</v>
      </c>
      <c r="L7" s="26"/>
      <c r="M7" s="25">
        <v>2021</v>
      </c>
    </row>
    <row r="8" spans="1:13" ht="21.75" customHeight="1">
      <c r="A8" s="12" t="s">
        <v>48</v>
      </c>
      <c r="D8" s="14"/>
      <c r="E8" s="4"/>
      <c r="F8" s="4"/>
    </row>
    <row r="9" spans="1:13" ht="21.75" customHeight="1">
      <c r="A9" s="3" t="s">
        <v>187</v>
      </c>
      <c r="D9" s="1"/>
      <c r="E9" s="1"/>
      <c r="F9" s="1"/>
      <c r="G9" s="86">
        <v>148732</v>
      </c>
      <c r="H9" s="86"/>
      <c r="I9" s="86">
        <v>138807</v>
      </c>
      <c r="J9" s="86"/>
      <c r="K9" s="86">
        <v>80918</v>
      </c>
      <c r="L9" s="86"/>
      <c r="M9" s="86">
        <v>91758</v>
      </c>
    </row>
    <row r="10" spans="1:13" ht="21.75" customHeight="1">
      <c r="A10" s="15" t="s">
        <v>188</v>
      </c>
      <c r="D10" s="14"/>
      <c r="E10" s="1"/>
      <c r="F10" s="1"/>
      <c r="G10" s="97">
        <v>-134216</v>
      </c>
      <c r="H10" s="86"/>
      <c r="I10" s="97">
        <v>-143069</v>
      </c>
      <c r="J10" s="86"/>
      <c r="K10" s="97">
        <v>-73409</v>
      </c>
      <c r="L10" s="86"/>
      <c r="M10" s="97">
        <v>-91537</v>
      </c>
    </row>
    <row r="11" spans="1:13" ht="21.75" customHeight="1">
      <c r="A11" s="12" t="s">
        <v>152</v>
      </c>
      <c r="D11" s="1"/>
      <c r="E11" s="1"/>
      <c r="F11" s="1"/>
      <c r="G11" s="86">
        <f>SUM(G9:G10)</f>
        <v>14516</v>
      </c>
      <c r="H11" s="86"/>
      <c r="I11" s="86">
        <f>SUM(I9:I10)</f>
        <v>-4262</v>
      </c>
      <c r="J11" s="86"/>
      <c r="K11" s="86">
        <f>SUM(K9:K10)</f>
        <v>7509</v>
      </c>
      <c r="L11" s="86"/>
      <c r="M11" s="86">
        <f>SUM(M9:M10)</f>
        <v>221</v>
      </c>
    </row>
    <row r="12" spans="1:13" ht="21.75" customHeight="1">
      <c r="A12" s="15" t="s">
        <v>23</v>
      </c>
      <c r="D12" s="14"/>
      <c r="E12" s="1"/>
      <c r="F12" s="1"/>
      <c r="G12" s="86">
        <v>1835</v>
      </c>
      <c r="H12" s="86"/>
      <c r="I12" s="86">
        <v>1057</v>
      </c>
      <c r="J12" s="86"/>
      <c r="K12" s="86">
        <v>5138</v>
      </c>
      <c r="L12" s="86"/>
      <c r="M12" s="86">
        <v>3796</v>
      </c>
    </row>
    <row r="13" spans="1:13" ht="21.75" customHeight="1">
      <c r="A13" s="15" t="s">
        <v>146</v>
      </c>
      <c r="D13" s="14"/>
      <c r="E13" s="1"/>
      <c r="F13" s="1"/>
      <c r="G13" s="97">
        <v>0</v>
      </c>
      <c r="H13" s="86"/>
      <c r="I13" s="97">
        <v>0</v>
      </c>
      <c r="J13" s="86"/>
      <c r="K13" s="97">
        <v>6550</v>
      </c>
      <c r="L13" s="86"/>
      <c r="M13" s="97">
        <v>0</v>
      </c>
    </row>
    <row r="14" spans="1:13" ht="21.75" customHeight="1">
      <c r="A14" s="12" t="s">
        <v>171</v>
      </c>
      <c r="D14" s="14"/>
      <c r="E14" s="1"/>
      <c r="F14" s="1"/>
      <c r="G14" s="86">
        <f>SUM(G11:G13)</f>
        <v>16351</v>
      </c>
      <c r="H14" s="86"/>
      <c r="I14" s="86">
        <f>SUM(I11:I13)</f>
        <v>-3205</v>
      </c>
      <c r="J14" s="86"/>
      <c r="K14" s="86">
        <f>SUM(K11:K13)</f>
        <v>19197</v>
      </c>
      <c r="L14" s="86"/>
      <c r="M14" s="86">
        <f>SUM(M11:M13)</f>
        <v>4017</v>
      </c>
    </row>
    <row r="15" spans="1:13" ht="21.75" customHeight="1">
      <c r="A15" s="15" t="s">
        <v>189</v>
      </c>
      <c r="D15" s="14"/>
      <c r="E15" s="1"/>
      <c r="F15" s="1"/>
      <c r="G15" s="86">
        <v>-4292</v>
      </c>
      <c r="H15" s="86"/>
      <c r="I15" s="86">
        <v>-1669</v>
      </c>
      <c r="J15" s="86"/>
      <c r="K15" s="86">
        <v>-1743</v>
      </c>
      <c r="L15" s="86"/>
      <c r="M15" s="86">
        <v>-515</v>
      </c>
    </row>
    <row r="16" spans="1:13" ht="21.75" customHeight="1">
      <c r="A16" s="15" t="s">
        <v>24</v>
      </c>
      <c r="D16" s="14"/>
      <c r="E16" s="1"/>
      <c r="F16" s="1"/>
      <c r="G16" s="97">
        <v>-45775</v>
      </c>
      <c r="H16" s="86"/>
      <c r="I16" s="97">
        <v>-33893</v>
      </c>
      <c r="J16" s="86"/>
      <c r="K16" s="97">
        <v>-12720</v>
      </c>
      <c r="L16" s="86"/>
      <c r="M16" s="97">
        <v>-17918</v>
      </c>
    </row>
    <row r="17" spans="1:14" ht="21.75" customHeight="1">
      <c r="A17" s="12" t="s">
        <v>25</v>
      </c>
      <c r="D17" s="14"/>
      <c r="E17" s="1"/>
      <c r="F17" s="1"/>
      <c r="G17" s="97">
        <f>SUM(G15:G16)</f>
        <v>-50067</v>
      </c>
      <c r="H17" s="86"/>
      <c r="I17" s="97">
        <f>SUM(I15:I16)</f>
        <v>-35562</v>
      </c>
      <c r="J17" s="86"/>
      <c r="K17" s="97">
        <f>SUM(K15:K16)</f>
        <v>-14463</v>
      </c>
      <c r="L17" s="86"/>
      <c r="M17" s="97">
        <f>SUM(M15:M16)</f>
        <v>-18433</v>
      </c>
    </row>
    <row r="18" spans="1:14" ht="21.75" customHeight="1">
      <c r="A18" s="12" t="s">
        <v>172</v>
      </c>
      <c r="D18" s="14"/>
      <c r="E18" s="1"/>
      <c r="F18" s="1"/>
      <c r="G18" s="86">
        <f>G14+G17</f>
        <v>-33716</v>
      </c>
      <c r="H18" s="86"/>
      <c r="I18" s="86">
        <f>I14+I17</f>
        <v>-38767</v>
      </c>
      <c r="J18" s="86"/>
      <c r="K18" s="86">
        <f>K14+K17</f>
        <v>4734</v>
      </c>
      <c r="L18" s="86"/>
      <c r="M18" s="86">
        <f>M14+M17</f>
        <v>-14416</v>
      </c>
    </row>
    <row r="19" spans="1:14" ht="21.75" customHeight="1">
      <c r="A19" s="3" t="s">
        <v>26</v>
      </c>
      <c r="D19" s="14"/>
      <c r="E19" s="1"/>
      <c r="F19" s="1"/>
      <c r="G19" s="97">
        <v>-4974</v>
      </c>
      <c r="H19" s="86"/>
      <c r="I19" s="97">
        <v>-5643</v>
      </c>
      <c r="J19" s="86"/>
      <c r="K19" s="97">
        <v>-3155</v>
      </c>
      <c r="L19" s="86"/>
      <c r="M19" s="97">
        <v>-3230</v>
      </c>
    </row>
    <row r="20" spans="1:14" ht="21.75" customHeight="1">
      <c r="A20" s="12" t="s">
        <v>173</v>
      </c>
      <c r="D20" s="14"/>
      <c r="E20" s="1"/>
      <c r="F20" s="1"/>
      <c r="G20" s="86">
        <f>SUM(G18:G19)</f>
        <v>-38690</v>
      </c>
      <c r="H20" s="86"/>
      <c r="I20" s="86">
        <f>SUM(I18:I19)</f>
        <v>-44410</v>
      </c>
      <c r="J20" s="86"/>
      <c r="K20" s="86">
        <f>SUM(K18:K19)</f>
        <v>1579</v>
      </c>
      <c r="L20" s="86"/>
      <c r="M20" s="86">
        <f>SUM(M18:M19)</f>
        <v>-17646</v>
      </c>
    </row>
    <row r="21" spans="1:14" ht="21.75" customHeight="1">
      <c r="A21" s="15" t="s">
        <v>190</v>
      </c>
      <c r="D21" s="14"/>
      <c r="E21" s="1">
        <v>12</v>
      </c>
      <c r="F21" s="1"/>
      <c r="G21" s="97">
        <v>281</v>
      </c>
      <c r="H21" s="86"/>
      <c r="I21" s="97">
        <v>8261</v>
      </c>
      <c r="J21" s="86"/>
      <c r="K21" s="97">
        <v>141</v>
      </c>
      <c r="L21" s="86"/>
      <c r="M21" s="97">
        <v>3439</v>
      </c>
    </row>
    <row r="22" spans="1:14" ht="21.75" customHeight="1">
      <c r="A22" s="10" t="s">
        <v>124</v>
      </c>
      <c r="D22" s="14"/>
      <c r="E22" s="1"/>
      <c r="F22" s="1"/>
      <c r="G22" s="98">
        <f>SUM(G20:G21)</f>
        <v>-38409</v>
      </c>
      <c r="H22" s="86"/>
      <c r="I22" s="98">
        <f>SUM(I20:I21)</f>
        <v>-36149</v>
      </c>
      <c r="J22" s="86"/>
      <c r="K22" s="98">
        <f>SUM(K20:K21)</f>
        <v>1720</v>
      </c>
      <c r="L22" s="86"/>
      <c r="M22" s="98">
        <f>SUM(M20:M21)</f>
        <v>-14207</v>
      </c>
    </row>
    <row r="23" spans="1:14" ht="21.75" customHeight="1">
      <c r="A23" s="10"/>
      <c r="D23" s="14"/>
      <c r="E23" s="1"/>
      <c r="F23" s="1"/>
      <c r="G23" s="2"/>
      <c r="H23" s="2"/>
      <c r="I23" s="2"/>
      <c r="J23" s="2"/>
      <c r="K23" s="2"/>
      <c r="L23" s="2"/>
      <c r="M23" s="2"/>
    </row>
    <row r="24" spans="1:14" ht="21.75" customHeight="1">
      <c r="A24" s="10" t="s">
        <v>49</v>
      </c>
      <c r="D24" s="14"/>
      <c r="E24" s="1"/>
      <c r="F24" s="1"/>
      <c r="G24" s="2"/>
      <c r="H24" s="2"/>
      <c r="I24" s="2"/>
      <c r="J24" s="2"/>
      <c r="K24" s="2"/>
      <c r="L24" s="2"/>
      <c r="M24" s="2"/>
    </row>
    <row r="25" spans="1:14" ht="21.75" customHeight="1">
      <c r="A25" s="42" t="s">
        <v>96</v>
      </c>
      <c r="D25" s="14"/>
      <c r="E25" s="1"/>
      <c r="F25" s="1"/>
      <c r="G25" s="2"/>
      <c r="H25" s="2"/>
      <c r="I25" s="2"/>
      <c r="J25" s="2"/>
      <c r="K25" s="2"/>
      <c r="L25" s="2"/>
      <c r="M25" s="2"/>
      <c r="N25" s="10"/>
    </row>
    <row r="26" spans="1:14" ht="21.75" customHeight="1">
      <c r="A26" s="42" t="s">
        <v>97</v>
      </c>
      <c r="D26" s="14"/>
      <c r="E26" s="1"/>
      <c r="F26" s="1"/>
      <c r="G26" s="3"/>
      <c r="I26" s="3"/>
      <c r="K26" s="3"/>
      <c r="N26" s="10"/>
    </row>
    <row r="27" spans="1:14" ht="21.75" customHeight="1">
      <c r="A27" s="15" t="s">
        <v>191</v>
      </c>
      <c r="D27" s="14"/>
      <c r="E27" s="1"/>
      <c r="F27" s="1"/>
      <c r="G27" s="40">
        <v>0</v>
      </c>
      <c r="H27" s="2"/>
      <c r="I27" s="40">
        <v>833</v>
      </c>
      <c r="J27" s="2"/>
      <c r="K27" s="40">
        <v>0</v>
      </c>
      <c r="L27" s="2"/>
      <c r="M27" s="40">
        <v>0</v>
      </c>
      <c r="N27" s="10"/>
    </row>
    <row r="28" spans="1:14" ht="21.75" customHeight="1">
      <c r="A28" s="15" t="s">
        <v>96</v>
      </c>
      <c r="D28" s="14"/>
      <c r="E28" s="1"/>
      <c r="F28" s="1"/>
      <c r="G28" s="2"/>
      <c r="H28" s="2"/>
      <c r="I28" s="2"/>
      <c r="J28" s="2"/>
      <c r="K28" s="2"/>
      <c r="L28" s="2"/>
      <c r="M28" s="2"/>
      <c r="N28" s="10"/>
    </row>
    <row r="29" spans="1:14" ht="21.75" customHeight="1">
      <c r="A29" s="15" t="s">
        <v>98</v>
      </c>
      <c r="D29" s="14"/>
      <c r="E29" s="1"/>
      <c r="F29" s="1"/>
      <c r="G29" s="40">
        <f>SUM(G27:G27)</f>
        <v>0</v>
      </c>
      <c r="H29" s="2"/>
      <c r="I29" s="40">
        <f>SUM(I27:I27)</f>
        <v>833</v>
      </c>
      <c r="J29" s="2"/>
      <c r="K29" s="40">
        <f>SUM(K27:K27)</f>
        <v>0</v>
      </c>
      <c r="L29" s="2"/>
      <c r="M29" s="40">
        <f>SUM(M27:M27)</f>
        <v>0</v>
      </c>
      <c r="N29" s="10"/>
    </row>
    <row r="30" spans="1:14" ht="21.75" customHeight="1">
      <c r="A30" s="10" t="s">
        <v>122</v>
      </c>
      <c r="D30" s="14"/>
      <c r="E30" s="1"/>
      <c r="F30" s="1"/>
      <c r="G30" s="40">
        <f>SUM(G29)</f>
        <v>0</v>
      </c>
      <c r="H30" s="2"/>
      <c r="I30" s="40">
        <f>SUM(I29)</f>
        <v>833</v>
      </c>
      <c r="J30" s="2"/>
      <c r="K30" s="40">
        <f>SUM(K29)</f>
        <v>0</v>
      </c>
      <c r="L30" s="2"/>
      <c r="M30" s="40">
        <f>SUM(M29)</f>
        <v>0</v>
      </c>
      <c r="N30" s="10"/>
    </row>
    <row r="31" spans="1:14" ht="21.75" customHeight="1" thickBot="1">
      <c r="A31" s="10" t="s">
        <v>123</v>
      </c>
      <c r="D31" s="14"/>
      <c r="E31" s="1"/>
      <c r="F31" s="1"/>
      <c r="G31" s="43">
        <f>SUM(G22,G30)</f>
        <v>-38409</v>
      </c>
      <c r="H31" s="2"/>
      <c r="I31" s="43">
        <f>SUM(I22,I30)</f>
        <v>-35316</v>
      </c>
      <c r="J31" s="2"/>
      <c r="K31" s="43">
        <f>SUM(K22,K30)</f>
        <v>1720</v>
      </c>
      <c r="L31" s="2"/>
      <c r="M31" s="43">
        <f>SUM(M22,M30)</f>
        <v>-14207</v>
      </c>
    </row>
    <row r="32" spans="1:14" ht="21.75" customHeight="1" thickTop="1">
      <c r="D32" s="14"/>
      <c r="E32" s="1"/>
      <c r="F32" s="1"/>
      <c r="G32" s="31"/>
      <c r="H32" s="31"/>
      <c r="I32" s="31"/>
      <c r="J32" s="31"/>
      <c r="K32" s="31"/>
      <c r="L32" s="31"/>
      <c r="M32" s="31"/>
    </row>
    <row r="33" spans="1:13" ht="21.75" customHeight="1">
      <c r="D33" s="14"/>
      <c r="E33" s="1"/>
      <c r="F33" s="1"/>
      <c r="G33" s="31"/>
      <c r="H33" s="31"/>
      <c r="I33" s="31"/>
      <c r="J33" s="31"/>
      <c r="K33" s="31"/>
      <c r="L33" s="31"/>
      <c r="M33" s="31"/>
    </row>
    <row r="34" spans="1:13" ht="21.75" customHeight="1">
      <c r="A34" s="77" t="s">
        <v>215</v>
      </c>
      <c r="D34" s="14"/>
      <c r="E34" s="4"/>
      <c r="F34" s="4"/>
      <c r="G34" s="44"/>
      <c r="H34" s="5"/>
      <c r="I34" s="44"/>
      <c r="J34" s="5"/>
      <c r="K34" s="44"/>
      <c r="L34" s="5"/>
      <c r="M34" s="5"/>
    </row>
    <row r="35" spans="1:13" ht="21.75" customHeight="1">
      <c r="M35" s="35" t="s">
        <v>118</v>
      </c>
    </row>
    <row r="36" spans="1:13" s="10" customFormat="1" ht="21.75" customHeight="1">
      <c r="A36" s="18" t="s">
        <v>134</v>
      </c>
      <c r="B36" s="36"/>
      <c r="C36" s="37"/>
      <c r="D36" s="37"/>
      <c r="E36" s="20"/>
      <c r="F36" s="20"/>
      <c r="G36" s="21"/>
      <c r="I36" s="21"/>
      <c r="K36" s="21"/>
    </row>
    <row r="37" spans="1:13" s="10" customFormat="1" ht="21.75" customHeight="1">
      <c r="A37" s="18" t="s">
        <v>99</v>
      </c>
      <c r="B37" s="18"/>
      <c r="C37" s="37"/>
      <c r="D37" s="37"/>
      <c r="E37" s="20"/>
      <c r="F37" s="20"/>
      <c r="G37" s="21"/>
      <c r="I37" s="21"/>
      <c r="K37" s="21"/>
    </row>
    <row r="38" spans="1:13" s="19" customFormat="1" ht="21.75" customHeight="1">
      <c r="A38" s="18" t="str">
        <f>A4</f>
        <v>For the three-month period ended 31 March 2022</v>
      </c>
      <c r="B38" s="18"/>
      <c r="C38" s="18"/>
      <c r="D38" s="18"/>
      <c r="G38" s="21"/>
      <c r="H38" s="10"/>
      <c r="I38" s="21"/>
      <c r="J38" s="10"/>
      <c r="K38" s="21"/>
      <c r="L38" s="10"/>
      <c r="M38" s="38"/>
    </row>
    <row r="39" spans="1:13" s="8" customFormat="1" ht="21.75" customHeight="1">
      <c r="D39" s="22"/>
      <c r="E39" s="22"/>
      <c r="G39" s="7"/>
      <c r="H39" s="3"/>
      <c r="I39" s="7"/>
      <c r="J39" s="3"/>
      <c r="K39" s="7"/>
      <c r="L39" s="3"/>
      <c r="M39" s="23" t="s">
        <v>117</v>
      </c>
    </row>
    <row r="40" spans="1:13" s="8" customFormat="1" ht="21.75" customHeight="1">
      <c r="D40" s="22"/>
      <c r="E40" s="22"/>
      <c r="G40" s="106" t="s">
        <v>66</v>
      </c>
      <c r="H40" s="106"/>
      <c r="I40" s="106"/>
      <c r="K40" s="106" t="s">
        <v>65</v>
      </c>
      <c r="L40" s="106"/>
      <c r="M40" s="106"/>
    </row>
    <row r="41" spans="1:13" s="11" customFormat="1" ht="21.75" customHeight="1">
      <c r="D41" s="24"/>
      <c r="E41" s="25" t="s">
        <v>0</v>
      </c>
      <c r="G41" s="25">
        <f>G7</f>
        <v>2022</v>
      </c>
      <c r="H41" s="26"/>
      <c r="I41" s="25">
        <f>I7</f>
        <v>2021</v>
      </c>
      <c r="J41" s="26"/>
      <c r="K41" s="25">
        <f>K7</f>
        <v>2022</v>
      </c>
      <c r="L41" s="26"/>
      <c r="M41" s="25">
        <f>M7</f>
        <v>2021</v>
      </c>
    </row>
    <row r="42" spans="1:13" ht="21.75" customHeight="1">
      <c r="A42" s="12" t="s">
        <v>125</v>
      </c>
      <c r="D42" s="14"/>
      <c r="E42" s="4"/>
      <c r="F42" s="4"/>
    </row>
    <row r="43" spans="1:13" ht="21.75" customHeight="1" thickBot="1">
      <c r="A43" s="3" t="s">
        <v>87</v>
      </c>
      <c r="D43" s="14"/>
      <c r="E43" s="4"/>
      <c r="F43" s="4"/>
      <c r="G43" s="2">
        <v>-35852</v>
      </c>
      <c r="H43" s="33"/>
      <c r="I43" s="2">
        <v>-35471</v>
      </c>
      <c r="J43" s="33"/>
      <c r="K43" s="43">
        <f>K31</f>
        <v>1720</v>
      </c>
      <c r="L43" s="33"/>
      <c r="M43" s="43">
        <f>M31</f>
        <v>-14207</v>
      </c>
    </row>
    <row r="44" spans="1:13" ht="21.75" customHeight="1" thickTop="1">
      <c r="A44" s="3" t="s">
        <v>86</v>
      </c>
      <c r="D44" s="14"/>
      <c r="E44" s="1"/>
      <c r="F44" s="1"/>
      <c r="G44" s="2">
        <v>-2557</v>
      </c>
      <c r="H44" s="2"/>
      <c r="I44" s="2">
        <v>-678</v>
      </c>
      <c r="J44" s="2"/>
      <c r="K44" s="2"/>
      <c r="L44" s="2"/>
      <c r="M44" s="2"/>
    </row>
    <row r="45" spans="1:13" ht="21.75" customHeight="1" thickBot="1">
      <c r="D45" s="14"/>
      <c r="E45" s="1"/>
      <c r="F45" s="1"/>
      <c r="G45" s="45">
        <f>SUM(G43:G44)</f>
        <v>-38409</v>
      </c>
      <c r="H45" s="2"/>
      <c r="I45" s="45">
        <f>SUM(I43:I44)</f>
        <v>-36149</v>
      </c>
      <c r="J45" s="2"/>
      <c r="K45" s="2"/>
      <c r="L45" s="2"/>
      <c r="M45" s="2"/>
    </row>
    <row r="46" spans="1:13" ht="21.75" customHeight="1" thickTop="1">
      <c r="D46" s="14"/>
      <c r="E46" s="1"/>
      <c r="F46" s="1"/>
      <c r="G46" s="39"/>
      <c r="H46" s="39"/>
      <c r="I46" s="39"/>
      <c r="J46" s="39"/>
      <c r="K46" s="39"/>
      <c r="L46" s="39"/>
      <c r="M46" s="39"/>
    </row>
    <row r="47" spans="1:13" ht="21.75" customHeight="1">
      <c r="A47" s="12" t="s">
        <v>88</v>
      </c>
      <c r="D47" s="14"/>
      <c r="E47" s="4"/>
      <c r="F47" s="4"/>
      <c r="G47" s="39"/>
      <c r="H47" s="39"/>
      <c r="I47" s="39"/>
      <c r="J47" s="39"/>
      <c r="K47" s="39"/>
      <c r="L47" s="39"/>
      <c r="M47" s="39"/>
    </row>
    <row r="48" spans="1:13" ht="21.75" customHeight="1" thickBot="1">
      <c r="A48" s="3" t="s">
        <v>87</v>
      </c>
      <c r="D48" s="14"/>
      <c r="E48" s="4"/>
      <c r="F48" s="4"/>
      <c r="G48" s="2">
        <v>-35852</v>
      </c>
      <c r="H48" s="33"/>
      <c r="I48" s="2">
        <v>-35138</v>
      </c>
      <c r="J48" s="33"/>
      <c r="K48" s="43">
        <f>SUM(K31)</f>
        <v>1720</v>
      </c>
      <c r="L48" s="33"/>
      <c r="M48" s="43">
        <f>SUM(M31)</f>
        <v>-14207</v>
      </c>
    </row>
    <row r="49" spans="1:13" ht="21.75" customHeight="1" thickTop="1">
      <c r="A49" s="3" t="s">
        <v>86</v>
      </c>
      <c r="D49" s="14"/>
      <c r="E49" s="1"/>
      <c r="F49" s="1"/>
      <c r="G49" s="2">
        <v>-2557</v>
      </c>
      <c r="H49" s="2"/>
      <c r="I49" s="2">
        <v>-178</v>
      </c>
      <c r="J49" s="2"/>
      <c r="K49" s="2"/>
      <c r="L49" s="2"/>
      <c r="M49" s="2"/>
    </row>
    <row r="50" spans="1:13" ht="21.75" customHeight="1" thickBot="1">
      <c r="D50" s="14"/>
      <c r="E50" s="1"/>
      <c r="F50" s="1"/>
      <c r="G50" s="45">
        <f>SUM(G48:G49)</f>
        <v>-38409</v>
      </c>
      <c r="H50" s="2"/>
      <c r="I50" s="45">
        <f>SUM(I48:I49)</f>
        <v>-35316</v>
      </c>
      <c r="J50" s="2"/>
      <c r="K50" s="2"/>
      <c r="L50" s="2"/>
      <c r="M50" s="2"/>
    </row>
    <row r="51" spans="1:13" ht="21.75" customHeight="1" thickTop="1">
      <c r="G51" s="31"/>
      <c r="H51" s="31"/>
      <c r="I51" s="31"/>
      <c r="J51" s="31"/>
      <c r="K51" s="31"/>
      <c r="L51" s="31"/>
      <c r="M51" s="31"/>
    </row>
    <row r="52" spans="1:13" ht="21.75" customHeight="1">
      <c r="A52" s="12" t="s">
        <v>126</v>
      </c>
      <c r="E52" s="13">
        <v>13</v>
      </c>
      <c r="G52" s="31"/>
      <c r="H52" s="31"/>
      <c r="I52" s="31"/>
      <c r="J52" s="31"/>
      <c r="K52" s="31"/>
      <c r="L52" s="31"/>
      <c r="M52" s="31"/>
    </row>
    <row r="53" spans="1:13" ht="21.75" customHeight="1">
      <c r="A53" s="3" t="s">
        <v>127</v>
      </c>
      <c r="D53" s="14"/>
      <c r="E53" s="4"/>
      <c r="F53" s="4"/>
      <c r="G53" s="33"/>
      <c r="H53" s="33"/>
      <c r="I53" s="33"/>
      <c r="J53" s="33"/>
      <c r="K53" s="33"/>
      <c r="M53" s="33"/>
    </row>
    <row r="54" spans="1:13" ht="21.75" customHeight="1" thickBot="1">
      <c r="A54" s="3" t="s">
        <v>103</v>
      </c>
      <c r="G54" s="55">
        <f>G43/bs!G80</f>
        <v>-0.14034126272689196</v>
      </c>
      <c r="H54" s="2"/>
      <c r="I54" s="55">
        <v>-0.13884985301198216</v>
      </c>
      <c r="J54" s="2"/>
      <c r="K54" s="55">
        <f>K43/bs!K80</f>
        <v>6.7328732536609997E-3</v>
      </c>
      <c r="L54" s="2"/>
      <c r="M54" s="55">
        <f>M43/bs!M80</f>
        <v>-5.5612750183001061E-2</v>
      </c>
    </row>
    <row r="55" spans="1:13" ht="21.75" customHeight="1" thickTop="1">
      <c r="G55" s="96"/>
      <c r="H55" s="2"/>
      <c r="I55" s="96"/>
      <c r="J55" s="2"/>
      <c r="K55" s="96"/>
      <c r="L55" s="2"/>
      <c r="M55" s="96"/>
    </row>
    <row r="56" spans="1:13" ht="21.75" customHeight="1">
      <c r="A56" s="3" t="s">
        <v>153</v>
      </c>
      <c r="G56" s="33"/>
      <c r="H56" s="33"/>
      <c r="I56" s="33"/>
      <c r="J56" s="33"/>
      <c r="K56" s="33"/>
      <c r="M56" s="33"/>
    </row>
    <row r="57" spans="1:13" ht="21.75" customHeight="1" thickBot="1">
      <c r="A57" s="3" t="s">
        <v>103</v>
      </c>
      <c r="G57" s="55">
        <v>0</v>
      </c>
      <c r="H57" s="2"/>
      <c r="I57" s="55">
        <v>0</v>
      </c>
      <c r="J57" s="2"/>
      <c r="K57" s="55">
        <v>0.01</v>
      </c>
      <c r="L57" s="2"/>
      <c r="M57" s="55">
        <v>0</v>
      </c>
    </row>
    <row r="58" spans="1:13" ht="21.75" customHeight="1" thickTop="1"/>
    <row r="60" spans="1:13" ht="21.75" customHeight="1">
      <c r="A60" s="77" t="s">
        <v>215</v>
      </c>
    </row>
  </sheetData>
  <mergeCells count="4">
    <mergeCell ref="G40:I40"/>
    <mergeCell ref="K40:M40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showGridLines="0" view="pageBreakPreview" topLeftCell="A10" zoomScale="55" zoomScaleNormal="85" zoomScaleSheetLayoutView="55" workbookViewId="0">
      <selection activeCell="A27" sqref="A27"/>
    </sheetView>
  </sheetViews>
  <sheetFormatPr defaultColWidth="9.28515625" defaultRowHeight="21.75" customHeight="1"/>
  <cols>
    <col min="1" max="1" width="43.7109375" style="8" customWidth="1"/>
    <col min="2" max="2" width="1.28515625" style="8" customWidth="1"/>
    <col min="3" max="3" width="16.140625" style="8" customWidth="1"/>
    <col min="4" max="4" width="1.7109375" style="8" customWidth="1"/>
    <col min="5" max="5" width="18.42578125" style="8" customWidth="1"/>
    <col min="6" max="6" width="1.5703125" style="8" customWidth="1"/>
    <col min="7" max="7" width="18.42578125" style="8" customWidth="1"/>
    <col min="8" max="8" width="1.7109375" style="8" customWidth="1"/>
    <col min="9" max="9" width="18.42578125" style="8" customWidth="1"/>
    <col min="10" max="10" width="1.7109375" style="8" customWidth="1"/>
    <col min="11" max="11" width="15" style="8" customWidth="1"/>
    <col min="12" max="12" width="1.7109375" style="8" customWidth="1"/>
    <col min="13" max="13" width="18.42578125" style="8" customWidth="1"/>
    <col min="14" max="14" width="1.7109375" style="8" customWidth="1"/>
    <col min="15" max="15" width="17.140625" style="8" customWidth="1"/>
    <col min="16" max="16" width="1.7109375" style="8" customWidth="1"/>
    <col min="17" max="17" width="28.42578125" style="8" customWidth="1"/>
    <col min="18" max="18" width="1.7109375" style="8" customWidth="1"/>
    <col min="19" max="19" width="21.7109375" style="8" customWidth="1"/>
    <col min="20" max="20" width="1.7109375" style="8" customWidth="1"/>
    <col min="21" max="21" width="21.7109375" style="8" customWidth="1"/>
    <col min="22" max="22" width="1.7109375" style="8" customWidth="1"/>
    <col min="23" max="23" width="17.5703125" style="8" customWidth="1"/>
    <col min="24" max="24" width="1.7109375" style="8" customWidth="1"/>
    <col min="25" max="16384" width="9.28515625" style="8"/>
  </cols>
  <sheetData>
    <row r="1" spans="1:23" ht="21.75" customHeight="1">
      <c r="Q1" s="46"/>
      <c r="W1" s="46" t="s">
        <v>118</v>
      </c>
    </row>
    <row r="2" spans="1:23" s="10" customFormat="1" ht="21.75" customHeight="1">
      <c r="A2" s="18" t="s">
        <v>134</v>
      </c>
      <c r="B2" s="18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s="47" customFormat="1" ht="21.75" customHeight="1">
      <c r="A3" s="18" t="s">
        <v>56</v>
      </c>
      <c r="B3" s="18"/>
    </row>
    <row r="4" spans="1:23" s="19" customFormat="1" ht="21.75" customHeight="1">
      <c r="A4" s="18" t="str">
        <f>pl!A4</f>
        <v>For the three-month period ended 31 March 2022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s="11" customFormat="1" ht="21.75" customHeight="1">
      <c r="B5" s="48"/>
      <c r="O5" s="23"/>
      <c r="P5" s="23"/>
      <c r="Q5" s="23"/>
      <c r="R5" s="23"/>
      <c r="S5" s="23"/>
      <c r="T5" s="23"/>
      <c r="U5" s="23"/>
      <c r="V5" s="23"/>
      <c r="W5" s="23" t="s">
        <v>117</v>
      </c>
    </row>
    <row r="6" spans="1:23" s="11" customFormat="1" ht="21.75" customHeight="1">
      <c r="B6" s="48"/>
      <c r="C6" s="108" t="s">
        <v>66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23" s="11" customFormat="1" ht="21.75" customHeight="1">
      <c r="B7" s="48"/>
      <c r="C7" s="109" t="s">
        <v>87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56"/>
      <c r="U7" s="56"/>
      <c r="V7" s="56"/>
      <c r="W7" s="56"/>
    </row>
    <row r="8" spans="1:23" s="11" customFormat="1" ht="21.75" customHeight="1">
      <c r="B8" s="48"/>
      <c r="I8" s="24"/>
      <c r="O8" s="23"/>
      <c r="P8" s="23"/>
      <c r="Q8" s="57" t="s">
        <v>69</v>
      </c>
      <c r="R8" s="23"/>
      <c r="S8" s="23"/>
      <c r="T8" s="23"/>
      <c r="U8" s="23"/>
      <c r="V8" s="23"/>
      <c r="W8" s="23"/>
    </row>
    <row r="9" spans="1:23" s="11" customFormat="1" ht="21.75" customHeight="1">
      <c r="B9" s="48"/>
      <c r="I9" s="24"/>
      <c r="O9" s="23"/>
      <c r="P9" s="23"/>
      <c r="Q9" s="58" t="s">
        <v>68</v>
      </c>
      <c r="R9" s="23"/>
      <c r="S9" s="23"/>
      <c r="T9" s="23"/>
      <c r="U9" s="57" t="s">
        <v>92</v>
      </c>
      <c r="V9" s="23"/>
      <c r="W9" s="23"/>
    </row>
    <row r="10" spans="1:23" s="24" customFormat="1" ht="21.75" customHeight="1">
      <c r="C10" s="57" t="s">
        <v>55</v>
      </c>
      <c r="G10" s="24" t="s">
        <v>154</v>
      </c>
      <c r="I10" s="24" t="s">
        <v>116</v>
      </c>
      <c r="K10" s="57" t="s">
        <v>157</v>
      </c>
      <c r="M10" s="107" t="s">
        <v>160</v>
      </c>
      <c r="N10" s="107"/>
      <c r="O10" s="107"/>
      <c r="P10" s="60"/>
      <c r="Q10" s="59" t="s">
        <v>70</v>
      </c>
      <c r="R10" s="60"/>
      <c r="S10" s="24" t="s">
        <v>89</v>
      </c>
      <c r="T10" s="60"/>
      <c r="U10" s="24" t="s">
        <v>93</v>
      </c>
      <c r="V10" s="60"/>
    </row>
    <row r="11" spans="1:23" s="24" customFormat="1" ht="21.75" customHeight="1">
      <c r="C11" s="57" t="s">
        <v>57</v>
      </c>
      <c r="E11" s="57" t="s">
        <v>36</v>
      </c>
      <c r="F11" s="57"/>
      <c r="G11" s="57" t="s">
        <v>155</v>
      </c>
      <c r="I11" s="57" t="s">
        <v>115</v>
      </c>
      <c r="K11" s="57" t="s">
        <v>158</v>
      </c>
      <c r="M11" s="60" t="s">
        <v>37</v>
      </c>
      <c r="N11" s="60"/>
      <c r="O11" s="60"/>
      <c r="P11" s="60"/>
      <c r="Q11" s="60" t="s">
        <v>161</v>
      </c>
      <c r="R11" s="60"/>
      <c r="S11" s="60" t="s">
        <v>90</v>
      </c>
      <c r="T11" s="60"/>
      <c r="U11" s="60" t="s">
        <v>94</v>
      </c>
      <c r="V11" s="60"/>
      <c r="W11" s="60"/>
    </row>
    <row r="12" spans="1:23" s="24" customFormat="1" ht="21.75" customHeight="1">
      <c r="C12" s="58" t="s">
        <v>38</v>
      </c>
      <c r="D12" s="27"/>
      <c r="E12" s="25" t="s">
        <v>39</v>
      </c>
      <c r="F12" s="27"/>
      <c r="G12" s="25" t="s">
        <v>156</v>
      </c>
      <c r="I12" s="25" t="s">
        <v>114</v>
      </c>
      <c r="K12" s="25" t="s">
        <v>159</v>
      </c>
      <c r="M12" s="58" t="s">
        <v>40</v>
      </c>
      <c r="O12" s="58" t="s">
        <v>41</v>
      </c>
      <c r="P12" s="49"/>
      <c r="Q12" s="58" t="s">
        <v>162</v>
      </c>
      <c r="R12" s="49"/>
      <c r="S12" s="58" t="s">
        <v>91</v>
      </c>
      <c r="T12" s="49"/>
      <c r="U12" s="58" t="s">
        <v>95</v>
      </c>
      <c r="V12" s="49"/>
      <c r="W12" s="58" t="s">
        <v>42</v>
      </c>
    </row>
    <row r="13" spans="1:23" s="11" customFormat="1" ht="21.75" customHeight="1">
      <c r="A13" s="61" t="s">
        <v>119</v>
      </c>
      <c r="C13" s="2">
        <v>255463</v>
      </c>
      <c r="D13" s="2"/>
      <c r="E13" s="2">
        <v>93569</v>
      </c>
      <c r="F13" s="2"/>
      <c r="G13" s="2">
        <v>4907</v>
      </c>
      <c r="H13" s="2"/>
      <c r="I13" s="2">
        <v>-159</v>
      </c>
      <c r="J13" s="2"/>
      <c r="K13" s="2">
        <v>0</v>
      </c>
      <c r="L13" s="2"/>
      <c r="M13" s="2">
        <v>16635</v>
      </c>
      <c r="N13" s="31"/>
      <c r="O13" s="2">
        <v>-108569</v>
      </c>
      <c r="P13" s="2"/>
      <c r="Q13" s="2">
        <v>235779</v>
      </c>
      <c r="R13" s="2"/>
      <c r="S13" s="62">
        <f>SUM(C13:Q13)</f>
        <v>497625</v>
      </c>
      <c r="T13" s="2"/>
      <c r="U13" s="2">
        <v>14288</v>
      </c>
      <c r="V13" s="2"/>
      <c r="W13" s="62">
        <f t="shared" ref="W13:W16" si="0">SUM(S13:U13)</f>
        <v>511913</v>
      </c>
    </row>
    <row r="14" spans="1:23" s="11" customFormat="1" ht="21.75" customHeight="1">
      <c r="A14" s="11" t="s">
        <v>193</v>
      </c>
      <c r="C14" s="62">
        <v>0</v>
      </c>
      <c r="D14" s="31"/>
      <c r="E14" s="62">
        <v>0</v>
      </c>
      <c r="F14" s="62"/>
      <c r="G14" s="62">
        <v>0</v>
      </c>
      <c r="H14" s="62"/>
      <c r="I14" s="62">
        <v>0</v>
      </c>
      <c r="J14" s="62"/>
      <c r="K14" s="62">
        <v>0</v>
      </c>
      <c r="L14" s="62"/>
      <c r="M14" s="62">
        <v>0</v>
      </c>
      <c r="N14" s="49"/>
      <c r="O14" s="62">
        <f>SUM(pl!I43)</f>
        <v>-35471</v>
      </c>
      <c r="P14" s="31"/>
      <c r="Q14" s="62">
        <v>0</v>
      </c>
      <c r="R14" s="31"/>
      <c r="S14" s="62">
        <f>SUM(C14:Q14)</f>
        <v>-35471</v>
      </c>
      <c r="T14" s="31"/>
      <c r="U14" s="62">
        <v>-678</v>
      </c>
      <c r="V14" s="31"/>
      <c r="W14" s="62">
        <f t="shared" si="0"/>
        <v>-36149</v>
      </c>
    </row>
    <row r="15" spans="1:23" s="11" customFormat="1" ht="21.75" customHeight="1">
      <c r="A15" s="11" t="s">
        <v>122</v>
      </c>
      <c r="C15" s="63">
        <v>0</v>
      </c>
      <c r="D15" s="31"/>
      <c r="E15" s="63">
        <v>0</v>
      </c>
      <c r="F15" s="62"/>
      <c r="G15" s="63">
        <v>0</v>
      </c>
      <c r="H15" s="62"/>
      <c r="I15" s="63">
        <v>0</v>
      </c>
      <c r="J15" s="62"/>
      <c r="K15" s="63">
        <v>0</v>
      </c>
      <c r="L15" s="62"/>
      <c r="M15" s="63">
        <v>0</v>
      </c>
      <c r="N15" s="49"/>
      <c r="O15" s="63">
        <v>0</v>
      </c>
      <c r="P15" s="31"/>
      <c r="Q15" s="63">
        <v>333</v>
      </c>
      <c r="R15" s="31"/>
      <c r="S15" s="63">
        <f>SUM(C15:Q15)</f>
        <v>333</v>
      </c>
      <c r="T15" s="31"/>
      <c r="U15" s="63">
        <v>500</v>
      </c>
      <c r="V15" s="31"/>
      <c r="W15" s="63">
        <f t="shared" si="0"/>
        <v>833</v>
      </c>
    </row>
    <row r="16" spans="1:23" ht="21.75" customHeight="1">
      <c r="A16" s="11" t="s">
        <v>123</v>
      </c>
      <c r="C16" s="41">
        <f>SUM(C14:C15)</f>
        <v>0</v>
      </c>
      <c r="D16" s="31"/>
      <c r="E16" s="41">
        <f>SUM(E14:E15)</f>
        <v>0</v>
      </c>
      <c r="F16" s="31"/>
      <c r="G16" s="41">
        <f>SUM(G14:G15)</f>
        <v>0</v>
      </c>
      <c r="H16" s="31"/>
      <c r="I16" s="41">
        <f>SUM(I14:I15)</f>
        <v>0</v>
      </c>
      <c r="J16" s="31"/>
      <c r="K16" s="41">
        <f>SUM(K14:K15)</f>
        <v>0</v>
      </c>
      <c r="L16" s="31"/>
      <c r="M16" s="41">
        <f>SUM(M14:M15)</f>
        <v>0</v>
      </c>
      <c r="N16" s="31"/>
      <c r="O16" s="41">
        <f>SUM(O14:O15)</f>
        <v>-35471</v>
      </c>
      <c r="P16" s="31"/>
      <c r="Q16" s="41">
        <f>SUM(Q14:Q15)</f>
        <v>333</v>
      </c>
      <c r="R16" s="31"/>
      <c r="S16" s="41">
        <f>SUM(C16:Q16)</f>
        <v>-35138</v>
      </c>
      <c r="T16" s="31"/>
      <c r="U16" s="41">
        <f>SUM(U14:U15)</f>
        <v>-178</v>
      </c>
      <c r="V16" s="31"/>
      <c r="W16" s="41">
        <f t="shared" si="0"/>
        <v>-35316</v>
      </c>
    </row>
    <row r="17" spans="1:23" ht="21.75" customHeight="1" thickBot="1">
      <c r="A17" s="61" t="s">
        <v>120</v>
      </c>
      <c r="B17" s="11"/>
      <c r="C17" s="43">
        <f>SUM(C13:C13,C16:C16)</f>
        <v>255463</v>
      </c>
      <c r="D17" s="2"/>
      <c r="E17" s="43">
        <f>SUM(E13:E13,E16:E16)</f>
        <v>93569</v>
      </c>
      <c r="F17" s="31"/>
      <c r="G17" s="43">
        <f>SUM(G13:G13,G16:G16)</f>
        <v>4907</v>
      </c>
      <c r="H17" s="31"/>
      <c r="I17" s="43">
        <f>SUM(I13:I13,I16:I16)</f>
        <v>-159</v>
      </c>
      <c r="J17" s="31"/>
      <c r="K17" s="43">
        <f>SUM(K13:K13,K16:K16)</f>
        <v>0</v>
      </c>
      <c r="L17" s="31"/>
      <c r="M17" s="43">
        <f>SUM(M13:M13,M16:M16)</f>
        <v>16635</v>
      </c>
      <c r="N17" s="31"/>
      <c r="O17" s="43">
        <f>SUM(O13:O13,O16:O16)</f>
        <v>-144040</v>
      </c>
      <c r="P17" s="2"/>
      <c r="Q17" s="43">
        <f>SUM(Q13:Q13,Q16:Q16)</f>
        <v>236112</v>
      </c>
      <c r="R17" s="2"/>
      <c r="S17" s="43">
        <f>SUM(S13:S13,S16:S16)</f>
        <v>462487</v>
      </c>
      <c r="T17" s="2"/>
      <c r="U17" s="43">
        <f>SUM(U13:U13,U16:U16)</f>
        <v>14110</v>
      </c>
      <c r="V17" s="2"/>
      <c r="W17" s="43">
        <f>SUM(W13:W13,W16:W16)</f>
        <v>476597</v>
      </c>
    </row>
    <row r="18" spans="1:23" ht="21.75" customHeight="1" thickTop="1">
      <c r="A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7"/>
      <c r="P18" s="2"/>
      <c r="Q18" s="17"/>
      <c r="R18" s="2"/>
      <c r="S18" s="2"/>
      <c r="T18" s="2"/>
      <c r="U18" s="17"/>
      <c r="V18" s="2"/>
      <c r="W18" s="2"/>
    </row>
    <row r="19" spans="1:23" s="11" customFormat="1" ht="21.75" customHeight="1">
      <c r="A19" s="61" t="s">
        <v>192</v>
      </c>
      <c r="C19" s="2">
        <v>255463</v>
      </c>
      <c r="D19" s="2"/>
      <c r="E19" s="2">
        <v>93569</v>
      </c>
      <c r="F19" s="2"/>
      <c r="G19" s="2">
        <v>4907</v>
      </c>
      <c r="H19" s="2"/>
      <c r="I19" s="2">
        <v>-159</v>
      </c>
      <c r="J19" s="2"/>
      <c r="K19" s="2">
        <v>0</v>
      </c>
      <c r="L19" s="2"/>
      <c r="M19" s="2">
        <v>16635</v>
      </c>
      <c r="N19" s="31"/>
      <c r="O19" s="2">
        <v>-226595</v>
      </c>
      <c r="P19" s="2"/>
      <c r="Q19" s="2">
        <v>235779</v>
      </c>
      <c r="R19" s="2"/>
      <c r="S19" s="62">
        <f t="shared" ref="S19:S24" si="1">SUM(C19:Q19)</f>
        <v>379599</v>
      </c>
      <c r="T19" s="2"/>
      <c r="U19" s="2">
        <v>17432</v>
      </c>
      <c r="V19" s="2"/>
      <c r="W19" s="62">
        <f t="shared" ref="W19:W24" si="2">SUM(S19:U19)</f>
        <v>397031</v>
      </c>
    </row>
    <row r="20" spans="1:23" s="11" customFormat="1" ht="21.75" customHeight="1">
      <c r="A20" s="11" t="s">
        <v>193</v>
      </c>
      <c r="C20" s="62">
        <v>0</v>
      </c>
      <c r="D20" s="31"/>
      <c r="E20" s="62">
        <v>0</v>
      </c>
      <c r="F20" s="62"/>
      <c r="G20" s="62">
        <v>0</v>
      </c>
      <c r="H20" s="62"/>
      <c r="I20" s="62">
        <v>0</v>
      </c>
      <c r="J20" s="62"/>
      <c r="K20" s="62">
        <v>0</v>
      </c>
      <c r="L20" s="62"/>
      <c r="M20" s="62">
        <v>0</v>
      </c>
      <c r="N20" s="49"/>
      <c r="O20" s="62">
        <f>SUM(pl!G43)</f>
        <v>-35852</v>
      </c>
      <c r="P20" s="31"/>
      <c r="Q20" s="62">
        <v>0</v>
      </c>
      <c r="R20" s="31"/>
      <c r="S20" s="62">
        <f t="shared" si="1"/>
        <v>-35852</v>
      </c>
      <c r="T20" s="31"/>
      <c r="U20" s="62">
        <f>SUM(pl!G44)</f>
        <v>-2557</v>
      </c>
      <c r="V20" s="31"/>
      <c r="W20" s="62">
        <f t="shared" si="2"/>
        <v>-38409</v>
      </c>
    </row>
    <row r="21" spans="1:23" s="11" customFormat="1" ht="21.75" customHeight="1">
      <c r="A21" s="11" t="s">
        <v>122</v>
      </c>
      <c r="C21" s="63">
        <v>0</v>
      </c>
      <c r="D21" s="31"/>
      <c r="E21" s="63">
        <v>0</v>
      </c>
      <c r="F21" s="62"/>
      <c r="G21" s="63">
        <v>0</v>
      </c>
      <c r="H21" s="62"/>
      <c r="I21" s="63">
        <v>0</v>
      </c>
      <c r="J21" s="62"/>
      <c r="K21" s="62">
        <v>0</v>
      </c>
      <c r="L21" s="62"/>
      <c r="M21" s="63">
        <v>0</v>
      </c>
      <c r="N21" s="49"/>
      <c r="O21" s="63">
        <v>0</v>
      </c>
      <c r="P21" s="31"/>
      <c r="Q21" s="63">
        <v>0</v>
      </c>
      <c r="R21" s="31"/>
      <c r="S21" s="63">
        <f t="shared" si="1"/>
        <v>0</v>
      </c>
      <c r="T21" s="31"/>
      <c r="U21" s="63">
        <f>pl!G49-pl!G44</f>
        <v>0</v>
      </c>
      <c r="V21" s="31"/>
      <c r="W21" s="63">
        <f t="shared" si="2"/>
        <v>0</v>
      </c>
    </row>
    <row r="22" spans="1:23" ht="21.75" customHeight="1">
      <c r="A22" s="11" t="s">
        <v>123</v>
      </c>
      <c r="C22" s="99">
        <f>SUM(C20:C21)</f>
        <v>0</v>
      </c>
      <c r="D22" s="31"/>
      <c r="E22" s="99">
        <f>SUM(E20:E21)</f>
        <v>0</v>
      </c>
      <c r="F22" s="31"/>
      <c r="G22" s="99">
        <f>SUM(G20:G21)</f>
        <v>0</v>
      </c>
      <c r="H22" s="31"/>
      <c r="I22" s="99">
        <f>SUM(I20:I21)</f>
        <v>0</v>
      </c>
      <c r="J22" s="31"/>
      <c r="K22" s="99">
        <f>SUM(K20:K21)</f>
        <v>0</v>
      </c>
      <c r="L22" s="31"/>
      <c r="M22" s="99">
        <f>SUM(M20:M21)</f>
        <v>0</v>
      </c>
      <c r="N22" s="31"/>
      <c r="O22" s="99">
        <f>SUM(O20:O21)</f>
        <v>-35852</v>
      </c>
      <c r="P22" s="31"/>
      <c r="Q22" s="99">
        <f>SUM(Q20:Q21)</f>
        <v>0</v>
      </c>
      <c r="R22" s="31"/>
      <c r="S22" s="99">
        <f>SUM(C22:Q22)</f>
        <v>-35852</v>
      </c>
      <c r="T22" s="31"/>
      <c r="U22" s="99">
        <f>SUM(U20:U21)</f>
        <v>-2557</v>
      </c>
      <c r="V22" s="31"/>
      <c r="W22" s="99">
        <f t="shared" si="2"/>
        <v>-38409</v>
      </c>
    </row>
    <row r="23" spans="1:23" ht="21.75" customHeight="1">
      <c r="A23" s="11" t="s">
        <v>163</v>
      </c>
      <c r="C23" s="31">
        <v>0</v>
      </c>
      <c r="D23" s="31"/>
      <c r="E23" s="31">
        <v>0</v>
      </c>
      <c r="F23" s="31"/>
      <c r="G23" s="31">
        <v>0</v>
      </c>
      <c r="H23" s="31"/>
      <c r="I23" s="31">
        <v>0</v>
      </c>
      <c r="J23" s="31"/>
      <c r="K23" s="31">
        <v>0</v>
      </c>
      <c r="L23" s="31"/>
      <c r="M23" s="31">
        <v>0</v>
      </c>
      <c r="N23" s="31"/>
      <c r="O23" s="31">
        <v>0</v>
      </c>
      <c r="P23" s="31"/>
      <c r="Q23" s="31">
        <v>0</v>
      </c>
      <c r="R23" s="31"/>
      <c r="S23" s="62">
        <f t="shared" si="1"/>
        <v>0</v>
      </c>
      <c r="T23" s="31"/>
      <c r="U23" s="31">
        <v>480</v>
      </c>
      <c r="V23" s="31"/>
      <c r="W23" s="62">
        <f t="shared" si="2"/>
        <v>480</v>
      </c>
    </row>
    <row r="24" spans="1:23" ht="21.75" customHeight="1">
      <c r="A24" s="11" t="s">
        <v>164</v>
      </c>
      <c r="C24" s="31">
        <v>0</v>
      </c>
      <c r="D24" s="31"/>
      <c r="E24" s="31">
        <v>0</v>
      </c>
      <c r="F24" s="31"/>
      <c r="G24" s="31">
        <v>0</v>
      </c>
      <c r="H24" s="31"/>
      <c r="I24" s="31">
        <v>0</v>
      </c>
      <c r="J24" s="31"/>
      <c r="K24" s="31">
        <v>0</v>
      </c>
      <c r="L24" s="31"/>
      <c r="M24" s="31">
        <v>0</v>
      </c>
      <c r="N24" s="31"/>
      <c r="O24" s="31">
        <v>0</v>
      </c>
      <c r="P24" s="31"/>
      <c r="Q24" s="31">
        <v>0</v>
      </c>
      <c r="R24" s="31"/>
      <c r="S24" s="62">
        <f t="shared" si="1"/>
        <v>0</v>
      </c>
      <c r="T24" s="31"/>
      <c r="U24" s="31">
        <v>-5360</v>
      </c>
      <c r="V24" s="31"/>
      <c r="W24" s="62">
        <f t="shared" si="2"/>
        <v>-5360</v>
      </c>
    </row>
    <row r="25" spans="1:23" ht="21.75" customHeight="1">
      <c r="A25" s="11" t="s">
        <v>151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62"/>
      <c r="T25" s="31"/>
      <c r="U25" s="31"/>
      <c r="V25" s="31"/>
      <c r="W25" s="62"/>
    </row>
    <row r="26" spans="1:23" ht="21.75" customHeight="1">
      <c r="A26" s="11" t="s">
        <v>218</v>
      </c>
      <c r="C26" s="40">
        <v>0</v>
      </c>
      <c r="D26" s="31"/>
      <c r="E26" s="40">
        <v>0</v>
      </c>
      <c r="F26" s="31"/>
      <c r="G26" s="40">
        <v>0</v>
      </c>
      <c r="H26" s="31"/>
      <c r="I26" s="40">
        <v>0</v>
      </c>
      <c r="J26" s="31"/>
      <c r="K26" s="40">
        <v>6794</v>
      </c>
      <c r="L26" s="31"/>
      <c r="M26" s="40">
        <v>0</v>
      </c>
      <c r="N26" s="31"/>
      <c r="O26" s="40">
        <v>0</v>
      </c>
      <c r="P26" s="31"/>
      <c r="Q26" s="40">
        <v>0</v>
      </c>
      <c r="R26" s="31"/>
      <c r="S26" s="63">
        <f t="shared" ref="S26" si="3">SUM(C26:Q26)</f>
        <v>6794</v>
      </c>
      <c r="T26" s="31"/>
      <c r="U26" s="40">
        <v>0</v>
      </c>
      <c r="V26" s="31"/>
      <c r="W26" s="63">
        <f t="shared" ref="W26" si="4">SUM(S26:U26)</f>
        <v>6794</v>
      </c>
    </row>
    <row r="27" spans="1:23" ht="21.75" customHeight="1" thickBot="1">
      <c r="A27" s="61" t="s">
        <v>194</v>
      </c>
      <c r="B27" s="11"/>
      <c r="C27" s="43">
        <f>SUM(C19,C22:C26)</f>
        <v>255463</v>
      </c>
      <c r="D27" s="2"/>
      <c r="E27" s="43">
        <f>SUM(E19,E22:E26)</f>
        <v>93569</v>
      </c>
      <c r="F27" s="31"/>
      <c r="G27" s="43">
        <f>SUM(G19,G22:G26)</f>
        <v>4907</v>
      </c>
      <c r="H27" s="31"/>
      <c r="I27" s="43">
        <f>SUM(I19,I22:I26)</f>
        <v>-159</v>
      </c>
      <c r="J27" s="31"/>
      <c r="K27" s="43">
        <f>SUM(K19,K22:K26)</f>
        <v>6794</v>
      </c>
      <c r="L27" s="31"/>
      <c r="M27" s="43">
        <f>SUM(M19,M22:M26)</f>
        <v>16635</v>
      </c>
      <c r="N27" s="31"/>
      <c r="O27" s="43">
        <f>SUM(O19,O22:O26)</f>
        <v>-262447</v>
      </c>
      <c r="P27" s="2"/>
      <c r="Q27" s="43">
        <f>SUM(Q19,Q22:Q26)</f>
        <v>235779</v>
      </c>
      <c r="R27" s="2"/>
      <c r="S27" s="43">
        <f>SUM(S19,S22:S26)</f>
        <v>350541</v>
      </c>
      <c r="T27" s="2"/>
      <c r="U27" s="43">
        <f>SUM(U19,U22:U26)</f>
        <v>9995</v>
      </c>
      <c r="V27" s="2"/>
      <c r="W27" s="43">
        <f>SUM(W19,W22:W26)</f>
        <v>360536</v>
      </c>
    </row>
    <row r="28" spans="1:23" ht="21.75" customHeight="1" thickTop="1">
      <c r="A28" s="11"/>
      <c r="C28" s="7">
        <f>C19-bs!I80</f>
        <v>0</v>
      </c>
      <c r="E28" s="7">
        <f>E19-bs!I81</f>
        <v>0</v>
      </c>
      <c r="F28" s="7"/>
      <c r="G28" s="7">
        <f>G19-bs!I82</f>
        <v>0</v>
      </c>
      <c r="I28" s="7">
        <f>I19-bs!I84</f>
        <v>0</v>
      </c>
      <c r="K28" s="7">
        <f>K19-bs!I85</f>
        <v>0</v>
      </c>
      <c r="M28" s="7">
        <f>M19-bs!I87</f>
        <v>0</v>
      </c>
      <c r="O28" s="7">
        <f>O19-bs!I88</f>
        <v>0</v>
      </c>
      <c r="Q28" s="7">
        <f>Q19-bs!I89</f>
        <v>0</v>
      </c>
      <c r="S28" s="7">
        <f>S19-bs!I90</f>
        <v>0</v>
      </c>
      <c r="U28" s="7">
        <f>U19-bs!I91</f>
        <v>0</v>
      </c>
      <c r="W28" s="7">
        <f>W19-bs!I92</f>
        <v>0</v>
      </c>
    </row>
    <row r="29" spans="1:23" ht="21.75" customHeight="1">
      <c r="A29" s="11"/>
      <c r="C29" s="7">
        <f>C27-bs!G80</f>
        <v>0</v>
      </c>
      <c r="E29" s="7">
        <f>E27-bs!G81</f>
        <v>0</v>
      </c>
      <c r="F29" s="7"/>
      <c r="G29" s="7">
        <f>G27-bs!G82</f>
        <v>0</v>
      </c>
      <c r="I29" s="7">
        <f>SUM(I27-bs!G84)</f>
        <v>0</v>
      </c>
      <c r="K29" s="7">
        <f>K27-bs!G85</f>
        <v>0</v>
      </c>
      <c r="M29" s="7">
        <f>M27-bs!G87</f>
        <v>0</v>
      </c>
      <c r="O29" s="7">
        <f>O27-bs!G88</f>
        <v>0</v>
      </c>
      <c r="Q29" s="7">
        <f>Q27-bs!G89</f>
        <v>0</v>
      </c>
      <c r="S29" s="7">
        <f>S27-bs!G90</f>
        <v>0</v>
      </c>
      <c r="U29" s="7">
        <f>U27-bs!G91</f>
        <v>0</v>
      </c>
      <c r="W29" s="7">
        <f>W27-bs!G92</f>
        <v>0</v>
      </c>
    </row>
    <row r="30" spans="1:23" ht="21.75" customHeight="1">
      <c r="A30" s="77" t="s">
        <v>215</v>
      </c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</sheetData>
  <mergeCells count="3">
    <mergeCell ref="M10:O10"/>
    <mergeCell ref="C6:W6"/>
    <mergeCell ref="C7:S7"/>
  </mergeCells>
  <pageMargins left="0.59055118110236227" right="0.39370078740157483" top="0.98425196850393704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showGridLines="0" view="pageBreakPreview" zoomScale="55" zoomScaleNormal="85" zoomScaleSheetLayoutView="55" workbookViewId="0">
      <selection activeCell="A20" sqref="A20"/>
    </sheetView>
  </sheetViews>
  <sheetFormatPr defaultColWidth="9.28515625" defaultRowHeight="21" customHeight="1"/>
  <cols>
    <col min="1" max="1" width="44.5703125" style="8" customWidth="1"/>
    <col min="2" max="2" width="1.28515625" style="8" customWidth="1"/>
    <col min="3" max="3" width="19.28515625" style="8" customWidth="1"/>
    <col min="4" max="4" width="1.7109375" style="8" customWidth="1"/>
    <col min="5" max="5" width="20.28515625" style="8" customWidth="1"/>
    <col min="6" max="6" width="1.7109375" style="8" customWidth="1"/>
    <col min="7" max="7" width="20.28515625" style="8" customWidth="1"/>
    <col min="8" max="8" width="1.7109375" style="8" customWidth="1"/>
    <col min="9" max="9" width="20.5703125" style="8" customWidth="1"/>
    <col min="10" max="10" width="1.7109375" style="8" customWidth="1"/>
    <col min="11" max="11" width="20" style="8" customWidth="1"/>
    <col min="12" max="12" width="1.7109375" style="8" customWidth="1"/>
    <col min="13" max="13" width="21" style="8" customWidth="1"/>
    <col min="14" max="14" width="1.7109375" style="8" customWidth="1"/>
    <col min="15" max="16384" width="9.28515625" style="8"/>
  </cols>
  <sheetData>
    <row r="1" spans="1:13" ht="21" customHeight="1">
      <c r="M1" s="46" t="s">
        <v>118</v>
      </c>
    </row>
    <row r="2" spans="1:13" s="10" customFormat="1" ht="21" customHeight="1">
      <c r="A2" s="18" t="s">
        <v>134</v>
      </c>
      <c r="B2" s="18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47" customFormat="1" ht="21" customHeight="1">
      <c r="A3" s="18" t="s">
        <v>77</v>
      </c>
      <c r="B3" s="18"/>
    </row>
    <row r="4" spans="1:13" s="19" customFormat="1" ht="21" customHeight="1">
      <c r="A4" s="18" t="str">
        <f>pl!A4</f>
        <v>For the three-month period ended 31 March 2022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s="11" customFormat="1" ht="21" customHeight="1">
      <c r="B5" s="48"/>
      <c r="K5" s="23"/>
      <c r="L5" s="23"/>
      <c r="M5" s="23" t="s">
        <v>117</v>
      </c>
    </row>
    <row r="6" spans="1:13" s="11" customFormat="1" ht="21" customHeight="1">
      <c r="B6" s="48"/>
      <c r="C6" s="108" t="s">
        <v>65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3" s="24" customFormat="1" ht="21" customHeight="1">
      <c r="C7" s="57" t="s">
        <v>55</v>
      </c>
      <c r="I7" s="107" t="s">
        <v>35</v>
      </c>
      <c r="J7" s="107"/>
      <c r="K7" s="107"/>
      <c r="L7" s="60"/>
    </row>
    <row r="8" spans="1:13" s="24" customFormat="1" ht="21" customHeight="1">
      <c r="C8" s="57" t="s">
        <v>57</v>
      </c>
      <c r="E8" s="57" t="s">
        <v>36</v>
      </c>
      <c r="G8" s="57" t="s">
        <v>157</v>
      </c>
      <c r="I8" s="60" t="s">
        <v>37</v>
      </c>
      <c r="J8" s="60"/>
      <c r="K8" s="60"/>
      <c r="L8" s="60"/>
    </row>
    <row r="9" spans="1:13" s="24" customFormat="1" ht="21" customHeight="1">
      <c r="C9" s="58" t="s">
        <v>38</v>
      </c>
      <c r="D9" s="27"/>
      <c r="E9" s="25" t="s">
        <v>39</v>
      </c>
      <c r="G9" s="25" t="s">
        <v>165</v>
      </c>
      <c r="I9" s="58" t="s">
        <v>40</v>
      </c>
      <c r="K9" s="58" t="s">
        <v>41</v>
      </c>
      <c r="L9" s="49"/>
      <c r="M9" s="58" t="s">
        <v>42</v>
      </c>
    </row>
    <row r="10" spans="1:13" s="11" customFormat="1" ht="21" customHeight="1">
      <c r="A10" s="61" t="s">
        <v>119</v>
      </c>
      <c r="C10" s="62">
        <v>255463</v>
      </c>
      <c r="D10" s="31"/>
      <c r="E10" s="62">
        <v>93569</v>
      </c>
      <c r="F10" s="62">
        <v>0</v>
      </c>
      <c r="G10" s="62">
        <v>0</v>
      </c>
      <c r="H10" s="62"/>
      <c r="I10" s="62">
        <v>16635</v>
      </c>
      <c r="J10" s="49">
        <v>0</v>
      </c>
      <c r="K10" s="62">
        <v>-43247</v>
      </c>
      <c r="L10" s="31"/>
      <c r="M10" s="62">
        <f>SUM(C10:K10)</f>
        <v>322420</v>
      </c>
    </row>
    <row r="11" spans="1:13" s="11" customFormat="1" ht="21" customHeight="1">
      <c r="A11" s="11" t="s">
        <v>193</v>
      </c>
      <c r="C11" s="62">
        <v>0</v>
      </c>
      <c r="D11" s="31"/>
      <c r="E11" s="62">
        <v>0</v>
      </c>
      <c r="F11" s="62"/>
      <c r="G11" s="62">
        <v>0</v>
      </c>
      <c r="H11" s="62"/>
      <c r="I11" s="62">
        <v>0</v>
      </c>
      <c r="J11" s="49"/>
      <c r="K11" s="62">
        <f>pl!M22</f>
        <v>-14207</v>
      </c>
      <c r="L11" s="31"/>
      <c r="M11" s="62">
        <f>SUM(C11:K11)</f>
        <v>-14207</v>
      </c>
    </row>
    <row r="12" spans="1:13" s="11" customFormat="1" ht="21" customHeight="1">
      <c r="A12" s="11" t="s">
        <v>122</v>
      </c>
      <c r="C12" s="63">
        <v>0</v>
      </c>
      <c r="D12" s="31"/>
      <c r="E12" s="63">
        <v>0</v>
      </c>
      <c r="F12" s="62"/>
      <c r="G12" s="63">
        <v>0</v>
      </c>
      <c r="H12" s="62"/>
      <c r="I12" s="63">
        <v>0</v>
      </c>
      <c r="J12" s="49"/>
      <c r="K12" s="63">
        <f>SUM(pl!M29)</f>
        <v>0</v>
      </c>
      <c r="L12" s="31"/>
      <c r="M12" s="63">
        <f>SUM(C12:K12)</f>
        <v>0</v>
      </c>
    </row>
    <row r="13" spans="1:13" s="11" customFormat="1" ht="21" customHeight="1">
      <c r="A13" s="11" t="s">
        <v>123</v>
      </c>
      <c r="C13" s="41">
        <f>SUM(C11:C12)</f>
        <v>0</v>
      </c>
      <c r="D13" s="31"/>
      <c r="E13" s="41">
        <f>SUM(E11:E12)</f>
        <v>0</v>
      </c>
      <c r="F13" s="31"/>
      <c r="G13" s="41">
        <f>SUM(G11:G12)</f>
        <v>0</v>
      </c>
      <c r="H13" s="31"/>
      <c r="I13" s="41">
        <f>SUM(I11:I12)</f>
        <v>0</v>
      </c>
      <c r="J13" s="31"/>
      <c r="K13" s="41">
        <f>SUM(K11:K12)</f>
        <v>-14207</v>
      </c>
      <c r="L13" s="31"/>
      <c r="M13" s="41">
        <f>SUM(M11:M12)</f>
        <v>-14207</v>
      </c>
    </row>
    <row r="14" spans="1:13" s="11" customFormat="1" ht="21" customHeight="1" thickBot="1">
      <c r="A14" s="61" t="s">
        <v>120</v>
      </c>
      <c r="C14" s="43">
        <f>SUM(C10,C13:C13)</f>
        <v>255463</v>
      </c>
      <c r="D14" s="2"/>
      <c r="E14" s="43">
        <f>SUM(E10,E13:E13)</f>
        <v>93569</v>
      </c>
      <c r="F14" s="31"/>
      <c r="G14" s="43">
        <f>SUM(G10,G13:G13)</f>
        <v>0</v>
      </c>
      <c r="H14" s="31"/>
      <c r="I14" s="43">
        <f>SUM(I10,I13:I13)</f>
        <v>16635</v>
      </c>
      <c r="J14" s="31"/>
      <c r="K14" s="43">
        <f>SUM(K10,K13:K13)</f>
        <v>-57454</v>
      </c>
      <c r="L14" s="2"/>
      <c r="M14" s="43">
        <f>SUM(M10,M13:M13)</f>
        <v>308213</v>
      </c>
    </row>
    <row r="15" spans="1:13" s="11" customFormat="1" ht="21" customHeight="1" thickTop="1">
      <c r="C15" s="31"/>
      <c r="D15" s="2"/>
      <c r="E15" s="31"/>
      <c r="F15" s="31"/>
      <c r="G15" s="31"/>
      <c r="H15" s="31"/>
      <c r="I15" s="31"/>
      <c r="J15" s="31"/>
      <c r="K15" s="49"/>
      <c r="L15" s="2"/>
      <c r="M15" s="31"/>
    </row>
    <row r="16" spans="1:13" s="11" customFormat="1" ht="21" customHeight="1">
      <c r="A16" s="61" t="s">
        <v>192</v>
      </c>
      <c r="C16" s="2">
        <v>255463</v>
      </c>
      <c r="D16" s="2"/>
      <c r="E16" s="2">
        <v>93569</v>
      </c>
      <c r="F16" s="2"/>
      <c r="G16" s="2">
        <v>0</v>
      </c>
      <c r="H16" s="2"/>
      <c r="I16" s="2">
        <v>16635</v>
      </c>
      <c r="J16" s="31"/>
      <c r="K16" s="2">
        <v>-154896</v>
      </c>
      <c r="L16" s="2"/>
      <c r="M16" s="62">
        <f>SUM(C16:K16)</f>
        <v>210771</v>
      </c>
    </row>
    <row r="17" spans="1:13" s="11" customFormat="1" ht="21" customHeight="1">
      <c r="A17" s="11" t="s">
        <v>121</v>
      </c>
      <c r="C17" s="62">
        <v>0</v>
      </c>
      <c r="D17" s="31"/>
      <c r="E17" s="62">
        <v>0</v>
      </c>
      <c r="F17" s="62"/>
      <c r="G17" s="62">
        <v>0</v>
      </c>
      <c r="H17" s="62"/>
      <c r="I17" s="62">
        <v>0</v>
      </c>
      <c r="J17" s="49"/>
      <c r="K17" s="62">
        <f>pl!K22</f>
        <v>1720</v>
      </c>
      <c r="L17" s="31"/>
      <c r="M17" s="62">
        <f>SUM(C17:K17)</f>
        <v>1720</v>
      </c>
    </row>
    <row r="18" spans="1:13" s="11" customFormat="1" ht="21" customHeight="1">
      <c r="A18" s="11" t="s">
        <v>122</v>
      </c>
      <c r="C18" s="63">
        <v>0</v>
      </c>
      <c r="D18" s="31"/>
      <c r="E18" s="63">
        <v>0</v>
      </c>
      <c r="F18" s="62"/>
      <c r="G18" s="63">
        <v>0</v>
      </c>
      <c r="H18" s="62"/>
      <c r="I18" s="63">
        <v>0</v>
      </c>
      <c r="J18" s="49"/>
      <c r="K18" s="63">
        <f>SUM(pl!K29)</f>
        <v>0</v>
      </c>
      <c r="L18" s="31"/>
      <c r="M18" s="63">
        <f>SUM(C18:K18)</f>
        <v>0</v>
      </c>
    </row>
    <row r="19" spans="1:13" ht="21" customHeight="1">
      <c r="A19" s="11" t="s">
        <v>123</v>
      </c>
      <c r="C19" s="31">
        <f>SUM(C17:C18)</f>
        <v>0</v>
      </c>
      <c r="D19" s="31"/>
      <c r="E19" s="31">
        <f>SUM(E17:E18)</f>
        <v>0</v>
      </c>
      <c r="F19" s="31"/>
      <c r="G19" s="31">
        <f>SUM(G17:G18)</f>
        <v>0</v>
      </c>
      <c r="H19" s="31"/>
      <c r="I19" s="31">
        <f>SUM(I17:I18)</f>
        <v>0</v>
      </c>
      <c r="J19" s="31"/>
      <c r="K19" s="31">
        <f>SUM(K17:K18)</f>
        <v>1720</v>
      </c>
      <c r="L19" s="31"/>
      <c r="M19" s="31">
        <f>SUM(M17:M18)</f>
        <v>1720</v>
      </c>
    </row>
    <row r="20" spans="1:13" ht="21" customHeight="1">
      <c r="A20" s="11" t="s">
        <v>217</v>
      </c>
      <c r="C20" s="40">
        <v>0</v>
      </c>
      <c r="D20" s="31"/>
      <c r="E20" s="40">
        <v>0</v>
      </c>
      <c r="F20" s="31"/>
      <c r="G20" s="40">
        <v>6794</v>
      </c>
      <c r="H20" s="31"/>
      <c r="I20" s="40">
        <v>0</v>
      </c>
      <c r="J20" s="31"/>
      <c r="K20" s="40">
        <v>0</v>
      </c>
      <c r="L20" s="31"/>
      <c r="M20" s="63">
        <f>SUM(C20:K20)</f>
        <v>6794</v>
      </c>
    </row>
    <row r="21" spans="1:13" ht="21" customHeight="1" thickBot="1">
      <c r="A21" s="61" t="s">
        <v>194</v>
      </c>
      <c r="B21" s="11"/>
      <c r="C21" s="43">
        <f>SUM(C16,C19:C20)</f>
        <v>255463</v>
      </c>
      <c r="D21" s="2"/>
      <c r="E21" s="43">
        <f>SUM(E16,E19:E20)</f>
        <v>93569</v>
      </c>
      <c r="F21" s="31"/>
      <c r="G21" s="43">
        <f>SUM(G16,G19:G20)</f>
        <v>6794</v>
      </c>
      <c r="H21" s="31"/>
      <c r="I21" s="43">
        <f>SUM(I16,I19:I20)</f>
        <v>16635</v>
      </c>
      <c r="J21" s="31"/>
      <c r="K21" s="43">
        <f>SUM(K16,K19:K20)</f>
        <v>-153176</v>
      </c>
      <c r="L21" s="2"/>
      <c r="M21" s="43">
        <f>SUM(M16,M19:M20)</f>
        <v>219285</v>
      </c>
    </row>
    <row r="22" spans="1:13" ht="16.5" customHeight="1" thickTop="1">
      <c r="A22" s="11"/>
      <c r="C22" s="7">
        <f>C16-bs!M80</f>
        <v>0</v>
      </c>
      <c r="E22" s="7">
        <f>E16-bs!M81</f>
        <v>0</v>
      </c>
      <c r="G22" s="7">
        <f>G16-bs!O81</f>
        <v>0</v>
      </c>
      <c r="I22" s="7">
        <f>I16-bs!M87</f>
        <v>0</v>
      </c>
      <c r="K22" s="7">
        <f>K16-bs!M88</f>
        <v>0</v>
      </c>
      <c r="M22" s="7">
        <f>M16-bs!M90</f>
        <v>0</v>
      </c>
    </row>
    <row r="23" spans="1:13" ht="16.5" customHeight="1">
      <c r="A23" s="11"/>
      <c r="C23" s="7">
        <f>C21-bs!K80</f>
        <v>0</v>
      </c>
      <c r="E23" s="7">
        <f>E21-bs!K81</f>
        <v>0</v>
      </c>
      <c r="G23" s="7">
        <f>G21-bs!K85</f>
        <v>0</v>
      </c>
      <c r="I23" s="7">
        <f>I21-bs!K87</f>
        <v>0</v>
      </c>
      <c r="K23" s="7">
        <f>K21-bs!K88</f>
        <v>0</v>
      </c>
      <c r="M23" s="7">
        <f>M21-bs!K90</f>
        <v>0</v>
      </c>
    </row>
    <row r="24" spans="1:13" ht="21" customHeight="1">
      <c r="A24" s="77" t="s">
        <v>215</v>
      </c>
      <c r="B24" s="3"/>
      <c r="C24" s="4"/>
      <c r="D24" s="4"/>
      <c r="E24" s="4"/>
      <c r="F24" s="4"/>
      <c r="G24" s="4"/>
      <c r="H24" s="4"/>
      <c r="I24" s="4"/>
    </row>
    <row r="30" spans="1:13" ht="21" customHeight="1"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21" customHeight="1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21" customHeight="1"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3:13" ht="21" customHeight="1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3:13" ht="21" customHeight="1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3:13" ht="21" customHeight="1">
      <c r="C35" s="7"/>
    </row>
    <row r="36" spans="3:13" ht="21" customHeight="1">
      <c r="C36" s="7"/>
    </row>
    <row r="37" spans="3:13" ht="21" customHeight="1">
      <c r="C37" s="7"/>
      <c r="E37" s="7"/>
      <c r="F37" s="7"/>
      <c r="G37" s="7"/>
      <c r="H37" s="7"/>
      <c r="I37" s="7"/>
      <c r="J37" s="7"/>
      <c r="K37" s="7"/>
      <c r="L37" s="7"/>
      <c r="M37" s="7"/>
    </row>
  </sheetData>
  <mergeCells count="2">
    <mergeCell ref="I7:K7"/>
    <mergeCell ref="C6:M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5" orientation="landscape" r:id="rId1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81"/>
  <sheetViews>
    <sheetView showGridLines="0" tabSelected="1" view="pageBreakPreview" topLeftCell="A61" zoomScale="60" zoomScaleNormal="100" workbookViewId="0">
      <selection activeCell="I32" sqref="I32"/>
    </sheetView>
  </sheetViews>
  <sheetFormatPr defaultColWidth="10.7109375" defaultRowHeight="21.75" customHeight="1"/>
  <cols>
    <col min="1" max="3" width="11.7109375" style="3" customWidth="1"/>
    <col min="4" max="4" width="14.28515625" style="3" customWidth="1"/>
    <col min="5" max="5" width="5.5703125" style="13" customWidth="1"/>
    <col min="6" max="6" width="3.28515625" style="13" customWidth="1"/>
    <col min="7" max="7" width="16.7109375" style="7" customWidth="1"/>
    <col min="8" max="8" width="2" style="3" customWidth="1"/>
    <col min="9" max="9" width="16.7109375" style="7" customWidth="1"/>
    <col min="10" max="10" width="2" style="3" customWidth="1"/>
    <col min="11" max="11" width="16.7109375" style="7" customWidth="1"/>
    <col min="12" max="12" width="2" style="3" customWidth="1"/>
    <col min="13" max="13" width="16.7109375" style="3" customWidth="1"/>
    <col min="14" max="16384" width="10.7109375" style="3"/>
  </cols>
  <sheetData>
    <row r="1" spans="1:13" ht="21.75" customHeight="1">
      <c r="M1" s="35" t="s">
        <v>118</v>
      </c>
    </row>
    <row r="2" spans="1:13" s="10" customFormat="1" ht="21.75" customHeight="1">
      <c r="A2" s="18" t="s">
        <v>134</v>
      </c>
      <c r="B2" s="18"/>
      <c r="C2" s="37"/>
      <c r="D2" s="37"/>
      <c r="E2" s="20"/>
      <c r="F2" s="20"/>
      <c r="G2" s="21"/>
      <c r="I2" s="21"/>
      <c r="K2" s="21"/>
    </row>
    <row r="3" spans="1:13" s="10" customFormat="1" ht="21.75" customHeight="1">
      <c r="A3" s="18" t="s">
        <v>73</v>
      </c>
      <c r="B3" s="18"/>
      <c r="C3" s="37"/>
      <c r="D3" s="37"/>
      <c r="E3" s="20"/>
      <c r="F3" s="20"/>
      <c r="G3" s="21"/>
      <c r="I3" s="21"/>
      <c r="K3" s="21"/>
    </row>
    <row r="4" spans="1:13" s="19" customFormat="1" ht="21.75" customHeight="1">
      <c r="A4" s="18" t="str">
        <f>pl!A4</f>
        <v>For the three-month period ended 31 March 2022</v>
      </c>
      <c r="B4" s="18"/>
      <c r="C4" s="18"/>
      <c r="D4" s="18"/>
      <c r="G4" s="21"/>
      <c r="H4" s="10"/>
      <c r="I4" s="21"/>
      <c r="J4" s="10"/>
      <c r="K4" s="21"/>
      <c r="L4" s="10"/>
      <c r="M4" s="38"/>
    </row>
    <row r="5" spans="1:13" s="8" customFormat="1" ht="21.75" customHeight="1">
      <c r="D5" s="22"/>
      <c r="E5" s="22"/>
      <c r="G5" s="7"/>
      <c r="H5" s="3"/>
      <c r="I5" s="7"/>
      <c r="J5" s="3"/>
      <c r="K5" s="7"/>
      <c r="L5" s="3"/>
      <c r="M5" s="23" t="s">
        <v>117</v>
      </c>
    </row>
    <row r="6" spans="1:13" s="8" customFormat="1" ht="21.75" customHeight="1">
      <c r="D6" s="22"/>
      <c r="E6" s="22"/>
      <c r="G6" s="106" t="s">
        <v>66</v>
      </c>
      <c r="H6" s="106"/>
      <c r="I6" s="106"/>
      <c r="K6" s="106" t="s">
        <v>65</v>
      </c>
      <c r="L6" s="106"/>
      <c r="M6" s="106"/>
    </row>
    <row r="7" spans="1:13" s="11" customFormat="1" ht="21.75" customHeight="1">
      <c r="D7" s="24"/>
      <c r="E7" s="26"/>
      <c r="G7" s="25">
        <v>2022</v>
      </c>
      <c r="H7" s="26"/>
      <c r="I7" s="25">
        <v>2021</v>
      </c>
      <c r="J7" s="26"/>
      <c r="K7" s="25">
        <v>2022</v>
      </c>
      <c r="L7" s="26"/>
      <c r="M7" s="25">
        <v>2021</v>
      </c>
    </row>
    <row r="8" spans="1:13" s="8" customFormat="1" ht="21.75" customHeight="1">
      <c r="A8" s="12" t="s">
        <v>27</v>
      </c>
      <c r="B8" s="16"/>
      <c r="C8" s="16"/>
      <c r="D8" s="16"/>
      <c r="G8" s="6"/>
      <c r="I8" s="6"/>
      <c r="K8" s="6"/>
      <c r="M8" s="9"/>
    </row>
    <row r="9" spans="1:13" s="8" customFormat="1" ht="21.75" customHeight="1">
      <c r="A9" s="3" t="s">
        <v>195</v>
      </c>
      <c r="B9" s="16"/>
      <c r="C9" s="16"/>
      <c r="D9" s="16"/>
      <c r="G9" s="6">
        <f>pl!G20</f>
        <v>-38690</v>
      </c>
      <c r="H9" s="7"/>
      <c r="I9" s="6">
        <f>pl!I20</f>
        <v>-44410</v>
      </c>
      <c r="J9" s="7"/>
      <c r="K9" s="6">
        <f>pl!K20</f>
        <v>1579</v>
      </c>
      <c r="L9" s="7"/>
      <c r="M9" s="6">
        <f>pl!M20</f>
        <v>-17646</v>
      </c>
    </row>
    <row r="10" spans="1:13" s="8" customFormat="1" ht="21.75" customHeight="1">
      <c r="A10" s="3" t="s">
        <v>196</v>
      </c>
      <c r="B10" s="16"/>
      <c r="C10" s="16"/>
      <c r="D10" s="16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51</v>
      </c>
      <c r="B11" s="16"/>
      <c r="C11" s="16"/>
      <c r="D11" s="16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28</v>
      </c>
      <c r="B12" s="16"/>
      <c r="C12" s="16"/>
      <c r="D12" s="16"/>
      <c r="G12" s="39">
        <v>14900</v>
      </c>
      <c r="H12" s="39"/>
      <c r="I12" s="39">
        <v>18942</v>
      </c>
      <c r="J12" s="39"/>
      <c r="K12" s="39">
        <v>2307</v>
      </c>
      <c r="L12" s="39"/>
      <c r="M12" s="39">
        <v>2432</v>
      </c>
    </row>
    <row r="13" spans="1:13" s="8" customFormat="1" ht="21.75" customHeight="1">
      <c r="A13" s="3" t="s">
        <v>174</v>
      </c>
      <c r="B13" s="16"/>
      <c r="C13" s="16"/>
      <c r="D13" s="16"/>
      <c r="G13" s="39">
        <v>0</v>
      </c>
      <c r="H13" s="39"/>
      <c r="I13" s="39">
        <v>1707</v>
      </c>
      <c r="J13" s="39"/>
      <c r="K13" s="39">
        <v>-19330</v>
      </c>
      <c r="L13" s="39"/>
      <c r="M13" s="39">
        <v>0</v>
      </c>
    </row>
    <row r="14" spans="1:13" s="8" customFormat="1" ht="21.75" customHeight="1">
      <c r="A14" s="3" t="s">
        <v>175</v>
      </c>
      <c r="B14" s="16"/>
      <c r="C14" s="16"/>
      <c r="D14" s="16"/>
      <c r="G14" s="39">
        <v>0</v>
      </c>
      <c r="H14" s="39"/>
      <c r="I14" s="39">
        <v>734</v>
      </c>
      <c r="J14" s="39"/>
      <c r="K14" s="39">
        <v>0</v>
      </c>
      <c r="L14" s="39"/>
      <c r="M14" s="39">
        <v>0</v>
      </c>
    </row>
    <row r="15" spans="1:13" s="8" customFormat="1" ht="21.75" customHeight="1">
      <c r="A15" s="3" t="s">
        <v>176</v>
      </c>
      <c r="B15" s="16"/>
      <c r="C15" s="16"/>
      <c r="D15" s="16"/>
      <c r="G15" s="39">
        <v>-11</v>
      </c>
      <c r="H15" s="39"/>
      <c r="I15" s="39">
        <v>0</v>
      </c>
      <c r="J15" s="39"/>
      <c r="K15" s="39">
        <v>0</v>
      </c>
      <c r="L15" s="39"/>
      <c r="M15" s="39">
        <v>0</v>
      </c>
    </row>
    <row r="16" spans="1:13" s="8" customFormat="1" ht="21.75" customHeight="1">
      <c r="A16" s="3" t="s">
        <v>197</v>
      </c>
      <c r="B16" s="16"/>
      <c r="C16" s="16"/>
      <c r="G16" s="39">
        <v>59</v>
      </c>
      <c r="H16" s="39"/>
      <c r="I16" s="39">
        <v>113</v>
      </c>
      <c r="J16" s="39"/>
      <c r="K16" s="39">
        <v>103</v>
      </c>
      <c r="L16" s="39"/>
      <c r="M16" s="39">
        <v>0</v>
      </c>
    </row>
    <row r="17" spans="1:14" s="8" customFormat="1" ht="21.75" customHeight="1">
      <c r="A17" s="3" t="s">
        <v>64</v>
      </c>
      <c r="B17" s="16"/>
      <c r="C17" s="16"/>
      <c r="G17" s="39">
        <v>661</v>
      </c>
      <c r="H17" s="39"/>
      <c r="I17" s="39">
        <v>1317</v>
      </c>
      <c r="J17" s="39"/>
      <c r="K17" s="39">
        <v>185</v>
      </c>
      <c r="L17" s="39"/>
      <c r="M17" s="39">
        <v>513</v>
      </c>
    </row>
    <row r="18" spans="1:14" s="8" customFormat="1" ht="21.75" customHeight="1">
      <c r="A18" s="3" t="s">
        <v>144</v>
      </c>
      <c r="B18" s="16"/>
      <c r="C18" s="16"/>
      <c r="G18" s="39">
        <v>0</v>
      </c>
      <c r="H18" s="39"/>
      <c r="I18" s="39">
        <v>0</v>
      </c>
      <c r="J18" s="39"/>
      <c r="K18" s="39">
        <v>-6550</v>
      </c>
      <c r="L18" s="39"/>
      <c r="M18" s="39">
        <v>0</v>
      </c>
    </row>
    <row r="19" spans="1:14" s="8" customFormat="1" ht="21.75" customHeight="1">
      <c r="A19" s="3" t="s">
        <v>52</v>
      </c>
      <c r="B19" s="16"/>
      <c r="C19" s="16"/>
      <c r="D19" s="16"/>
      <c r="G19" s="39">
        <v>-27</v>
      </c>
      <c r="H19" s="39"/>
      <c r="I19" s="39">
        <v>0</v>
      </c>
      <c r="J19" s="39"/>
      <c r="K19" s="39">
        <v>-1836</v>
      </c>
      <c r="L19" s="39"/>
      <c r="M19" s="39">
        <v>0</v>
      </c>
    </row>
    <row r="20" spans="1:14" s="8" customFormat="1" ht="21.75" customHeight="1">
      <c r="A20" s="3" t="s">
        <v>109</v>
      </c>
      <c r="B20" s="16"/>
      <c r="C20" s="16"/>
      <c r="D20" s="16"/>
      <c r="G20" s="50">
        <v>4974</v>
      </c>
      <c r="H20" s="39"/>
      <c r="I20" s="50">
        <v>5643</v>
      </c>
      <c r="J20" s="39"/>
      <c r="K20" s="50">
        <v>3155</v>
      </c>
      <c r="L20" s="39"/>
      <c r="M20" s="50">
        <v>3230</v>
      </c>
    </row>
    <row r="21" spans="1:14" s="8" customFormat="1" ht="21.75" customHeight="1">
      <c r="A21" s="3" t="s">
        <v>198</v>
      </c>
      <c r="B21" s="16"/>
      <c r="C21" s="16"/>
      <c r="D21" s="16"/>
      <c r="G21" s="51"/>
      <c r="H21" s="51"/>
      <c r="I21" s="51"/>
      <c r="J21" s="51"/>
      <c r="K21" s="51"/>
      <c r="L21" s="51"/>
      <c r="M21" s="51"/>
      <c r="N21" s="16"/>
    </row>
    <row r="22" spans="1:14" s="8" customFormat="1" ht="21.75" customHeight="1">
      <c r="A22" s="3" t="s">
        <v>53</v>
      </c>
      <c r="B22" s="16"/>
      <c r="C22" s="16"/>
      <c r="D22" s="16"/>
      <c r="G22" s="39">
        <f>SUM(G9:G20)</f>
        <v>-18134</v>
      </c>
      <c r="H22" s="39"/>
      <c r="I22" s="39">
        <f>SUM(I9:I20)</f>
        <v>-15954</v>
      </c>
      <c r="J22" s="39"/>
      <c r="K22" s="39">
        <f>SUM(K9:K20)</f>
        <v>-20387</v>
      </c>
      <c r="L22" s="39"/>
      <c r="M22" s="39">
        <f>SUM(M9:M20)</f>
        <v>-11471</v>
      </c>
    </row>
    <row r="23" spans="1:14" s="8" customFormat="1" ht="21.75" customHeight="1">
      <c r="A23" s="3" t="s">
        <v>54</v>
      </c>
      <c r="B23" s="16"/>
      <c r="C23" s="16"/>
      <c r="D23" s="16"/>
      <c r="G23" s="39"/>
      <c r="H23" s="39"/>
      <c r="I23" s="39"/>
      <c r="J23" s="39"/>
      <c r="K23" s="39"/>
      <c r="L23" s="39"/>
      <c r="M23" s="39"/>
    </row>
    <row r="24" spans="1:14" s="8" customFormat="1" ht="21.75" customHeight="1">
      <c r="A24" s="3" t="s">
        <v>101</v>
      </c>
      <c r="B24" s="16"/>
      <c r="C24" s="16"/>
      <c r="D24" s="16"/>
      <c r="G24" s="2">
        <v>-26296</v>
      </c>
      <c r="H24" s="2"/>
      <c r="I24" s="2">
        <v>100618</v>
      </c>
      <c r="J24" s="2"/>
      <c r="K24" s="2">
        <v>-16652</v>
      </c>
      <c r="L24" s="2"/>
      <c r="M24" s="2">
        <v>76638</v>
      </c>
    </row>
    <row r="25" spans="1:14" s="8" customFormat="1" ht="21.75" customHeight="1">
      <c r="A25" s="3" t="s">
        <v>29</v>
      </c>
      <c r="B25" s="16"/>
      <c r="C25" s="16"/>
      <c r="D25" s="16"/>
      <c r="G25" s="39">
        <v>197</v>
      </c>
      <c r="H25" s="2"/>
      <c r="I25" s="39">
        <v>-8339</v>
      </c>
      <c r="J25" s="2"/>
      <c r="K25" s="39">
        <v>1411</v>
      </c>
      <c r="L25" s="2"/>
      <c r="M25" s="39">
        <v>-5198</v>
      </c>
    </row>
    <row r="26" spans="1:14" s="8" customFormat="1" ht="21.75" customHeight="1">
      <c r="A26" s="3" t="s">
        <v>199</v>
      </c>
      <c r="B26" s="16"/>
      <c r="C26" s="16"/>
      <c r="D26" s="16"/>
      <c r="G26" s="2">
        <v>-4250</v>
      </c>
      <c r="H26" s="2"/>
      <c r="I26" s="2">
        <v>3647</v>
      </c>
      <c r="J26" s="2"/>
      <c r="K26" s="2">
        <v>-2505</v>
      </c>
      <c r="L26" s="2"/>
      <c r="M26" s="2">
        <v>5506</v>
      </c>
    </row>
    <row r="27" spans="1:14" s="8" customFormat="1" ht="21.75" customHeight="1">
      <c r="A27" s="3" t="s">
        <v>30</v>
      </c>
      <c r="B27" s="16"/>
      <c r="C27" s="16"/>
      <c r="D27" s="16"/>
      <c r="G27" s="2">
        <v>-256</v>
      </c>
      <c r="H27" s="2"/>
      <c r="I27" s="2">
        <v>653</v>
      </c>
      <c r="J27" s="2"/>
      <c r="K27" s="2">
        <v>-1121</v>
      </c>
      <c r="L27" s="2"/>
      <c r="M27" s="2">
        <v>-374</v>
      </c>
    </row>
    <row r="28" spans="1:14" s="8" customFormat="1" ht="21.75" customHeight="1">
      <c r="A28" s="3" t="s">
        <v>166</v>
      </c>
      <c r="B28" s="16"/>
      <c r="C28" s="16"/>
      <c r="D28" s="16"/>
      <c r="G28" s="2">
        <v>89</v>
      </c>
      <c r="H28" s="2"/>
      <c r="I28" s="2">
        <v>-2</v>
      </c>
      <c r="J28" s="2"/>
      <c r="K28" s="2">
        <v>0</v>
      </c>
      <c r="L28" s="2"/>
      <c r="M28" s="2">
        <v>0</v>
      </c>
    </row>
    <row r="29" spans="1:14" s="8" customFormat="1" ht="21.75" customHeight="1">
      <c r="A29" s="3" t="s">
        <v>31</v>
      </c>
      <c r="B29" s="16"/>
      <c r="C29" s="16"/>
      <c r="D29" s="16"/>
      <c r="G29" s="64"/>
      <c r="H29" s="2"/>
      <c r="I29" s="64"/>
      <c r="J29" s="2"/>
      <c r="K29" s="64"/>
      <c r="L29" s="2"/>
      <c r="M29" s="64"/>
    </row>
    <row r="30" spans="1:14" s="8" customFormat="1" ht="21.75" customHeight="1">
      <c r="A30" s="3" t="s">
        <v>50</v>
      </c>
      <c r="B30" s="16"/>
      <c r="C30" s="16"/>
      <c r="D30" s="16"/>
      <c r="G30" s="31">
        <v>8095</v>
      </c>
      <c r="H30" s="31"/>
      <c r="I30" s="31">
        <v>-69345</v>
      </c>
      <c r="J30" s="31"/>
      <c r="K30" s="31">
        <v>3791</v>
      </c>
      <c r="L30" s="31"/>
      <c r="M30" s="31">
        <v>-74028</v>
      </c>
    </row>
    <row r="31" spans="1:14" s="8" customFormat="1" ht="21.75" customHeight="1">
      <c r="A31" s="3" t="s">
        <v>200</v>
      </c>
      <c r="B31" s="16"/>
      <c r="C31" s="16"/>
      <c r="D31" s="16"/>
      <c r="G31" s="40">
        <v>-346</v>
      </c>
      <c r="H31" s="2"/>
      <c r="I31" s="40">
        <v>-10823</v>
      </c>
      <c r="J31" s="2"/>
      <c r="K31" s="40">
        <v>1051</v>
      </c>
      <c r="L31" s="2"/>
      <c r="M31" s="40">
        <v>0</v>
      </c>
    </row>
    <row r="32" spans="1:14" s="8" customFormat="1" ht="21.75" customHeight="1">
      <c r="A32" s="8" t="s">
        <v>128</v>
      </c>
      <c r="C32" s="48"/>
      <c r="G32" s="39">
        <f>SUM(G22:G31)</f>
        <v>-40901</v>
      </c>
      <c r="H32" s="39"/>
      <c r="I32" s="39">
        <f>SUM(I22:I31)</f>
        <v>455</v>
      </c>
      <c r="J32" s="39"/>
      <c r="K32" s="39">
        <f>SUM(K22:K31)</f>
        <v>-34412</v>
      </c>
      <c r="L32" s="39"/>
      <c r="M32" s="39">
        <f>SUM(M22:M31)</f>
        <v>-8927</v>
      </c>
    </row>
    <row r="33" spans="1:13" s="8" customFormat="1" ht="21.75" customHeight="1">
      <c r="A33" s="8" t="s">
        <v>201</v>
      </c>
      <c r="C33" s="48"/>
      <c r="G33" s="39">
        <v>15609</v>
      </c>
      <c r="H33" s="39"/>
      <c r="I33" s="39">
        <v>511</v>
      </c>
      <c r="J33" s="39"/>
      <c r="K33" s="39">
        <v>0</v>
      </c>
      <c r="L33" s="39"/>
      <c r="M33" s="39">
        <v>0</v>
      </c>
    </row>
    <row r="34" spans="1:13" s="8" customFormat="1" ht="21.75" customHeight="1">
      <c r="A34" s="8" t="s">
        <v>202</v>
      </c>
      <c r="C34" s="48"/>
      <c r="G34" s="40">
        <v>-3848</v>
      </c>
      <c r="H34" s="2"/>
      <c r="I34" s="40">
        <v>-5581</v>
      </c>
      <c r="J34" s="2"/>
      <c r="K34" s="40">
        <v>-1732</v>
      </c>
      <c r="L34" s="2"/>
      <c r="M34" s="40">
        <v>-2578</v>
      </c>
    </row>
    <row r="35" spans="1:13" s="8" customFormat="1" ht="21.75" customHeight="1">
      <c r="A35" s="18" t="s">
        <v>177</v>
      </c>
      <c r="C35" s="48"/>
      <c r="G35" s="40">
        <f>SUM(G32:G34)</f>
        <v>-29140</v>
      </c>
      <c r="H35" s="2"/>
      <c r="I35" s="40">
        <f>SUM(I32:I34)</f>
        <v>-4615</v>
      </c>
      <c r="J35" s="2"/>
      <c r="K35" s="40">
        <f>SUM(K32:K34)</f>
        <v>-36144</v>
      </c>
      <c r="L35" s="2"/>
      <c r="M35" s="40">
        <f>SUM(M32:M34)</f>
        <v>-11505</v>
      </c>
    </row>
    <row r="36" spans="1:13" s="8" customFormat="1" ht="21.75" customHeight="1">
      <c r="A36" s="16"/>
      <c r="B36" s="16"/>
      <c r="C36" s="16"/>
      <c r="D36" s="16"/>
    </row>
    <row r="37" spans="1:13" s="8" customFormat="1" ht="21.75" customHeight="1">
      <c r="A37" s="16"/>
      <c r="B37" s="16"/>
      <c r="C37" s="16"/>
      <c r="D37" s="16"/>
    </row>
    <row r="38" spans="1:13" ht="21.75" customHeight="1">
      <c r="A38" s="77" t="s">
        <v>215</v>
      </c>
      <c r="D38" s="14"/>
      <c r="E38" s="4"/>
      <c r="F38" s="4"/>
    </row>
    <row r="39" spans="1:13" ht="21.75" customHeight="1">
      <c r="M39" s="35" t="s">
        <v>118</v>
      </c>
    </row>
    <row r="40" spans="1:13" s="10" customFormat="1" ht="21.75" customHeight="1">
      <c r="A40" s="18" t="s">
        <v>134</v>
      </c>
      <c r="B40" s="37"/>
      <c r="C40" s="37"/>
      <c r="D40" s="19"/>
      <c r="E40" s="20"/>
      <c r="F40" s="20"/>
      <c r="G40" s="21"/>
      <c r="I40" s="21"/>
      <c r="K40" s="21"/>
    </row>
    <row r="41" spans="1:13" s="10" customFormat="1" ht="21.75" customHeight="1">
      <c r="A41" s="18" t="s">
        <v>74</v>
      </c>
      <c r="B41" s="37"/>
      <c r="C41" s="37"/>
      <c r="D41" s="19"/>
      <c r="E41" s="20"/>
      <c r="F41" s="20"/>
      <c r="G41" s="21"/>
      <c r="I41" s="21"/>
      <c r="K41" s="21"/>
    </row>
    <row r="42" spans="1:13" s="19" customFormat="1" ht="21.75" customHeight="1">
      <c r="A42" s="18" t="str">
        <f>A4</f>
        <v>For the three-month period ended 31 March 2022</v>
      </c>
      <c r="B42" s="18"/>
      <c r="C42" s="18"/>
      <c r="G42" s="21"/>
      <c r="H42" s="10"/>
      <c r="I42" s="21"/>
      <c r="J42" s="10"/>
      <c r="K42" s="21"/>
      <c r="L42" s="10"/>
      <c r="M42" s="38"/>
    </row>
    <row r="43" spans="1:13" s="8" customFormat="1" ht="21.75" customHeight="1">
      <c r="D43" s="22"/>
      <c r="E43" s="22"/>
      <c r="G43" s="7"/>
      <c r="H43" s="3"/>
      <c r="I43" s="7"/>
      <c r="J43" s="3"/>
      <c r="K43" s="7"/>
      <c r="L43" s="3"/>
      <c r="M43" s="23" t="s">
        <v>117</v>
      </c>
    </row>
    <row r="44" spans="1:13" s="8" customFormat="1" ht="21.75" customHeight="1">
      <c r="D44" s="22"/>
      <c r="E44" s="22"/>
      <c r="G44" s="106" t="s">
        <v>66</v>
      </c>
      <c r="H44" s="106"/>
      <c r="I44" s="106"/>
      <c r="K44" s="106" t="s">
        <v>65</v>
      </c>
      <c r="L44" s="106"/>
      <c r="M44" s="106"/>
    </row>
    <row r="45" spans="1:13" s="11" customFormat="1" ht="21.75" customHeight="1">
      <c r="D45" s="24"/>
      <c r="E45" s="26"/>
      <c r="G45" s="25">
        <f>G7</f>
        <v>2022</v>
      </c>
      <c r="H45" s="26"/>
      <c r="I45" s="25">
        <f>I7</f>
        <v>2021</v>
      </c>
      <c r="J45" s="26"/>
      <c r="K45" s="25">
        <f>K7</f>
        <v>2022</v>
      </c>
      <c r="L45" s="26"/>
      <c r="M45" s="25">
        <f>M7</f>
        <v>2021</v>
      </c>
    </row>
    <row r="46" spans="1:13" s="8" customFormat="1" ht="21.75" customHeight="1">
      <c r="A46" s="12" t="s">
        <v>32</v>
      </c>
      <c r="B46" s="16"/>
      <c r="C46" s="16"/>
      <c r="D46" s="16"/>
      <c r="G46" s="6"/>
      <c r="I46" s="6"/>
      <c r="K46" s="6"/>
      <c r="M46" s="9"/>
    </row>
    <row r="47" spans="1:13" s="8" customFormat="1" ht="21.75" customHeight="1">
      <c r="A47" s="3" t="s">
        <v>203</v>
      </c>
      <c r="B47" s="16"/>
      <c r="C47" s="16"/>
      <c r="D47" s="16"/>
      <c r="G47" s="6">
        <v>0</v>
      </c>
      <c r="I47" s="6">
        <v>0</v>
      </c>
      <c r="K47" s="6">
        <v>35250</v>
      </c>
      <c r="M47" s="39">
        <v>5000</v>
      </c>
    </row>
    <row r="48" spans="1:13" s="8" customFormat="1" ht="21.75" customHeight="1">
      <c r="A48" s="3" t="s">
        <v>204</v>
      </c>
      <c r="B48" s="16"/>
      <c r="C48" s="16"/>
      <c r="D48" s="16"/>
      <c r="G48" s="6">
        <v>0</v>
      </c>
      <c r="I48" s="6">
        <v>0</v>
      </c>
      <c r="K48" s="39">
        <v>-12200</v>
      </c>
      <c r="L48" s="39"/>
      <c r="M48" s="6">
        <v>-3100</v>
      </c>
    </row>
    <row r="49" spans="1:13" s="8" customFormat="1" ht="21.75" customHeight="1">
      <c r="A49" s="3" t="s">
        <v>145</v>
      </c>
      <c r="B49" s="16"/>
      <c r="C49" s="16"/>
      <c r="D49" s="16"/>
      <c r="G49" s="6">
        <v>0</v>
      </c>
      <c r="I49" s="6">
        <v>0</v>
      </c>
      <c r="J49" s="39"/>
      <c r="K49" s="39">
        <v>10330</v>
      </c>
      <c r="L49" s="39"/>
      <c r="M49" s="6">
        <v>0</v>
      </c>
    </row>
    <row r="50" spans="1:13" s="8" customFormat="1" ht="21.75" customHeight="1">
      <c r="A50" s="3" t="s">
        <v>205</v>
      </c>
      <c r="B50" s="16"/>
      <c r="C50" s="16"/>
      <c r="D50" s="16"/>
      <c r="G50" s="6">
        <v>2318</v>
      </c>
      <c r="I50" s="39">
        <v>0</v>
      </c>
      <c r="J50" s="39"/>
      <c r="K50" s="39">
        <v>2262</v>
      </c>
      <c r="L50" s="39"/>
      <c r="M50" s="39">
        <v>0</v>
      </c>
    </row>
    <row r="51" spans="1:13" s="8" customFormat="1" ht="21.75" customHeight="1">
      <c r="A51" s="3" t="s">
        <v>206</v>
      </c>
      <c r="B51" s="16"/>
      <c r="C51" s="16"/>
      <c r="D51" s="16"/>
      <c r="G51" s="39">
        <v>-5604</v>
      </c>
      <c r="H51" s="39"/>
      <c r="I51" s="39">
        <v>-417</v>
      </c>
      <c r="J51" s="39"/>
      <c r="K51" s="39">
        <v>-2757</v>
      </c>
      <c r="L51" s="39"/>
      <c r="M51" s="39">
        <v>-305</v>
      </c>
    </row>
    <row r="52" spans="1:13" s="8" customFormat="1" ht="21.75" customHeight="1">
      <c r="A52" s="3" t="s">
        <v>146</v>
      </c>
      <c r="B52" s="16"/>
      <c r="C52" s="16"/>
      <c r="D52" s="16"/>
      <c r="G52" s="39">
        <v>0</v>
      </c>
      <c r="H52" s="39"/>
      <c r="I52" s="39">
        <v>0</v>
      </c>
      <c r="J52" s="39"/>
      <c r="K52" s="39">
        <v>650</v>
      </c>
      <c r="L52" s="39"/>
      <c r="M52" s="39">
        <v>1350</v>
      </c>
    </row>
    <row r="53" spans="1:13" s="8" customFormat="1" ht="21.75" customHeight="1">
      <c r="A53" s="3" t="s">
        <v>207</v>
      </c>
      <c r="B53" s="16"/>
      <c r="C53" s="16"/>
      <c r="D53" s="16"/>
      <c r="G53" s="39">
        <v>0</v>
      </c>
      <c r="H53" s="39"/>
      <c r="I53" s="39">
        <v>0</v>
      </c>
      <c r="J53" s="39"/>
      <c r="K53" s="39">
        <v>-21520</v>
      </c>
      <c r="L53" s="39"/>
      <c r="M53" s="39">
        <v>0</v>
      </c>
    </row>
    <row r="54" spans="1:13" s="8" customFormat="1" ht="21.75" customHeight="1">
      <c r="A54" s="3" t="s">
        <v>110</v>
      </c>
      <c r="B54" s="16"/>
      <c r="C54" s="16"/>
      <c r="D54" s="16"/>
      <c r="G54" s="50">
        <v>27</v>
      </c>
      <c r="H54" s="39"/>
      <c r="I54" s="50">
        <v>0</v>
      </c>
      <c r="J54" s="39"/>
      <c r="K54" s="50">
        <v>1175</v>
      </c>
      <c r="L54" s="39"/>
      <c r="M54" s="50">
        <v>0</v>
      </c>
    </row>
    <row r="55" spans="1:13" s="8" customFormat="1" ht="21.75" customHeight="1">
      <c r="A55" s="12" t="s">
        <v>208</v>
      </c>
      <c r="B55" s="16"/>
      <c r="C55" s="16"/>
      <c r="D55" s="16"/>
      <c r="G55" s="50">
        <f>SUM(G47:G54)</f>
        <v>-3259</v>
      </c>
      <c r="H55" s="39"/>
      <c r="I55" s="50">
        <f>SUM(I47:I54)</f>
        <v>-417</v>
      </c>
      <c r="J55" s="39"/>
      <c r="K55" s="50">
        <f>SUM(K47:K54)</f>
        <v>13190</v>
      </c>
      <c r="L55" s="39"/>
      <c r="M55" s="50">
        <f>SUM(M47:M54)</f>
        <v>2945</v>
      </c>
    </row>
    <row r="56" spans="1:13" s="8" customFormat="1" ht="21.75" customHeight="1">
      <c r="A56" s="12" t="s">
        <v>33</v>
      </c>
      <c r="B56" s="16"/>
      <c r="C56" s="16"/>
      <c r="D56" s="16"/>
      <c r="G56" s="39"/>
      <c r="H56" s="39"/>
      <c r="I56" s="39"/>
      <c r="J56" s="39"/>
      <c r="K56" s="39"/>
      <c r="L56" s="39"/>
      <c r="M56" s="39"/>
    </row>
    <row r="57" spans="1:13" s="8" customFormat="1" ht="21.75" customHeight="1">
      <c r="A57" s="3" t="s">
        <v>209</v>
      </c>
      <c r="B57" s="16"/>
      <c r="C57" s="16"/>
      <c r="D57" s="16"/>
      <c r="G57" s="39">
        <v>-6752</v>
      </c>
      <c r="H57" s="39"/>
      <c r="I57" s="39">
        <v>-2695</v>
      </c>
      <c r="J57" s="39"/>
      <c r="K57" s="39">
        <v>-16273</v>
      </c>
      <c r="L57" s="39"/>
      <c r="M57" s="39">
        <v>-1751</v>
      </c>
    </row>
    <row r="58" spans="1:13" s="8" customFormat="1" ht="21.75" customHeight="1">
      <c r="A58" s="3" t="s">
        <v>167</v>
      </c>
      <c r="B58" s="16"/>
      <c r="C58" s="16"/>
      <c r="D58" s="16"/>
      <c r="G58" s="39">
        <v>0</v>
      </c>
      <c r="H58" s="39"/>
      <c r="I58" s="39">
        <v>9500</v>
      </c>
      <c r="J58" s="39"/>
      <c r="K58" s="39">
        <v>0</v>
      </c>
      <c r="L58" s="39"/>
      <c r="M58" s="39">
        <v>9500</v>
      </c>
    </row>
    <row r="59" spans="1:13" s="8" customFormat="1" ht="21.75" customHeight="1">
      <c r="A59" s="3" t="s">
        <v>100</v>
      </c>
      <c r="B59" s="16"/>
      <c r="C59" s="16"/>
      <c r="D59" s="16"/>
      <c r="G59" s="39">
        <v>-4613</v>
      </c>
      <c r="H59" s="39"/>
      <c r="I59" s="39">
        <v>-1273</v>
      </c>
      <c r="J59" s="39"/>
      <c r="K59" s="39">
        <v>-3536</v>
      </c>
      <c r="L59" s="39"/>
      <c r="M59" s="39">
        <v>-873</v>
      </c>
    </row>
    <row r="60" spans="1:13" s="8" customFormat="1" ht="21.75" customHeight="1">
      <c r="A60" s="3" t="s">
        <v>210</v>
      </c>
      <c r="B60" s="16"/>
      <c r="C60" s="16"/>
      <c r="D60" s="16"/>
      <c r="G60" s="39">
        <v>0</v>
      </c>
      <c r="H60" s="39"/>
      <c r="I60" s="39">
        <v>0</v>
      </c>
      <c r="J60" s="39"/>
      <c r="K60" s="39">
        <v>3000</v>
      </c>
      <c r="L60" s="39"/>
      <c r="M60" s="39">
        <v>0</v>
      </c>
    </row>
    <row r="61" spans="1:13" s="8" customFormat="1" ht="21.75" customHeight="1">
      <c r="A61" s="3" t="s">
        <v>211</v>
      </c>
      <c r="B61" s="16"/>
      <c r="C61" s="16"/>
      <c r="D61" s="16"/>
      <c r="G61" s="39">
        <v>0</v>
      </c>
      <c r="H61" s="39"/>
      <c r="I61" s="39">
        <v>0</v>
      </c>
      <c r="J61" s="39"/>
      <c r="K61" s="39">
        <v>-5000</v>
      </c>
      <c r="L61" s="39"/>
      <c r="M61" s="39">
        <v>0</v>
      </c>
    </row>
    <row r="62" spans="1:13" s="8" customFormat="1" ht="21.75" customHeight="1">
      <c r="A62" s="3" t="s">
        <v>212</v>
      </c>
      <c r="B62" s="16"/>
      <c r="C62" s="16"/>
      <c r="D62" s="16"/>
      <c r="G62" s="39"/>
      <c r="H62" s="39"/>
      <c r="I62" s="39"/>
      <c r="J62" s="39"/>
      <c r="K62" s="39"/>
      <c r="L62" s="39"/>
      <c r="M62" s="39"/>
    </row>
    <row r="63" spans="1:13" s="8" customFormat="1" ht="21.75" customHeight="1">
      <c r="A63" s="3" t="s">
        <v>168</v>
      </c>
      <c r="B63" s="16"/>
      <c r="C63" s="16"/>
      <c r="D63" s="16"/>
      <c r="G63" s="39">
        <v>480</v>
      </c>
      <c r="H63" s="39"/>
      <c r="I63" s="39">
        <v>0</v>
      </c>
      <c r="J63" s="39"/>
      <c r="K63" s="39">
        <v>0</v>
      </c>
      <c r="L63" s="39"/>
      <c r="M63" s="39">
        <v>0</v>
      </c>
    </row>
    <row r="64" spans="1:13" s="8" customFormat="1" ht="21.75" customHeight="1">
      <c r="A64" s="3" t="s">
        <v>169</v>
      </c>
      <c r="B64" s="16"/>
      <c r="C64" s="16"/>
      <c r="D64" s="16"/>
      <c r="G64" s="39"/>
      <c r="H64" s="39"/>
      <c r="I64" s="39"/>
      <c r="J64" s="39"/>
      <c r="K64" s="39"/>
      <c r="L64" s="39"/>
      <c r="M64" s="39"/>
    </row>
    <row r="65" spans="1:13" s="8" customFormat="1" ht="21.75" customHeight="1">
      <c r="A65" s="3" t="s">
        <v>168</v>
      </c>
      <c r="B65" s="16"/>
      <c r="C65" s="16"/>
      <c r="D65" s="16"/>
      <c r="G65" s="39">
        <v>-50</v>
      </c>
      <c r="H65" s="39"/>
      <c r="I65" s="39">
        <v>0</v>
      </c>
      <c r="J65" s="39"/>
      <c r="K65" s="39">
        <v>0</v>
      </c>
      <c r="L65" s="39"/>
      <c r="M65" s="39">
        <v>0</v>
      </c>
    </row>
    <row r="66" spans="1:13" s="8" customFormat="1" ht="21.75" customHeight="1">
      <c r="A66" s="3" t="s">
        <v>105</v>
      </c>
      <c r="B66" s="16"/>
      <c r="C66" s="16"/>
      <c r="D66" s="16"/>
      <c r="G66" s="39">
        <v>-4326</v>
      </c>
      <c r="H66" s="39"/>
      <c r="I66" s="39">
        <v>-3184</v>
      </c>
      <c r="J66" s="39"/>
      <c r="K66" s="39">
        <v>-3804</v>
      </c>
      <c r="L66" s="39"/>
      <c r="M66" s="39">
        <v>-617</v>
      </c>
    </row>
    <row r="67" spans="1:13" s="8" customFormat="1" ht="21.75" customHeight="1">
      <c r="A67" s="3" t="s">
        <v>170</v>
      </c>
      <c r="B67" s="16"/>
      <c r="C67" s="16"/>
      <c r="D67" s="16"/>
      <c r="G67" s="39">
        <v>50000</v>
      </c>
      <c r="H67" s="39"/>
      <c r="I67" s="39">
        <v>0</v>
      </c>
      <c r="J67" s="39"/>
      <c r="K67" s="39">
        <v>50000</v>
      </c>
      <c r="L67" s="39"/>
      <c r="M67" s="39">
        <v>0</v>
      </c>
    </row>
    <row r="68" spans="1:13" s="8" customFormat="1" ht="21.75" customHeight="1">
      <c r="A68" s="3" t="s">
        <v>111</v>
      </c>
      <c r="B68" s="16"/>
      <c r="C68" s="16"/>
      <c r="D68" s="16"/>
      <c r="G68" s="50">
        <v>-4974</v>
      </c>
      <c r="H68" s="39"/>
      <c r="I68" s="50">
        <v>-5643</v>
      </c>
      <c r="J68" s="39"/>
      <c r="K68" s="50">
        <v>-3149</v>
      </c>
      <c r="L68" s="39"/>
      <c r="M68" s="50">
        <v>-3230</v>
      </c>
    </row>
    <row r="69" spans="1:13" s="8" customFormat="1" ht="21.75" customHeight="1">
      <c r="A69" s="12" t="s">
        <v>107</v>
      </c>
      <c r="B69" s="16"/>
      <c r="C69" s="16"/>
      <c r="D69" s="16"/>
      <c r="G69" s="52">
        <f>SUM(G57:G68)</f>
        <v>29765</v>
      </c>
      <c r="H69" s="39"/>
      <c r="I69" s="52">
        <f>SUM(I57:I68)</f>
        <v>-3295</v>
      </c>
      <c r="J69" s="39"/>
      <c r="K69" s="52">
        <f>SUM(K57:K68)</f>
        <v>21238</v>
      </c>
      <c r="L69" s="39"/>
      <c r="M69" s="52">
        <f>SUM(M57:M68)</f>
        <v>3029</v>
      </c>
    </row>
    <row r="70" spans="1:13" s="8" customFormat="1" ht="21.75" customHeight="1">
      <c r="A70" s="12" t="s">
        <v>213</v>
      </c>
      <c r="B70" s="16"/>
      <c r="C70" s="16"/>
      <c r="D70" s="16"/>
      <c r="G70" s="39">
        <f>SUM(G35,G55,G69:G69)</f>
        <v>-2634</v>
      </c>
      <c r="H70" s="39"/>
      <c r="I70" s="39">
        <f>SUM(I35,I55,I69:I69)</f>
        <v>-8327</v>
      </c>
      <c r="J70" s="39"/>
      <c r="K70" s="39">
        <f>SUM(K35,K55,K69)</f>
        <v>-1716</v>
      </c>
      <c r="L70" s="39"/>
      <c r="M70" s="39">
        <f>SUM(M35,M55,M69)</f>
        <v>-5531</v>
      </c>
    </row>
    <row r="71" spans="1:13" s="8" customFormat="1" ht="21.75" customHeight="1">
      <c r="A71" s="3" t="s">
        <v>129</v>
      </c>
      <c r="B71" s="16"/>
      <c r="C71" s="16"/>
      <c r="D71" s="16"/>
      <c r="G71" s="50">
        <f>bs!I11</f>
        <v>28069</v>
      </c>
      <c r="H71" s="39"/>
      <c r="I71" s="50">
        <v>68574</v>
      </c>
      <c r="J71" s="39"/>
      <c r="K71" s="50">
        <f>bs!M11</f>
        <v>5457</v>
      </c>
      <c r="L71" s="39"/>
      <c r="M71" s="50">
        <v>38569</v>
      </c>
    </row>
    <row r="72" spans="1:13" s="8" customFormat="1" ht="21.75" customHeight="1" thickBot="1">
      <c r="A72" s="12" t="s">
        <v>214</v>
      </c>
      <c r="B72" s="16"/>
      <c r="C72" s="16"/>
      <c r="D72" s="16"/>
      <c r="G72" s="53">
        <f>SUM(G70:G71)</f>
        <v>25435</v>
      </c>
      <c r="H72" s="39"/>
      <c r="I72" s="53">
        <f>SUM(I70:I71)</f>
        <v>60247</v>
      </c>
      <c r="J72" s="39"/>
      <c r="K72" s="53">
        <f>SUM(K70:K71)</f>
        <v>3741</v>
      </c>
      <c r="L72" s="39"/>
      <c r="M72" s="53">
        <f>SUM(M70:M71)</f>
        <v>33038</v>
      </c>
    </row>
    <row r="73" spans="1:13" s="8" customFormat="1" ht="21.75" customHeight="1" thickTop="1">
      <c r="B73" s="16"/>
      <c r="C73" s="16"/>
      <c r="D73" s="16"/>
      <c r="G73" s="39">
        <f>G72-bs!G11</f>
        <v>0</v>
      </c>
      <c r="H73" s="39"/>
      <c r="I73" s="39"/>
      <c r="J73" s="39"/>
      <c r="K73" s="39">
        <f>K72-bs!K11</f>
        <v>0</v>
      </c>
      <c r="L73" s="39"/>
      <c r="M73" s="39"/>
    </row>
    <row r="74" spans="1:13" s="8" customFormat="1" ht="21.75" customHeight="1">
      <c r="A74" s="12" t="s">
        <v>34</v>
      </c>
      <c r="B74" s="16"/>
      <c r="C74" s="16"/>
      <c r="D74" s="16"/>
      <c r="G74" s="39"/>
      <c r="H74" s="39"/>
      <c r="I74" s="39"/>
      <c r="J74" s="39"/>
      <c r="K74" s="39"/>
      <c r="L74" s="39"/>
      <c r="M74" s="39"/>
    </row>
    <row r="75" spans="1:13" s="8" customFormat="1" ht="21.75" customHeight="1">
      <c r="A75" s="3" t="s">
        <v>75</v>
      </c>
      <c r="B75" s="16"/>
      <c r="C75" s="16"/>
      <c r="D75" s="16"/>
      <c r="G75" s="39"/>
      <c r="H75" s="39"/>
      <c r="I75" s="39"/>
      <c r="J75" s="39"/>
      <c r="K75" s="39"/>
      <c r="L75" s="39"/>
      <c r="M75" s="39"/>
    </row>
    <row r="76" spans="1:13" s="8" customFormat="1" ht="21.75" customHeight="1">
      <c r="A76" s="16" t="s">
        <v>104</v>
      </c>
      <c r="B76" s="16"/>
      <c r="C76" s="16"/>
      <c r="D76" s="16"/>
    </row>
    <row r="77" spans="1:13" s="8" customFormat="1" ht="21.75" customHeight="1">
      <c r="A77" s="8" t="s">
        <v>76</v>
      </c>
      <c r="B77" s="16"/>
      <c r="C77" s="16"/>
      <c r="D77" s="16"/>
      <c r="G77" s="39">
        <v>262</v>
      </c>
      <c r="H77" s="39"/>
      <c r="I77" s="39">
        <v>99</v>
      </c>
      <c r="J77" s="39"/>
      <c r="K77" s="39">
        <v>-687</v>
      </c>
      <c r="L77" s="39"/>
      <c r="M77" s="39">
        <v>-256</v>
      </c>
    </row>
    <row r="78" spans="1:13" s="8" customFormat="1" ht="21.75" customHeight="1">
      <c r="A78" s="3" t="s">
        <v>147</v>
      </c>
      <c r="B78" s="16"/>
      <c r="C78" s="16"/>
      <c r="D78" s="16"/>
      <c r="G78" s="6">
        <v>-8450</v>
      </c>
      <c r="I78" s="6">
        <v>0</v>
      </c>
      <c r="K78" s="6">
        <v>-8450</v>
      </c>
      <c r="M78" s="6">
        <v>0</v>
      </c>
    </row>
    <row r="79" spans="1:13" s="8" customFormat="1" ht="21.75" customHeight="1">
      <c r="A79" s="3" t="s">
        <v>216</v>
      </c>
      <c r="B79" s="16"/>
      <c r="C79" s="16"/>
      <c r="D79" s="16"/>
      <c r="G79" s="6">
        <v>0</v>
      </c>
      <c r="H79" s="39"/>
      <c r="I79" s="6">
        <v>272</v>
      </c>
      <c r="J79" s="39"/>
      <c r="K79" s="39">
        <v>0</v>
      </c>
      <c r="L79" s="39"/>
      <c r="M79" s="39">
        <v>0</v>
      </c>
    </row>
    <row r="80" spans="1:13" s="8" customFormat="1" ht="21.75" customHeight="1">
      <c r="A80" s="3"/>
      <c r="B80" s="16"/>
      <c r="C80" s="16"/>
      <c r="D80" s="16"/>
      <c r="G80" s="6"/>
      <c r="I80" s="6"/>
      <c r="K80" s="6"/>
      <c r="M80" s="6"/>
    </row>
    <row r="81" spans="1:13" s="8" customFormat="1" ht="21.75" customHeight="1">
      <c r="A81" s="77" t="s">
        <v>215</v>
      </c>
      <c r="B81" s="16"/>
      <c r="C81" s="16"/>
      <c r="D81" s="16"/>
      <c r="G81" s="6"/>
      <c r="I81" s="6"/>
      <c r="K81" s="6"/>
      <c r="M81" s="9"/>
    </row>
  </sheetData>
  <mergeCells count="4">
    <mergeCell ref="G6:I6"/>
    <mergeCell ref="K6:M6"/>
    <mergeCell ref="G44:I44"/>
    <mergeCell ref="K44:M44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3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8BD760466C0574BAFA6143A9537515E" ma:contentTypeVersion="4" ma:contentTypeDescription="สร้างเอกสารใหม่" ma:contentTypeScope="" ma:versionID="de5dd7a0589b4deb832c2ed063822b62">
  <xsd:schema xmlns:xsd="http://www.w3.org/2001/XMLSchema" xmlns:xs="http://www.w3.org/2001/XMLSchema" xmlns:p="http://schemas.microsoft.com/office/2006/metadata/properties" xmlns:ns2="b2960ff9-6be3-4976-a588-bfe9f9477a5f" targetNamespace="http://schemas.microsoft.com/office/2006/metadata/properties" ma:root="true" ma:fieldsID="449e284d4aeb4a7ea884296f585a1133" ns2:_="">
    <xsd:import namespace="b2960ff9-6be3-4976-a588-bfe9f9477a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0B78C6-D72A-483E-8C78-53545B6EFE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B307F7-082B-400B-8795-4D216F3185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18BA14-053F-4C18-9B44-0E18B6EC8D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2022-05-12T11:14:20Z</cp:lastPrinted>
  <dcterms:created xsi:type="dcterms:W3CDTF">2011-10-03T07:02:46Z</dcterms:created>
  <dcterms:modified xsi:type="dcterms:W3CDTF">2022-05-12T11:14:22Z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1405500</vt:r8>
  </property>
  <property fmtid="{D5CDD505-2E9C-101B-9397-08002B2CF9AE}" pid="3" name="ContentTypeId">
    <vt:lpwstr>0x010100D8BD760466C0574BAFA6143A9537515E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