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. Grimm Power Public Company Limited\B.Grimm Power (conso) _Mar22\"/>
    </mc:Choice>
  </mc:AlternateContent>
  <xr:revisionPtr revIDLastSave="0" documentId="13_ncr:1_{309C1321-1B44-4927-987F-135FAF400F79}" xr6:coauthVersionLast="46" xr6:coauthVersionMax="46" xr10:uidLastSave="{00000000-0000-0000-0000-000000000000}"/>
  <bookViews>
    <workbookView xWindow="-120" yWindow="-120" windowWidth="24240" windowHeight="13140" tabRatio="751" activeTab="4" xr2:uid="{3349FB67-1FD2-4DAF-93DD-783BB7904C5B}"/>
  </bookViews>
  <sheets>
    <sheet name="TH 2-4" sheetId="2" r:id="rId1"/>
    <sheet name="TH 5" sheetId="3" r:id="rId2"/>
    <sheet name="TH 6" sheetId="9" r:id="rId3"/>
    <sheet name="TH 7" sheetId="7" r:id="rId4"/>
    <sheet name="TH 8-10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5" i="9" l="1"/>
  <c r="AC35" i="9"/>
  <c r="AA35" i="9"/>
  <c r="Y35" i="9"/>
  <c r="W35" i="9"/>
  <c r="U35" i="9"/>
  <c r="S35" i="9"/>
  <c r="Q35" i="9"/>
  <c r="O35" i="9"/>
  <c r="M35" i="9"/>
  <c r="K35" i="9"/>
  <c r="I35" i="9"/>
  <c r="G35" i="9"/>
  <c r="E35" i="9"/>
  <c r="AE32" i="9"/>
  <c r="AE31" i="9"/>
  <c r="AE27" i="9"/>
  <c r="Y32" i="9"/>
  <c r="AA32" i="9" s="1"/>
  <c r="Y31" i="9"/>
  <c r="AA31" i="9" s="1"/>
  <c r="AA27" i="9"/>
  <c r="Y27" i="9"/>
  <c r="U25" i="7"/>
  <c r="U21" i="7"/>
  <c r="U17" i="7"/>
  <c r="U13" i="7"/>
  <c r="S27" i="7" l="1"/>
  <c r="S19" i="7"/>
  <c r="U27" i="7" l="1"/>
  <c r="G97" i="2" l="1"/>
  <c r="M90" i="8" l="1"/>
  <c r="I90" i="8"/>
  <c r="M39" i="8"/>
  <c r="M43" i="8" s="1"/>
  <c r="N49" i="3"/>
  <c r="N43" i="3"/>
  <c r="N37" i="3"/>
  <c r="J49" i="3"/>
  <c r="J43" i="3"/>
  <c r="N12" i="3"/>
  <c r="N20" i="3" s="1"/>
  <c r="N23" i="3" s="1"/>
  <c r="J12" i="3"/>
  <c r="J20" i="3" s="1"/>
  <c r="J23" i="3" s="1"/>
  <c r="J37" i="3" s="1"/>
  <c r="Q27" i="7"/>
  <c r="O27" i="7"/>
  <c r="M27" i="7"/>
  <c r="K27" i="7"/>
  <c r="I27" i="7"/>
  <c r="G27" i="7"/>
  <c r="Y21" i="9"/>
  <c r="AA21" i="9" s="1"/>
  <c r="AE21" i="9" s="1"/>
  <c r="Y20" i="9"/>
  <c r="AA20" i="9" s="1"/>
  <c r="AE20" i="9" s="1"/>
  <c r="Y16" i="9"/>
  <c r="AA16" i="9" s="1"/>
  <c r="AE16" i="9" s="1"/>
  <c r="AC24" i="9"/>
  <c r="W24" i="9"/>
  <c r="U24" i="9"/>
  <c r="S24" i="9"/>
  <c r="Q24" i="9"/>
  <c r="O24" i="9"/>
  <c r="M24" i="9"/>
  <c r="K24" i="9"/>
  <c r="I24" i="9"/>
  <c r="G24" i="9"/>
  <c r="E24" i="9"/>
  <c r="I39" i="8" l="1"/>
  <c r="I43" i="8" s="1"/>
  <c r="Y24" i="9"/>
  <c r="AA24" i="9" l="1"/>
  <c r="AE24" i="9"/>
  <c r="K90" i="8" l="1"/>
  <c r="G90" i="8"/>
  <c r="M77" i="8"/>
  <c r="M103" i="8" s="1"/>
  <c r="M108" i="8" s="1"/>
  <c r="K77" i="8"/>
  <c r="I77" i="8"/>
  <c r="I103" i="8" s="1"/>
  <c r="I108" i="8" s="1"/>
  <c r="G77" i="8"/>
  <c r="Q19" i="7"/>
  <c r="O19" i="7"/>
  <c r="M19" i="7"/>
  <c r="K19" i="7"/>
  <c r="I19" i="7"/>
  <c r="G19" i="7"/>
  <c r="H49" i="3"/>
  <c r="M130" i="2"/>
  <c r="M133" i="2" s="1"/>
  <c r="K130" i="2"/>
  <c r="K133" i="2" s="1"/>
  <c r="I130" i="2"/>
  <c r="I133" i="2" s="1"/>
  <c r="G130" i="2"/>
  <c r="G133" i="2" s="1"/>
  <c r="A104" i="2"/>
  <c r="M97" i="2"/>
  <c r="K97" i="2"/>
  <c r="I97" i="2"/>
  <c r="M81" i="2"/>
  <c r="K81" i="2"/>
  <c r="I81" i="2"/>
  <c r="G81" i="2"/>
  <c r="G99" i="2" s="1"/>
  <c r="A55" i="2"/>
  <c r="M46" i="2"/>
  <c r="K46" i="2"/>
  <c r="I46" i="2"/>
  <c r="G46" i="2"/>
  <c r="M28" i="2"/>
  <c r="K28" i="2"/>
  <c r="I28" i="2"/>
  <c r="G28" i="2"/>
  <c r="G39" i="8" l="1"/>
  <c r="G43" i="8" s="1"/>
  <c r="G103" i="8" s="1"/>
  <c r="G108" i="8" s="1"/>
  <c r="I48" i="2"/>
  <c r="G135" i="2"/>
  <c r="K48" i="2"/>
  <c r="I99" i="2"/>
  <c r="I135" i="2" s="1"/>
  <c r="H12" i="3"/>
  <c r="H20" i="3" s="1"/>
  <c r="H23" i="3" s="1"/>
  <c r="H37" i="3" s="1"/>
  <c r="L43" i="3"/>
  <c r="L12" i="3"/>
  <c r="L20" i="3" s="1"/>
  <c r="L23" i="3" s="1"/>
  <c r="L37" i="3" s="1"/>
  <c r="L49" i="3"/>
  <c r="H43" i="3"/>
  <c r="K99" i="2"/>
  <c r="K135" i="2" s="1"/>
  <c r="M48" i="2"/>
  <c r="M99" i="2"/>
  <c r="M135" i="2" s="1"/>
  <c r="U19" i="7"/>
  <c r="G48" i="2"/>
  <c r="K39" i="8"/>
  <c r="K43" i="8" s="1"/>
  <c r="K103" i="8" s="1"/>
  <c r="K108" i="8" s="1"/>
</calcChain>
</file>

<file path=xl/sharedStrings.xml><?xml version="1.0" encoding="utf-8"?>
<sst xmlns="http://schemas.openxmlformats.org/spreadsheetml/2006/main" count="440" uniqueCount="279">
  <si>
    <t>บริษัท บี.กริม เพาเวอร์ จำกัด (มหาชน)</t>
  </si>
  <si>
    <t>งบกำไรขาดทุนเบ็ดเสร็จ (ยังไม่ได้ตรวจสอบ)</t>
  </si>
  <si>
    <t>ข้อมูลทางการเงินรวม</t>
  </si>
  <si>
    <t>ข้อมูลทางการเงินเฉพาะกิจการ</t>
  </si>
  <si>
    <t>พ.ศ. 2564</t>
  </si>
  <si>
    <t>หมายเหตุ</t>
  </si>
  <si>
    <t>พันบาท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</si>
  <si>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</si>
  <si>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</si>
  <si>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</si>
  <si>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</si>
  <si>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</si>
  <si>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กำไร(ขาดทุน)จากอัตราแลกเปลี่ยน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</si>
  <si>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</si>
  <si>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</si>
  <si>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</si>
  <si>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</si>
  <si>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กำไร(ขาดทุน)เบ็ดเสร็จอื่น :</t>
  </si>
  <si>
    <t>รายการที่จะจัดประเภทรายการใหม่ไปยังกำไรหรือขาดทุน</t>
  </si>
  <si>
    <t>การเปลี่ยนแปลงในมูลค่ายุติธรรมของ</t>
  </si>
  <si>
    <t>สัญญาอนุพันธ์เพื่อป้องกันความเสี่ยง - สุทธิจากภาษี</t>
  </si>
  <si>
    <t>การจัดประเภทรายการจากสำรองกิจกรรม</t>
  </si>
  <si>
    <t>ป้องกันความเสี่ยงไปยังกำไรขาดทุน - สุทธิจากภาษี</t>
  </si>
  <si>
    <t>8 (ข)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</si>
  <si>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</si>
  <si>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</si>
  <si>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</si>
  <si>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</si>
  <si>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</si>
  <si>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</si>
  <si>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</si>
  <si>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บาท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</si>
  <si>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</si>
  <si>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งบแสดงฐานะการเงิน</t>
  </si>
  <si>
    <t>ยังไม่ได้ตรวจสอบ</t>
  </si>
  <si>
    <t>ตรวจสอบแล้ว</t>
  </si>
  <si>
    <t>31 ธันวาคม</t>
  </si>
  <si>
    <t>สินทรัพย์</t>
  </si>
  <si>
    <t xml:space="preserve">สินทรัพย์หมุนเวียน </t>
  </si>
  <si>
    <t xml:space="preserve">เงินสดและรายการเทียบเท่าเงินสด </t>
  </si>
  <si>
    <t>เงินฝากประจำที่ครบกำหนดเกินกว่า 3 เดือน</t>
  </si>
  <si>
    <t>ลูกหนี้การค้าและลูกหนี้อื่น - สุทธิ</t>
  </si>
  <si>
    <t>เงินให้กู้ระยะสั้นแก่กิจการอื่น</t>
  </si>
  <si>
    <t>เงินให้กู้ระยะสั้นแก่กิจการที่เกี่ยวข้องกัน</t>
  </si>
  <si>
    <t>ที่ถึงกำหนดรับชำระภายในหนึ่งปี</t>
  </si>
  <si>
    <t>ส่วนของเงินให้กู้ระยะยาวแก่กิจการที่เกี่ยวข้องกัน</t>
  </si>
  <si>
    <t>อะไหล่และวัสดุสำรองคลัง - สุทธิ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</si>
  <si>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</si>
  <si>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</si>
  <si>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</si>
  <si>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</si>
  <si>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เงินให้กู้ระยะยาวแก่กิจการที่เกี่ยวข้องกัน</t>
  </si>
  <si>
    <t>เงินลงทุนในบริษัทย่อย</t>
  </si>
  <si>
    <t>เงินลงทุนในบริษัทร่วม</t>
  </si>
  <si>
    <t>8 (ก)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</si>
  <si>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</si>
  <si>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</si>
  <si>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</si>
  <si>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</si>
  <si>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</si>
  <si>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</si>
  <si>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เงินมัดจำค่าซื้อที่ดิน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</si>
  <si>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</si>
  <si>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</si>
  <si>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</si>
  <si>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</si>
  <si>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</si>
  <si>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</si>
  <si>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</si>
  <si>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</si>
  <si>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</si>
  <si>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</si>
  <si>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</si>
  <si>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</si>
  <si>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</si>
  <si>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</si>
  <si>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</si>
  <si>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</si>
  <si>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</si>
  <si>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</si>
  <si>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 xml:space="preserve">หนี้สินอนุพันธ์ทางการเงิน 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</si>
  <si>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</si>
  <si>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</si>
  <si>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</si>
  <si>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</si>
  <si>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</si>
  <si>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</si>
  <si>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หนี้สินตามสัญญาเช่า</t>
  </si>
  <si>
    <t>หนี้สินอนุพันธ์ทางการเงิน</t>
  </si>
  <si>
    <t>หนี้สินภาษีเงินได้รอตัดบัญชี</t>
  </si>
  <si>
    <t>ประมาณการหนี้สินขั้นต่ำที่ต้องจ่าย</t>
  </si>
  <si>
    <t xml:space="preserve">ตามสัญญารับสิทธิขายไฟฟ้า
</t>
  </si>
  <si>
    <t>ประมาณการหนี้สินการรื้อถอนสินทรัพย์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</si>
  <si>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</si>
  <si>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</si>
  <si>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</si>
  <si>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</si>
  <si>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</si>
  <si>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</si>
  <si>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</si>
  <si>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</si>
  <si>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2,700,000,000 หุ้น มูลค่าที่ตราไว้หุ้นละ 2 บาท</t>
  </si>
  <si>
    <t>ทุนที่ออกและชำระแล้ว</t>
  </si>
  <si>
    <t>หุ้นสามัญ 2,606,900,000 หุ้น ชำระแล้วเต็มมูลค่า</t>
  </si>
  <si>
    <t>ส่วนเกินมูลค่าหุ้นสามัญ</t>
  </si>
  <si>
    <t>หุ้นกู้ด้อยสิทธิที่มีลักษณะคล้ายทุน</t>
  </si>
  <si>
    <t>ทุนสำรองอื่น - 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</si>
  <si>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</si>
  <si>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</si>
  <si>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</si>
  <si>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</si>
  <si>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</si>
  <si>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</si>
  <si>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</si>
  <si>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</si>
  <si>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</si>
  <si>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ส่วนของผู้เป็นเจ้าของของบริษัทใหญ่</t>
  </si>
  <si>
    <t>กำไร(ขาดทุน)เบ็ดเสร็จอื่น</t>
  </si>
  <si>
    <t>ส่วนแบ่ง</t>
  </si>
  <si>
    <t>การเปลี่ยนแปลง</t>
  </si>
  <si>
    <t>หุ้นกู้ด้อยสิทธิ</t>
  </si>
  <si>
    <t>ทุนสำรองอื่น</t>
  </si>
  <si>
    <t xml:space="preserve">จัดสรรแล้ว </t>
  </si>
  <si>
    <t>สำรองรายการ</t>
  </si>
  <si>
    <t>กำไร(ขาดทุน)</t>
  </si>
  <si>
    <t>ส่วนได้เสีย</t>
  </si>
  <si>
    <t>รวมองค์ประกอบ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</si>
  <si>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</si>
  <si>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</si>
  <si>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</si>
  <si>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</si>
  <si>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ที่มีลักษณะ</t>
  </si>
  <si>
    <t>- การจ่ายโดย</t>
  </si>
  <si>
    <t>- สำรองตาม</t>
  </si>
  <si>
    <t>การแปลง</t>
  </si>
  <si>
    <t>ป้องกัน</t>
  </si>
  <si>
    <t>เบ็ดเสร็จอื่น</t>
  </si>
  <si>
    <t>ของบริษัทใหญ่</t>
  </si>
  <si>
    <t>อื่นของส่วน</t>
  </si>
  <si>
    <t>ผู้เป็นเจ้าของของ</t>
  </si>
  <si>
    <t>ไม่มีอำนาจ</t>
  </si>
  <si>
    <t>ชำระแล้ว</t>
  </si>
  <si>
    <t>หุ้นสามัญ</t>
  </si>
  <si>
    <t>คล้ายทุน</t>
  </si>
  <si>
    <t>ใช้หุ้นเป็นเกณฑ์</t>
  </si>
  <si>
    <t>กฎหมาย</t>
  </si>
  <si>
    <t>ค่างบการเงิน</t>
  </si>
  <si>
    <t>ความเสี่ยง</t>
  </si>
  <si>
    <t>ในบริษัทย่อย</t>
  </si>
  <si>
    <t>ของเจ้าของ</t>
  </si>
  <si>
    <t>บริษัทใหญ่</t>
  </si>
  <si>
    <t>ควบคุม</t>
  </si>
  <si>
    <t>เจ้าของ</t>
  </si>
  <si>
    <t>ยอดคงเหลือต้นงวด</t>
  </si>
  <si>
    <t>การเปลี่ยนแปลงในส่วนของเจ้าของ</t>
  </si>
  <si>
    <t>เงินปันผลของบริษัทย่อย</t>
  </si>
  <si>
    <t xml:space="preserve">ยอดคงเหลือสิ้นงวด </t>
  </si>
  <si>
    <t>วันที่ 1 มกราคม พ.ศ. 2564</t>
  </si>
  <si>
    <t>จัดสรรแล้ว</t>
  </si>
  <si>
    <t>- การจ่ายโดยใช้หุ้น</t>
  </si>
  <si>
    <t>เป็นเกณฑ์</t>
  </si>
  <si>
    <t>ยอดคงเหลือต้นงวด วันที่ 1 มกราคม พ.ศ. 2564</t>
  </si>
  <si>
    <t xml:space="preserve">กำไร(ขาดทุน)เบ็ดเสร็จรวมสำหรับงวด 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</si>
  <si>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</si>
  <si>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</si>
  <si>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</si>
  <si>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- ค่าเสื่อมราคาและค่าตัดจำหน่าย</t>
  </si>
  <si>
    <t>- ตัดจำหน่ายค่าธรรมเนียมในการจัดหาเงินกู้ยืม</t>
  </si>
  <si>
    <t xml:space="preserve">  และหุ้นกู้รอตัดบัญชี</t>
  </si>
  <si>
    <t>- ค่าเผื่ออะไหล่และวัสดุสำรองคลังเคลื่อนไหวช้า</t>
  </si>
  <si>
    <t>- ขาดทุน(กำไร)จากการขายและตัดจำหน่าย</t>
  </si>
  <si>
    <t>- ดอกเบี้ยรับ</t>
  </si>
  <si>
    <t>- ดอกเบี้ยจ่าย</t>
  </si>
  <si>
    <t>- ค่าใช้จ่ายผลประโยชน์พนักงาน</t>
  </si>
  <si>
    <t>- ขาดทุน(กำไร)จากอัตราแลกเปลี่ยนที่ยังไม่เกิดขึ้น</t>
  </si>
  <si>
    <t>- เงินปันผลรับ</t>
  </si>
  <si>
    <t>การเปลี่ยนแปลงในเงินทุนหมุนเวียน</t>
  </si>
  <si>
    <t>- ลูกหนี้การค้าและลูกหนี้อื่น</t>
  </si>
  <si>
    <t>- อะไหล่และวัสดุสำรองคลัง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</si>
  <si>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</si>
  <si>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</si>
  <si>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</si>
  <si>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</si>
  <si>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ประมาณการหนี้สินขั้นต่ำที่ต้องจ่าย</t>
  </si>
  <si>
    <t xml:space="preserve">  ตามสัญญารับสิทธิขายไฟฟ้า</t>
  </si>
  <si>
    <t>- ภาระผูกพันผลประโยชน์พนักงาน</t>
  </si>
  <si>
    <t>- หนี้สินไม่หมุนเวียนอื่น</t>
  </si>
  <si>
    <t>เงินสดได้มาจาก(ใช้ไปใน)กิจกรรมดำเนินงาน</t>
  </si>
  <si>
    <t>- เงินสดรับดอกเบี้ย</t>
  </si>
  <si>
    <t>- เงินสดจ่ายภาษีเงินได้</t>
  </si>
  <si>
    <t>เงินสดสุทธิได้มาจาก(ใช้ไปใน)กิจกรรมดำเนินงาน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</si>
  <si>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</si>
  <si>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</si>
  <si>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เงินสดรับชำระคืนจากเงินให้กู้ระยะสั้นแก่กิจการที่เกี่ยวข้องกัน</t>
  </si>
  <si>
    <t>เงินสดจ่ายเพื่อเงินให้กู้ระยะสั้นแก่กิจการที่เกี่ยวข้องกัน</t>
  </si>
  <si>
    <t>เงินสดรับชำระคืนจากเงินให้กู้ระยะยาวแก่กิจการที่เกี่ยวข้องกัน</t>
  </si>
  <si>
    <t>เงินสดจ่ายเพื่อเงินให้กู้ระยะยาวแก่กิจการที่เกี่ยวข้องกัน</t>
  </si>
  <si>
    <t>เงินสดรับชำระคืนจากเงินให้กู้ระยะยาวแก่กิจการอื่น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</si>
  <si>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</si>
  <si>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</si>
  <si>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เงินสดรับจากการลดทุนของบริษัทร่วม</t>
  </si>
  <si>
    <t>เงินสดจ่ายเพื่อลงทุนในการร่วมค้า</t>
  </si>
  <si>
    <t>เงินสดจ่ายเพื่อซื้อที่ดิน อาคารและอุปกรณ์</t>
  </si>
  <si>
    <t>เงินสดจ่ายดอกเบี้ยเพื่อซื้อที่ดิน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</si>
  <si>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</si>
  <si>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</si>
  <si>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เงินสดจ่ายมัดจำค่าซื้อที่ดิน</t>
  </si>
  <si>
    <t>เงินสดรับชำระคืนเงินมัดจำค่าซื้อที่ดิน</t>
  </si>
  <si>
    <t>เงินสดจ่ายเพื่อการพัฒนาโครงการ</t>
  </si>
  <si>
    <t>เงินปันผลรับ</t>
  </si>
  <si>
    <t>เงินสดสุทธิได้มาจาก(ใช้ไปใน)กิจกรรมลงทุน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</si>
  <si>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</si>
  <si>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</si>
  <si>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</si>
  <si>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</si>
  <si>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</si>
  <si>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เงินสดจ่ายชำระคืนเงินกู้ยืมระยะยาวจากกิจการที่เกี่ยวข้องกัน</t>
  </si>
  <si>
    <t>เงินสดจ่ายหนี้สินตามสัญญาเช่า</t>
  </si>
  <si>
    <t>เงินปันผลจ่ายให้แก่ส่วนได้เสียที่ไม่มีอำนาจควบคุม</t>
  </si>
  <si>
    <t>เงินสดจ่ายดอกเบี้ย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</si>
  <si>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</si>
  <si>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</si>
  <si>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รายการเทียบเท่าเงินสด</t>
  </si>
  <si>
    <t>เงินสดและรายการเทียบเท่าเงินสดสิ้นงวด</t>
  </si>
  <si>
    <t>ข้อมูลเพิ่มเติม :</t>
  </si>
  <si>
    <t>รายการที่ไม่ใช่เงินสดที่มีสาระสำคัญ :</t>
  </si>
  <si>
    <t>เจ้าหนี้จากการซื้อที่ดิน อาคารและอุปกรณ์</t>
  </si>
  <si>
    <t>และสินทรัพย์ไม่มีตัวตน</t>
  </si>
  <si>
    <t>เจ้าหนี้จากการลงทุนในการร่วมค้า</t>
  </si>
  <si>
    <t>โอนเงินจ่ายล่วงหน้าเพื่อการพัฒนาโครงการไปเป็นที่ดิน</t>
  </si>
  <si>
    <t>โอนอุปกรณ์ไปเป็นอะไหล่และวัสดุสำรองคลัง</t>
  </si>
  <si>
    <t>โอนที่ดินไปเป็นอสังหาริมทรัพย์เพื่อการลงทุน</t>
  </si>
  <si>
    <t>โอนอุปกรณ์ไปเป็นสินทรัพย์ไม่หมุนเวียนอื่น</t>
  </si>
  <si>
    <t>โอนอาคารและอุปกรณ์ไปเป็นสินทรัพย์ไม่มีตัวตน</t>
  </si>
  <si>
    <t>- กำไรขั้นต้นจากการขายผ่อนชำระ</t>
  </si>
  <si>
    <t>เงินสดจ่ายค่าธรรมเนียมในการจัดหาเงินกู้ยืมและออกหุ้นกู้</t>
  </si>
  <si>
    <t>ในภายหลัง</t>
  </si>
  <si>
    <t>ณ วันที่ 31 มีนาคม พ.ศ. 2565</t>
  </si>
  <si>
    <t>31 มีนาคม</t>
  </si>
  <si>
    <t>พ.ศ. 2565</t>
  </si>
  <si>
    <t>สำหรับงวดสามเดือนสิ้นสุดวันที่ 31 มีนาคม พ.ศ. 2565</t>
  </si>
  <si>
    <t>วันที่ 1 มกราคม พ.ศ. 2565</t>
  </si>
  <si>
    <t xml:space="preserve">สำหรับงวดสามเดือนสิ้นสุดวันที่ </t>
  </si>
  <si>
    <t>31 มีนาคม พ.ศ. 2565</t>
  </si>
  <si>
    <t>วันที่ 31 มีนาคม พ.ศ. 2565</t>
  </si>
  <si>
    <t>31 มีนาคม พ.ศ. 2564</t>
  </si>
  <si>
    <t>วันที่ 31 มีนาคม พ.ศ. 2564</t>
  </si>
  <si>
    <t>ยอดคงเหลือต้นงวด วันที่ 1 มกราคม พ.ศ. 2565</t>
  </si>
  <si>
    <t>การเปลี่ยนแปลงในส่วนของเจ้าของสำหรับงวดสามเดือน</t>
  </si>
  <si>
    <t>สิ้นสุดวันที่ 31 มีนาคม พ.ศ. 2564</t>
  </si>
  <si>
    <t>ยอดคงเหลือสิ้นงวด วันที่ 31 มีนาคม พ.ศ. 2564</t>
  </si>
  <si>
    <t>ยอดคงเหลือสิ้นงวด วันที่ 31 มีนาคม พ.ศ. 2565</t>
  </si>
  <si>
    <t>สิ้นสุดวันที่ 31 มีนาคม พ.ศ. 2565</t>
  </si>
  <si>
    <t>เจ้าหนี้ค่าก่อสร้างที่ครบกำหนดชำระเกินกว่าหนึ่งปี</t>
  </si>
  <si>
    <t>ของส่วนของเจ้าของ</t>
  </si>
  <si>
    <t>องค์ประกอบอื่น</t>
  </si>
  <si>
    <t>งบแสดงการเปลี่ยนแปลงส่วนของเจ้าของ (ยังไม่ได้ตรวจสอบ)</t>
  </si>
  <si>
    <t>กำไร(ขาดทุน)เบ็ดเสร็จรวมสำหรับงวด</t>
  </si>
  <si>
    <t xml:space="preserve">กำไรเบ็ดเสร็จรวมสำหรับงวด </t>
  </si>
  <si>
    <t>เงินฝากธนาคารที่มีข้อจำกัดในการเบิกถอนลดลง</t>
  </si>
  <si>
    <t>เงินฝากประจำที่ครบกำหนดเกินกว่า 3 เดือนลดลง</t>
  </si>
  <si>
    <t>เงินสดและรายการเทียบเท่าเงินสดเพิ่มขึ้นสุทธิ</t>
  </si>
  <si>
    <t>กำไร(ขาดทุน)จากอัตราแลกเปลี่ยนของเงินสดและ</t>
  </si>
  <si>
    <t>-</t>
  </si>
  <si>
    <t>ส่วนแบ่งกำไรเบ็ดเสร็จอื่นจากเงินลงทุนในบริษัทร่วม</t>
  </si>
  <si>
    <t>และการร่วมค้า</t>
  </si>
  <si>
    <t>กำไร(ขาดทุน)ต่อหุ้นขั้นพื้นฐาน*</t>
  </si>
  <si>
    <t>* หลังหักดอกเบี้ยจ่ายสะสมในระหว่างงวดของหุ้นกู้ด้อยสิทธิที่มีลักษณะคล้ายทุน</t>
  </si>
  <si>
    <t>จากบริษัทร่วม</t>
  </si>
  <si>
    <t>เงินปันผลค้างรับ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</si>
  <si>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</si>
  <si>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เงินฝากธนาคารที่มีข้อจำกัดในการเบิกถอน</t>
  </si>
  <si>
    <t>ส่วนแบ่งกำไร(ขาดทุน)จากเงินลงทุนในบริษัทร่วม</t>
  </si>
  <si>
    <t>- ส่วนแบ่งขาดทุน(กำไร)จากเงินลงทุนในบริษัทร่วม</t>
  </si>
  <si>
    <t xml:space="preserve">  อาคารและอุปกรณ์ และสินทรัพย์ไม่มีตัวตน</t>
  </si>
  <si>
    <t xml:space="preserve">  และการร่วมค้า</t>
  </si>
  <si>
    <t>การได้มาซึ่งสินทรัพย์สิทธิการใช้และการเปลี่ยนแปลง</t>
  </si>
  <si>
    <t>เงื่อนไขสัญญาเช่า</t>
  </si>
  <si>
    <t>โอนเงินให้กู้ระยะสั้นแก่กิจการอื่นไปเป็น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</si>
</sst>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#,##0.0;\(#,##0.0\)"/>
    <numFmt numFmtId="168" formatCode="_-* #,##0.00_-;\-* #,##0.00_-;_-* &quot;-&quot;??_-;_-@"/>
    <numFmt numFmtId="169" formatCode="#,##0;\ \(#,##0\)"/>
    <numFmt numFmtId="170" formatCode="_-* #,##0_-;\-* #,##0_-;_-* &quot;-&quot;??_-;_-@_-"/>
    <numFmt numFmtId="171" formatCode="#,##0;\(#,##0\);&quot;-&quot;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</font>
    <font>
      <sz val="15"/>
      <name val="AngsanaUPC"/>
      <family val="1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4" fillId="0" borderId="0"/>
  </cellStyleXfs>
  <cellXfs count="187">
    <xf numFmtId="0" fontId="0" fillId="0" borderId="0" xfId="0"/>
    <xf numFmtId="164" fontId="2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left" vertical="top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0" fontId="3" fillId="0" borderId="0" xfId="2" applyFont="1" applyAlignment="1">
      <alignment horizontal="left"/>
    </xf>
    <xf numFmtId="164" fontId="3" fillId="0" borderId="0" xfId="2" quotePrefix="1" applyNumberFormat="1" applyFont="1" applyAlignment="1">
      <alignment vertical="center"/>
    </xf>
    <xf numFmtId="37" fontId="3" fillId="0" borderId="0" xfId="4" applyNumberFormat="1" applyFont="1" applyAlignment="1">
      <alignment vertical="top"/>
    </xf>
    <xf numFmtId="165" fontId="3" fillId="0" borderId="2" xfId="2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0" fontId="2" fillId="0" borderId="3" xfId="5" applyFont="1" applyBorder="1" applyAlignment="1">
      <alignment horizontal="left" vertical="center"/>
    </xf>
    <xf numFmtId="164" fontId="3" fillId="0" borderId="3" xfId="5" applyNumberFormat="1" applyFont="1" applyBorder="1" applyAlignment="1">
      <alignment vertical="center"/>
    </xf>
    <xf numFmtId="164" fontId="3" fillId="0" borderId="3" xfId="5" applyNumberFormat="1" applyFont="1" applyBorder="1" applyAlignment="1">
      <alignment horizontal="center" vertical="center"/>
    </xf>
    <xf numFmtId="165" fontId="3" fillId="0" borderId="3" xfId="5" applyNumberFormat="1" applyFont="1" applyBorder="1" applyAlignment="1">
      <alignment horizontal="center" vertical="center"/>
    </xf>
    <xf numFmtId="165" fontId="2" fillId="0" borderId="0" xfId="5" applyNumberFormat="1" applyFont="1" applyAlignment="1">
      <alignment vertical="center"/>
    </xf>
    <xf numFmtId="165" fontId="2" fillId="0" borderId="0" xfId="5" applyNumberFormat="1" applyFont="1" applyAlignment="1">
      <alignment horizontal="right" vertical="center"/>
    </xf>
    <xf numFmtId="165" fontId="2" fillId="0" borderId="0" xfId="5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165" fontId="2" fillId="0" borderId="0" xfId="4" quotePrefix="1" applyNumberFormat="1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5" fontId="2" fillId="0" borderId="0" xfId="5" quotePrefix="1" applyNumberFormat="1" applyFont="1" applyAlignment="1">
      <alignment horizontal="right" vertical="center"/>
    </xf>
    <xf numFmtId="164" fontId="2" fillId="0" borderId="0" xfId="5" applyNumberFormat="1" applyFont="1" applyAlignment="1">
      <alignment horizontal="center" vertical="center"/>
    </xf>
    <xf numFmtId="165" fontId="2" fillId="0" borderId="3" xfId="5" applyNumberFormat="1" applyFont="1" applyBorder="1" applyAlignment="1">
      <alignment horizontal="right" vertical="center"/>
    </xf>
    <xf numFmtId="164" fontId="2" fillId="0" borderId="0" xfId="5" applyNumberFormat="1" applyFont="1" applyAlignment="1">
      <alignment vertical="center"/>
    </xf>
    <xf numFmtId="165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center" vertical="center"/>
    </xf>
    <xf numFmtId="164" fontId="3" fillId="0" borderId="0" xfId="5" quotePrefix="1" applyNumberFormat="1" applyFont="1" applyAlignment="1">
      <alignment horizontal="center" vertical="center"/>
    </xf>
    <xf numFmtId="165" fontId="3" fillId="0" borderId="3" xfId="5" applyNumberFormat="1" applyFont="1" applyBorder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5" fontId="3" fillId="0" borderId="4" xfId="5" applyNumberFormat="1" applyFont="1" applyBorder="1" applyAlignment="1">
      <alignment horizontal="right" vertical="center"/>
    </xf>
    <xf numFmtId="164" fontId="3" fillId="0" borderId="3" xfId="5" applyNumberFormat="1" applyFont="1" applyBorder="1" applyAlignment="1">
      <alignment horizontal="left" vertical="center"/>
    </xf>
    <xf numFmtId="0" fontId="3" fillId="0" borderId="3" xfId="5" applyFont="1" applyBorder="1"/>
    <xf numFmtId="164" fontId="2" fillId="0" borderId="3" xfId="5" applyNumberFormat="1" applyFont="1" applyBorder="1" applyAlignment="1">
      <alignment vertical="center"/>
    </xf>
    <xf numFmtId="0" fontId="2" fillId="0" borderId="0" xfId="5" applyFont="1"/>
    <xf numFmtId="165" fontId="3" fillId="0" borderId="3" xfId="5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71" fontId="3" fillId="0" borderId="0" xfId="8" applyNumberFormat="1" applyFont="1" applyFill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3" fillId="0" borderId="0" xfId="8" applyNumberFormat="1" applyFont="1" applyFill="1" applyAlignment="1">
      <alignment horizontal="right" vertical="center"/>
    </xf>
    <xf numFmtId="171" fontId="3" fillId="0" borderId="0" xfId="1" applyNumberFormat="1" applyFont="1" applyFill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0" fontId="2" fillId="0" borderId="0" xfId="8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5" fontId="3" fillId="0" borderId="0" xfId="5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3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5" fontId="3" fillId="0" borderId="0" xfId="5" applyNumberFormat="1" applyFont="1" applyFill="1" applyAlignment="1">
      <alignment horizontal="right" vertical="center"/>
    </xf>
    <xf numFmtId="165" fontId="3" fillId="0" borderId="3" xfId="5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0" fontId="3" fillId="0" borderId="0" xfId="3" quotePrefix="1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164" fontId="2" fillId="0" borderId="0" xfId="3" applyNumberFormat="1" applyFont="1" applyFill="1" applyAlignment="1">
      <alignment horizontal="center" vertical="center"/>
    </xf>
    <xf numFmtId="171" fontId="2" fillId="0" borderId="0" xfId="3" applyNumberFormat="1" applyFont="1" applyFill="1" applyAlignment="1">
      <alignment horizontal="right" vertical="center"/>
    </xf>
    <xf numFmtId="171" fontId="3" fillId="0" borderId="0" xfId="3" applyNumberFormat="1" applyFont="1" applyFill="1" applyAlignment="1">
      <alignment vertical="center"/>
    </xf>
    <xf numFmtId="0" fontId="2" fillId="0" borderId="1" xfId="2" applyFont="1" applyFill="1" applyBorder="1" applyAlignment="1">
      <alignment horizontal="left" vertical="top"/>
    </xf>
    <xf numFmtId="0" fontId="2" fillId="0" borderId="1" xfId="3" applyFont="1" applyFill="1" applyBorder="1" applyAlignment="1">
      <alignment vertical="center"/>
    </xf>
    <xf numFmtId="164" fontId="2" fillId="0" borderId="1" xfId="3" applyNumberFormat="1" applyFont="1" applyFill="1" applyBorder="1" applyAlignment="1">
      <alignment horizontal="center" vertical="center"/>
    </xf>
    <xf numFmtId="171" fontId="2" fillId="0" borderId="1" xfId="3" applyNumberFormat="1" applyFont="1" applyFill="1" applyBorder="1" applyAlignment="1">
      <alignment horizontal="right" vertical="center"/>
    </xf>
    <xf numFmtId="171" fontId="2" fillId="0" borderId="0" xfId="3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top"/>
    </xf>
    <xf numFmtId="165" fontId="2" fillId="0" borderId="0" xfId="2" quotePrefix="1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71" fontId="3" fillId="0" borderId="0" xfId="3" applyNumberFormat="1" applyFont="1" applyFill="1" applyAlignment="1">
      <alignment horizontal="right" vertical="center"/>
    </xf>
    <xf numFmtId="171" fontId="3" fillId="0" borderId="0" xfId="3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3" fillId="0" borderId="0" xfId="3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8" fillId="0" borderId="3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71" fontId="3" fillId="0" borderId="1" xfId="3" applyNumberFormat="1" applyFont="1" applyFill="1" applyBorder="1" applyAlignment="1">
      <alignment horizontal="right" vertical="center"/>
    </xf>
    <xf numFmtId="171" fontId="3" fillId="0" borderId="0" xfId="3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center" vertical="center"/>
    </xf>
    <xf numFmtId="167" fontId="3" fillId="0" borderId="0" xfId="3" applyNumberFormat="1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71" fontId="3" fillId="0" borderId="0" xfId="8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165" fontId="8" fillId="0" borderId="3" xfId="0" applyNumberFormat="1" applyFont="1" applyFill="1" applyBorder="1" applyAlignment="1">
      <alignment horizontal="right" vertical="center"/>
    </xf>
    <xf numFmtId="171" fontId="3" fillId="0" borderId="2" xfId="3" applyNumberFormat="1" applyFont="1" applyFill="1" applyBorder="1" applyAlignment="1">
      <alignment horizontal="right" vertical="center"/>
    </xf>
    <xf numFmtId="49" fontId="3" fillId="0" borderId="0" xfId="3" applyNumberFormat="1" applyFont="1" applyFill="1" applyAlignment="1">
      <alignment horizontal="left" vertical="center"/>
    </xf>
    <xf numFmtId="165" fontId="2" fillId="0" borderId="3" xfId="5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0" fontId="3" fillId="0" borderId="0" xfId="0" applyFont="1" applyFill="1"/>
    <xf numFmtId="164" fontId="2" fillId="0" borderId="0" xfId="6" applyNumberFormat="1" applyFont="1" applyAlignment="1">
      <alignment vertical="center"/>
    </xf>
    <xf numFmtId="164" fontId="3" fillId="0" borderId="0" xfId="6" applyNumberFormat="1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1" xfId="6" applyFont="1" applyBorder="1" applyAlignment="1">
      <alignment vertical="center"/>
    </xf>
    <xf numFmtId="164" fontId="3" fillId="0" borderId="1" xfId="6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2" fillId="0" borderId="1" xfId="6" applyNumberFormat="1" applyFont="1" applyBorder="1" applyAlignment="1">
      <alignment vertical="center"/>
    </xf>
    <xf numFmtId="165" fontId="2" fillId="0" borderId="1" xfId="6" applyNumberFormat="1" applyFont="1" applyBorder="1" applyAlignment="1">
      <alignment horizontal="right" vertical="center"/>
    </xf>
    <xf numFmtId="169" fontId="2" fillId="0" borderId="0" xfId="6" applyNumberFormat="1" applyFont="1" applyAlignment="1">
      <alignment horizontal="right" vertical="center"/>
    </xf>
    <xf numFmtId="0" fontId="3" fillId="0" borderId="0" xfId="4" applyFont="1"/>
    <xf numFmtId="0" fontId="2" fillId="0" borderId="0" xfId="6" applyFont="1" applyAlignment="1">
      <alignment vertical="center"/>
    </xf>
    <xf numFmtId="165" fontId="3" fillId="0" borderId="0" xfId="6" applyNumberFormat="1" applyFont="1" applyAlignment="1">
      <alignment vertical="center"/>
    </xf>
    <xf numFmtId="164" fontId="2" fillId="0" borderId="0" xfId="6" applyNumberFormat="1" applyFont="1" applyBorder="1" applyAlignment="1">
      <alignment horizontal="right" vertical="center"/>
    </xf>
    <xf numFmtId="169" fontId="2" fillId="0" borderId="1" xfId="6" applyNumberFormat="1" applyFont="1" applyBorder="1" applyAlignment="1">
      <alignment horizontal="right" vertical="center"/>
    </xf>
    <xf numFmtId="164" fontId="2" fillId="0" borderId="0" xfId="6" applyNumberFormat="1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70" fontId="3" fillId="0" borderId="0" xfId="8" applyNumberFormat="1" applyFont="1" applyFill="1" applyBorder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5" fontId="2" fillId="0" borderId="0" xfId="6" applyNumberFormat="1" applyFont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3" fillId="0" borderId="2" xfId="6" applyNumberFormat="1" applyFont="1" applyBorder="1" applyAlignment="1">
      <alignment vertical="center"/>
    </xf>
    <xf numFmtId="165" fontId="3" fillId="0" borderId="0" xfId="6" applyNumberFormat="1" applyFont="1" applyBorder="1" applyAlignment="1">
      <alignment vertical="center"/>
    </xf>
    <xf numFmtId="165" fontId="3" fillId="0" borderId="0" xfId="7" applyNumberFormat="1" applyFont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1" xfId="6" applyNumberFormat="1" applyFont="1" applyBorder="1" applyAlignment="1">
      <alignment vertical="center"/>
    </xf>
    <xf numFmtId="165" fontId="3" fillId="0" borderId="1" xfId="7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quotePrefix="1" applyNumberFormat="1" applyFont="1" applyAlignment="1">
      <alignment horizontal="right" vertical="center"/>
    </xf>
    <xf numFmtId="15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8" fillId="0" borderId="0" xfId="0" applyNumberFormat="1" applyFont="1"/>
    <xf numFmtId="165" fontId="8" fillId="0" borderId="1" xfId="0" applyNumberFormat="1" applyFont="1" applyBorder="1" applyAlignment="1">
      <alignment horizontal="right" vertical="center"/>
    </xf>
    <xf numFmtId="165" fontId="2" fillId="0" borderId="3" xfId="5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justify" vertical="center"/>
    </xf>
    <xf numFmtId="164" fontId="3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4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171" fontId="2" fillId="0" borderId="1" xfId="0" applyNumberFormat="1" applyFont="1" applyFill="1" applyBorder="1" applyAlignment="1">
      <alignment horizontal="center" vertical="top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6" applyFont="1" applyFill="1" applyBorder="1" applyAlignment="1">
      <alignment horizontal="left" vertical="center"/>
    </xf>
  </cellXfs>
  <cellStyles count="10">
    <cellStyle name="Comma" xfId="1" builtinId="3"/>
    <cellStyle name="Comma 2" xfId="8" xr:uid="{BB54F302-ECA7-4182-B924-F62601AC268A}"/>
    <cellStyle name="Normal" xfId="0" builtinId="0"/>
    <cellStyle name="Normal 10 2 4" xfId="3" xr:uid="{70BA5E79-7CA7-47FD-88D4-5119ACB71ABA}"/>
    <cellStyle name="Normal 10 2 4 2" xfId="9" xr:uid="{2363BF0C-CEFD-4B75-9E08-A1F37FF04364}"/>
    <cellStyle name="Normal 2" xfId="4" xr:uid="{80130673-3ED1-41C5-8DAF-AEA5FD4FF064}"/>
    <cellStyle name="Normal 3" xfId="2" xr:uid="{1205BB7A-93D7-4B5C-A3E5-5499D9F6D517}"/>
    <cellStyle name="Normal 4" xfId="5" xr:uid="{DA814E1E-DF03-406C-B72F-31A79784683B}"/>
    <cellStyle name="Normal 6" xfId="7" xr:uid="{1E9A702B-DE1D-40CD-A1CA-5E74500066D1}"/>
    <cellStyle name="Normal 6 2" xfId="6" xr:uid="{FEC583BE-0D6B-4D70-BDBA-0698C3B542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42E26-46A4-4B4D-9BCE-0151ED37130D}">
  <dimension ref="A1:M149"/>
  <sheetViews>
    <sheetView zoomScale="70" zoomScaleNormal="70" zoomScaleSheetLayoutView="110" workbookViewId="0">
      <selection activeCell="D25" sqref="D25"/>
    </sheetView>
  </sheetViews>
  <sheetFormatPr defaultColWidth="9.140625" defaultRowHeight="18.75" x14ac:dyDescent="0.4"/>
  <cols>
    <col min="1" max="3" width="1.42578125" style="125" customWidth="1"/>
    <col min="4" max="4" width="31.7109375" style="125" customWidth="1"/>
    <col min="5" max="5" width="6.5703125" style="125" customWidth="1"/>
    <col min="6" max="6" width="0.42578125" style="125" customWidth="1"/>
    <col min="7" max="7" width="13.5703125" style="125" customWidth="1"/>
    <col min="8" max="8" width="0.42578125" style="125" customWidth="1"/>
    <col min="9" max="9" width="11.7109375" style="125" customWidth="1"/>
    <col min="10" max="10" width="0.42578125" style="125" customWidth="1"/>
    <col min="11" max="11" width="13.42578125" style="125" customWidth="1"/>
    <col min="12" max="12" width="0.42578125" style="125" customWidth="1"/>
    <col min="13" max="13" width="11.7109375" style="125" customWidth="1"/>
    <col min="14" max="16384" width="9.140625" style="125"/>
  </cols>
  <sheetData>
    <row r="1" spans="1:13" ht="18" customHeight="1" x14ac:dyDescent="0.4">
      <c r="A1" s="23" t="s">
        <v>0</v>
      </c>
      <c r="B1" s="24"/>
      <c r="C1" s="24"/>
      <c r="D1" s="24"/>
      <c r="E1" s="25"/>
      <c r="F1" s="25"/>
      <c r="G1" s="26"/>
      <c r="H1" s="26"/>
      <c r="I1" s="26"/>
      <c r="J1" s="26"/>
      <c r="K1" s="26"/>
      <c r="L1" s="26"/>
      <c r="M1" s="26"/>
    </row>
    <row r="2" spans="1:13" ht="18" customHeight="1" x14ac:dyDescent="0.4">
      <c r="A2" s="23" t="s">
        <v>33</v>
      </c>
      <c r="B2" s="24"/>
      <c r="C2" s="24"/>
      <c r="D2" s="24"/>
      <c r="E2" s="25"/>
      <c r="F2" s="25"/>
      <c r="G2" s="26"/>
      <c r="H2" s="26"/>
      <c r="I2" s="26"/>
      <c r="J2" s="26"/>
      <c r="K2" s="26"/>
      <c r="L2" s="26"/>
      <c r="M2" s="26"/>
    </row>
    <row r="3" spans="1:13" ht="18" customHeight="1" x14ac:dyDescent="0.4">
      <c r="A3" s="27" t="s">
        <v>237</v>
      </c>
      <c r="B3" s="28"/>
      <c r="C3" s="28"/>
      <c r="D3" s="28"/>
      <c r="E3" s="29"/>
      <c r="F3" s="29"/>
      <c r="G3" s="30"/>
      <c r="H3" s="30"/>
      <c r="I3" s="30"/>
      <c r="J3" s="30"/>
      <c r="K3" s="30"/>
      <c r="L3" s="30"/>
      <c r="M3" s="30"/>
    </row>
    <row r="4" spans="1:13" ht="18" customHeight="1" x14ac:dyDescent="0.4">
      <c r="A4" s="24"/>
      <c r="B4" s="24"/>
      <c r="C4" s="24"/>
      <c r="D4" s="24"/>
      <c r="E4" s="25"/>
      <c r="F4" s="25"/>
      <c r="G4" s="26"/>
      <c r="H4" s="26"/>
      <c r="I4" s="26"/>
      <c r="J4" s="26"/>
      <c r="K4" s="26"/>
      <c r="L4" s="26"/>
      <c r="M4" s="26"/>
    </row>
    <row r="5" spans="1:13" ht="18" customHeight="1" x14ac:dyDescent="0.4">
      <c r="A5" s="24"/>
      <c r="B5" s="24"/>
      <c r="C5" s="24"/>
      <c r="D5" s="24"/>
      <c r="E5" s="25"/>
      <c r="F5" s="25"/>
      <c r="G5" s="176" t="s">
        <v>2</v>
      </c>
      <c r="H5" s="176"/>
      <c r="I5" s="176"/>
      <c r="J5" s="31"/>
      <c r="K5" s="176" t="s">
        <v>3</v>
      </c>
      <c r="L5" s="176"/>
      <c r="M5" s="176"/>
    </row>
    <row r="6" spans="1:13" ht="18" customHeight="1" x14ac:dyDescent="0.4">
      <c r="A6" s="24"/>
      <c r="B6" s="24"/>
      <c r="C6" s="24"/>
      <c r="D6" s="24"/>
      <c r="E6" s="25"/>
      <c r="F6" s="25"/>
      <c r="G6" s="32" t="s">
        <v>34</v>
      </c>
      <c r="H6" s="32"/>
      <c r="I6" s="32" t="s">
        <v>35</v>
      </c>
      <c r="J6" s="33"/>
      <c r="K6" s="32" t="s">
        <v>34</v>
      </c>
      <c r="L6" s="32"/>
      <c r="M6" s="32" t="s">
        <v>35</v>
      </c>
    </row>
    <row r="7" spans="1:13" ht="18" customHeight="1" x14ac:dyDescent="0.4">
      <c r="A7" s="24"/>
      <c r="B7" s="24"/>
      <c r="C7" s="24"/>
      <c r="D7" s="24"/>
      <c r="E7" s="25"/>
      <c r="F7" s="25"/>
      <c r="G7" s="34" t="s">
        <v>238</v>
      </c>
      <c r="H7" s="35"/>
      <c r="I7" s="36" t="s">
        <v>36</v>
      </c>
      <c r="J7" s="37"/>
      <c r="K7" s="34" t="s">
        <v>238</v>
      </c>
      <c r="L7" s="35"/>
      <c r="M7" s="36" t="s">
        <v>36</v>
      </c>
    </row>
    <row r="8" spans="1:13" ht="18" customHeight="1" x14ac:dyDescent="0.4">
      <c r="A8" s="24"/>
      <c r="B8" s="24"/>
      <c r="C8" s="24"/>
      <c r="D8" s="24"/>
      <c r="E8" s="25"/>
      <c r="F8" s="25"/>
      <c r="G8" s="38" t="s">
        <v>239</v>
      </c>
      <c r="H8" s="32"/>
      <c r="I8" s="38" t="s">
        <v>4</v>
      </c>
      <c r="J8" s="26"/>
      <c r="K8" s="38" t="s">
        <v>239</v>
      </c>
      <c r="L8" s="32"/>
      <c r="M8" s="38" t="s">
        <v>4</v>
      </c>
    </row>
    <row r="9" spans="1:13" ht="18" customHeight="1" x14ac:dyDescent="0.4">
      <c r="A9" s="24"/>
      <c r="B9" s="24"/>
      <c r="C9" s="24"/>
      <c r="D9" s="24"/>
      <c r="E9" s="124" t="s">
        <v>5</v>
      </c>
      <c r="F9" s="39"/>
      <c r="G9" s="40" t="s">
        <v>6</v>
      </c>
      <c r="H9" s="33"/>
      <c r="I9" s="40" t="s">
        <v>6</v>
      </c>
      <c r="J9" s="33"/>
      <c r="K9" s="40" t="s">
        <v>6</v>
      </c>
      <c r="L9" s="33"/>
      <c r="M9" s="40" t="s">
        <v>6</v>
      </c>
    </row>
    <row r="10" spans="1:13" ht="5.0999999999999996" customHeight="1" x14ac:dyDescent="0.4">
      <c r="A10" s="24"/>
      <c r="B10" s="24"/>
      <c r="C10" s="24"/>
      <c r="D10" s="24"/>
      <c r="E10" s="33"/>
      <c r="F10" s="39"/>
      <c r="G10" s="32"/>
      <c r="H10" s="33"/>
      <c r="I10" s="32"/>
      <c r="J10" s="33"/>
      <c r="K10" s="32"/>
      <c r="L10" s="33"/>
      <c r="M10" s="32"/>
    </row>
    <row r="11" spans="1:13" ht="18" customHeight="1" x14ac:dyDescent="0.4">
      <c r="A11" s="41" t="s">
        <v>37</v>
      </c>
      <c r="B11" s="24"/>
      <c r="C11" s="24"/>
      <c r="D11" s="24"/>
      <c r="E11" s="25"/>
      <c r="F11" s="26"/>
      <c r="G11" s="26"/>
      <c r="H11" s="26"/>
      <c r="I11" s="26"/>
      <c r="J11" s="26"/>
      <c r="K11" s="26"/>
      <c r="L11" s="26"/>
      <c r="M11" s="24"/>
    </row>
    <row r="12" spans="1:13" ht="3.75" customHeight="1" x14ac:dyDescent="0.4">
      <c r="A12" s="41"/>
      <c r="B12" s="24"/>
      <c r="C12" s="24"/>
      <c r="D12" s="24"/>
      <c r="E12" s="25"/>
      <c r="F12" s="26"/>
      <c r="G12" s="26"/>
      <c r="H12" s="26"/>
      <c r="I12" s="26"/>
      <c r="J12" s="26"/>
      <c r="K12" s="26"/>
      <c r="L12" s="26"/>
      <c r="M12" s="24"/>
    </row>
    <row r="13" spans="1:13" ht="18" customHeight="1" x14ac:dyDescent="0.4">
      <c r="A13" s="41" t="s">
        <v>38</v>
      </c>
      <c r="B13" s="24"/>
      <c r="C13" s="24"/>
      <c r="D13" s="24"/>
      <c r="E13" s="25"/>
      <c r="F13" s="26"/>
      <c r="G13" s="26"/>
      <c r="H13" s="26"/>
      <c r="I13" s="26"/>
      <c r="J13" s="26"/>
      <c r="K13" s="26"/>
      <c r="L13" s="26"/>
      <c r="M13" s="24"/>
    </row>
    <row r="14" spans="1:13" ht="5.0999999999999996" customHeight="1" x14ac:dyDescent="0.4">
      <c r="A14" s="41"/>
      <c r="B14" s="24"/>
      <c r="C14" s="24"/>
      <c r="D14" s="24"/>
      <c r="E14" s="25"/>
      <c r="F14" s="26"/>
      <c r="G14" s="26"/>
      <c r="H14" s="26"/>
      <c r="I14" s="26"/>
      <c r="J14" s="26"/>
      <c r="K14" s="26"/>
      <c r="L14" s="26"/>
      <c r="M14" s="24"/>
    </row>
    <row r="15" spans="1:13" ht="18" customHeight="1" x14ac:dyDescent="0.4">
      <c r="A15" s="24" t="s">
        <v>39</v>
      </c>
      <c r="B15" s="24"/>
      <c r="C15" s="24"/>
      <c r="D15" s="24"/>
      <c r="E15" s="25"/>
      <c r="F15" s="25"/>
      <c r="G15" s="42">
        <v>26047318</v>
      </c>
      <c r="H15" s="42"/>
      <c r="I15" s="42">
        <v>25706534</v>
      </c>
      <c r="J15" s="42"/>
      <c r="K15" s="42">
        <v>7107675</v>
      </c>
      <c r="L15" s="42"/>
      <c r="M15" s="42">
        <v>6220135</v>
      </c>
    </row>
    <row r="16" spans="1:13" ht="18" customHeight="1" x14ac:dyDescent="0.4">
      <c r="A16" s="24" t="s">
        <v>271</v>
      </c>
      <c r="B16" s="24"/>
      <c r="C16" s="24"/>
      <c r="D16" s="24"/>
      <c r="E16" s="25"/>
      <c r="F16" s="25"/>
      <c r="G16" s="42"/>
      <c r="H16" s="42"/>
      <c r="I16" s="42"/>
      <c r="J16" s="42"/>
      <c r="K16" s="42"/>
      <c r="L16" s="42"/>
      <c r="M16" s="42"/>
    </row>
    <row r="17" spans="1:13" ht="18" customHeight="1" x14ac:dyDescent="0.4">
      <c r="B17" s="24" t="s">
        <v>79</v>
      </c>
      <c r="E17" s="25"/>
      <c r="F17" s="25"/>
      <c r="G17" s="42">
        <v>383463</v>
      </c>
      <c r="H17" s="42"/>
      <c r="I17" s="42">
        <v>728841</v>
      </c>
      <c r="J17" s="42"/>
      <c r="K17" s="42">
        <v>0</v>
      </c>
      <c r="L17" s="42"/>
      <c r="M17" s="42">
        <v>0</v>
      </c>
    </row>
    <row r="18" spans="1:13" ht="18" customHeight="1" x14ac:dyDescent="0.4">
      <c r="A18" s="24" t="s">
        <v>40</v>
      </c>
      <c r="B18" s="24"/>
      <c r="C18" s="24"/>
      <c r="D18" s="24"/>
      <c r="E18" s="25"/>
      <c r="F18" s="25"/>
      <c r="G18" s="42">
        <v>336430</v>
      </c>
      <c r="H18" s="42"/>
      <c r="I18" s="42">
        <v>1338669</v>
      </c>
      <c r="J18" s="42"/>
      <c r="K18" s="42">
        <v>100000</v>
      </c>
      <c r="L18" s="42"/>
      <c r="M18" s="42">
        <v>100000</v>
      </c>
    </row>
    <row r="19" spans="1:13" ht="18" customHeight="1" x14ac:dyDescent="0.4">
      <c r="A19" s="24" t="s">
        <v>41</v>
      </c>
      <c r="B19" s="24"/>
      <c r="C19" s="24"/>
      <c r="D19" s="24"/>
      <c r="E19" s="25">
        <v>6</v>
      </c>
      <c r="F19" s="25"/>
      <c r="G19" s="42">
        <v>8841128</v>
      </c>
      <c r="H19" s="42"/>
      <c r="I19" s="42">
        <v>8983095</v>
      </c>
      <c r="J19" s="42"/>
      <c r="K19" s="42">
        <v>4569157</v>
      </c>
      <c r="L19" s="42"/>
      <c r="M19" s="42">
        <v>4297776</v>
      </c>
    </row>
    <row r="20" spans="1:13" ht="18" customHeight="1" x14ac:dyDescent="0.4">
      <c r="A20" s="24" t="s">
        <v>42</v>
      </c>
      <c r="B20" s="24"/>
      <c r="C20" s="24"/>
      <c r="D20" s="24"/>
      <c r="E20" s="25"/>
      <c r="F20" s="43"/>
      <c r="G20" s="42">
        <v>638488</v>
      </c>
      <c r="H20" s="42"/>
      <c r="I20" s="42">
        <v>1291768</v>
      </c>
      <c r="J20" s="42"/>
      <c r="K20" s="42">
        <v>115988</v>
      </c>
      <c r="L20" s="42"/>
      <c r="M20" s="42">
        <v>116364</v>
      </c>
    </row>
    <row r="21" spans="1:13" ht="18" customHeight="1" x14ac:dyDescent="0.4">
      <c r="A21" s="24" t="s">
        <v>43</v>
      </c>
      <c r="B21" s="24"/>
      <c r="C21" s="24"/>
      <c r="D21" s="24"/>
      <c r="E21" s="43">
        <v>15.5</v>
      </c>
      <c r="F21" s="43"/>
      <c r="G21" s="42">
        <v>926877</v>
      </c>
      <c r="H21" s="42"/>
      <c r="I21" s="42">
        <v>921990</v>
      </c>
      <c r="J21" s="42"/>
      <c r="K21" s="42">
        <v>2181942</v>
      </c>
      <c r="L21" s="42"/>
      <c r="M21" s="42">
        <v>2465648</v>
      </c>
    </row>
    <row r="22" spans="1:13" ht="18" customHeight="1" x14ac:dyDescent="0.4">
      <c r="A22" s="24" t="s">
        <v>45</v>
      </c>
      <c r="B22" s="24"/>
      <c r="C22" s="24"/>
      <c r="D22" s="24"/>
      <c r="E22" s="43"/>
      <c r="F22" s="43"/>
      <c r="G22" s="42"/>
      <c r="H22" s="42"/>
      <c r="I22" s="42"/>
      <c r="J22" s="42"/>
      <c r="K22" s="42"/>
      <c r="L22" s="42"/>
      <c r="M22" s="42"/>
    </row>
    <row r="23" spans="1:13" ht="18" customHeight="1" x14ac:dyDescent="0.4">
      <c r="A23" s="24"/>
      <c r="B23" s="24" t="s">
        <v>44</v>
      </c>
      <c r="C23" s="24"/>
      <c r="D23" s="24"/>
      <c r="E23" s="43">
        <v>15.6</v>
      </c>
      <c r="F23" s="43"/>
      <c r="G23" s="42">
        <v>0</v>
      </c>
      <c r="H23" s="42"/>
      <c r="I23" s="42">
        <v>0</v>
      </c>
      <c r="J23" s="42"/>
      <c r="K23" s="42">
        <v>303570</v>
      </c>
      <c r="L23" s="42"/>
      <c r="M23" s="42">
        <v>1043570</v>
      </c>
    </row>
    <row r="24" spans="1:13" ht="18" customHeight="1" x14ac:dyDescent="0.4">
      <c r="A24" s="24" t="s">
        <v>46</v>
      </c>
      <c r="B24" s="24"/>
      <c r="C24" s="24"/>
      <c r="D24" s="24"/>
      <c r="E24" s="25"/>
      <c r="F24" s="25"/>
      <c r="G24" s="42">
        <v>955689</v>
      </c>
      <c r="H24" s="42"/>
      <c r="I24" s="42">
        <v>971267</v>
      </c>
      <c r="J24" s="42"/>
      <c r="K24" s="42">
        <v>113</v>
      </c>
      <c r="L24" s="42"/>
      <c r="M24" s="42">
        <v>113</v>
      </c>
    </row>
    <row r="25" spans="1:13" ht="18" customHeight="1" x14ac:dyDescent="0.4">
      <c r="A25" s="24" t="s">
        <v>47</v>
      </c>
      <c r="B25" s="24"/>
      <c r="C25" s="24"/>
      <c r="D25" s="24"/>
      <c r="E25" s="44"/>
      <c r="F25" s="25"/>
      <c r="G25" s="42">
        <v>62451</v>
      </c>
      <c r="H25" s="42"/>
      <c r="I25" s="42">
        <v>51491</v>
      </c>
      <c r="J25" s="42"/>
      <c r="K25" s="42">
        <v>0</v>
      </c>
      <c r="L25" s="42"/>
      <c r="M25" s="42">
        <v>0</v>
      </c>
    </row>
    <row r="26" spans="1:13" ht="18" customHeight="1" x14ac:dyDescent="0.4">
      <c r="A26" s="24" t="s">
        <v>48</v>
      </c>
      <c r="B26" s="24"/>
      <c r="C26" s="24"/>
      <c r="D26" s="24"/>
      <c r="E26" s="25"/>
      <c r="F26" s="25"/>
      <c r="G26" s="45">
        <v>1075952</v>
      </c>
      <c r="H26" s="42"/>
      <c r="I26" s="45">
        <v>1064730</v>
      </c>
      <c r="J26" s="42"/>
      <c r="K26" s="45">
        <v>138496</v>
      </c>
      <c r="L26" s="42"/>
      <c r="M26" s="45">
        <v>139350</v>
      </c>
    </row>
    <row r="27" spans="1:13" ht="5.0999999999999996" customHeight="1" x14ac:dyDescent="0.4">
      <c r="A27" s="24"/>
      <c r="B27" s="24"/>
      <c r="C27" s="24"/>
      <c r="D27" s="24"/>
      <c r="E27" s="25"/>
      <c r="F27" s="25"/>
      <c r="G27" s="42"/>
      <c r="H27" s="26"/>
      <c r="I27" s="42"/>
      <c r="J27" s="26"/>
      <c r="K27" s="42"/>
      <c r="L27" s="26"/>
      <c r="M27" s="42"/>
    </row>
    <row r="28" spans="1:13" ht="18" customHeight="1" x14ac:dyDescent="0.4">
      <c r="A28" s="41" t="s">
        <v>49</v>
      </c>
      <c r="B28" s="24"/>
      <c r="C28" s="24"/>
      <c r="D28" s="24"/>
      <c r="E28" s="25"/>
      <c r="F28" s="25"/>
      <c r="G28" s="45">
        <f>SUM(G15:G26)</f>
        <v>39267796</v>
      </c>
      <c r="H28" s="42"/>
      <c r="I28" s="45">
        <f>SUM(I15:I26)</f>
        <v>41058385</v>
      </c>
      <c r="J28" s="42"/>
      <c r="K28" s="45">
        <f>SUM(K15:K26)</f>
        <v>14516941</v>
      </c>
      <c r="L28" s="42"/>
      <c r="M28" s="45">
        <f>SUM(M15:M26)</f>
        <v>14382956</v>
      </c>
    </row>
    <row r="29" spans="1:13" ht="12" customHeight="1" x14ac:dyDescent="0.4">
      <c r="A29" s="24"/>
      <c r="B29" s="24"/>
      <c r="C29" s="24"/>
      <c r="D29" s="24"/>
      <c r="E29" s="25"/>
      <c r="F29" s="25"/>
      <c r="G29" s="42"/>
      <c r="H29" s="26"/>
      <c r="I29" s="42"/>
      <c r="J29" s="26"/>
      <c r="K29" s="42"/>
      <c r="L29" s="26"/>
      <c r="M29" s="42"/>
    </row>
    <row r="30" spans="1:13" ht="18" customHeight="1" x14ac:dyDescent="0.4">
      <c r="A30" s="41" t="s">
        <v>50</v>
      </c>
      <c r="B30" s="24"/>
      <c r="C30" s="24"/>
      <c r="D30" s="24"/>
      <c r="E30" s="25"/>
      <c r="F30" s="25"/>
      <c r="G30" s="42"/>
      <c r="H30" s="26"/>
      <c r="I30" s="42"/>
      <c r="J30" s="26"/>
      <c r="K30" s="42"/>
      <c r="L30" s="26"/>
      <c r="M30" s="42"/>
    </row>
    <row r="31" spans="1:13" ht="5.0999999999999996" customHeight="1" x14ac:dyDescent="0.4">
      <c r="A31" s="41"/>
      <c r="B31" s="24"/>
      <c r="C31" s="24"/>
      <c r="D31" s="24"/>
      <c r="E31" s="25"/>
      <c r="F31" s="25"/>
      <c r="G31" s="42"/>
      <c r="H31" s="26"/>
      <c r="I31" s="42"/>
      <c r="J31" s="26"/>
      <c r="K31" s="42"/>
      <c r="L31" s="26"/>
      <c r="M31" s="42"/>
    </row>
    <row r="32" spans="1:13" ht="18" customHeight="1" x14ac:dyDescent="0.4">
      <c r="A32" s="24" t="s">
        <v>51</v>
      </c>
      <c r="B32" s="24"/>
      <c r="C32" s="24"/>
      <c r="D32" s="24"/>
      <c r="E32" s="43">
        <v>15.6</v>
      </c>
      <c r="F32" s="25"/>
      <c r="G32" s="42">
        <v>292249</v>
      </c>
      <c r="H32" s="42"/>
      <c r="I32" s="42">
        <v>225529</v>
      </c>
      <c r="J32" s="42"/>
      <c r="K32" s="42">
        <v>25537608</v>
      </c>
      <c r="L32" s="42"/>
      <c r="M32" s="42">
        <v>25402102</v>
      </c>
    </row>
    <row r="33" spans="1:13" ht="18" customHeight="1" x14ac:dyDescent="0.4">
      <c r="A33" s="24" t="s">
        <v>52</v>
      </c>
      <c r="B33" s="24"/>
      <c r="C33" s="24"/>
      <c r="D33" s="24"/>
      <c r="E33" s="25">
        <v>7</v>
      </c>
      <c r="F33" s="25"/>
      <c r="G33" s="42">
        <v>0</v>
      </c>
      <c r="H33" s="42"/>
      <c r="I33" s="42">
        <v>0</v>
      </c>
      <c r="J33" s="42"/>
      <c r="K33" s="42">
        <v>10569495</v>
      </c>
      <c r="L33" s="42"/>
      <c r="M33" s="42">
        <v>10569495</v>
      </c>
    </row>
    <row r="34" spans="1:13" ht="18" customHeight="1" x14ac:dyDescent="0.4">
      <c r="A34" s="24" t="s">
        <v>53</v>
      </c>
      <c r="B34" s="24"/>
      <c r="C34" s="24"/>
      <c r="D34" s="24"/>
      <c r="E34" s="44" t="s">
        <v>54</v>
      </c>
      <c r="F34" s="25"/>
      <c r="G34" s="42">
        <v>2215111</v>
      </c>
      <c r="H34" s="42"/>
      <c r="I34" s="42">
        <v>2293228</v>
      </c>
      <c r="J34" s="42"/>
      <c r="K34" s="42">
        <v>1822500</v>
      </c>
      <c r="L34" s="42"/>
      <c r="M34" s="42">
        <v>1822500</v>
      </c>
    </row>
    <row r="35" spans="1:13" ht="18" customHeight="1" x14ac:dyDescent="0.4">
      <c r="A35" s="24" t="s">
        <v>55</v>
      </c>
      <c r="B35" s="24"/>
      <c r="C35" s="24"/>
      <c r="D35" s="24"/>
      <c r="E35" s="44" t="s">
        <v>23</v>
      </c>
      <c r="F35" s="25"/>
      <c r="G35" s="42">
        <v>646099</v>
      </c>
      <c r="H35" s="42"/>
      <c r="I35" s="42">
        <v>605665</v>
      </c>
      <c r="J35" s="42"/>
      <c r="K35" s="42">
        <v>582373</v>
      </c>
      <c r="L35" s="42"/>
      <c r="M35" s="42">
        <v>582373</v>
      </c>
    </row>
    <row r="36" spans="1:13" ht="18" customHeight="1" x14ac:dyDescent="0.4">
      <c r="A36" s="24" t="s">
        <v>56</v>
      </c>
      <c r="B36" s="24"/>
      <c r="C36" s="24"/>
      <c r="D36" s="24"/>
      <c r="E36" s="25"/>
      <c r="F36" s="25"/>
      <c r="G36" s="42">
        <v>10149</v>
      </c>
      <c r="H36" s="26"/>
      <c r="I36" s="42">
        <v>10149</v>
      </c>
      <c r="J36" s="26"/>
      <c r="K36" s="42">
        <v>0</v>
      </c>
      <c r="L36" s="26"/>
      <c r="M36" s="42">
        <v>0</v>
      </c>
    </row>
    <row r="37" spans="1:13" ht="18" customHeight="1" x14ac:dyDescent="0.4">
      <c r="A37" s="24" t="s">
        <v>57</v>
      </c>
      <c r="B37" s="24"/>
      <c r="C37" s="24"/>
      <c r="D37" s="24"/>
      <c r="E37" s="25">
        <v>9</v>
      </c>
      <c r="F37" s="25"/>
      <c r="G37" s="42">
        <v>88121447</v>
      </c>
      <c r="H37" s="42"/>
      <c r="I37" s="42">
        <v>84803807</v>
      </c>
      <c r="J37" s="42"/>
      <c r="K37" s="42">
        <v>1635563</v>
      </c>
      <c r="L37" s="42"/>
      <c r="M37" s="42">
        <v>1632927</v>
      </c>
    </row>
    <row r="38" spans="1:13" ht="18" customHeight="1" x14ac:dyDescent="0.4">
      <c r="A38" s="24" t="s">
        <v>58</v>
      </c>
      <c r="B38" s="24"/>
      <c r="C38" s="24"/>
      <c r="D38" s="24"/>
      <c r="E38" s="25">
        <v>9</v>
      </c>
      <c r="F38" s="25"/>
      <c r="G38" s="42">
        <v>1516612</v>
      </c>
      <c r="H38" s="42"/>
      <c r="I38" s="42">
        <v>1365938</v>
      </c>
      <c r="J38" s="42"/>
      <c r="K38" s="42">
        <v>108681</v>
      </c>
      <c r="L38" s="42"/>
      <c r="M38" s="42">
        <v>111663</v>
      </c>
    </row>
    <row r="39" spans="1:13" ht="18" customHeight="1" x14ac:dyDescent="0.4">
      <c r="A39" s="24" t="s">
        <v>59</v>
      </c>
      <c r="B39" s="24"/>
      <c r="C39" s="24"/>
      <c r="D39" s="24"/>
      <c r="E39" s="25"/>
      <c r="F39" s="25"/>
      <c r="G39" s="42">
        <v>1169903</v>
      </c>
      <c r="H39" s="42"/>
      <c r="I39" s="42">
        <v>1169903</v>
      </c>
      <c r="J39" s="42"/>
      <c r="K39" s="42">
        <v>0</v>
      </c>
      <c r="L39" s="42"/>
      <c r="M39" s="42">
        <v>0</v>
      </c>
    </row>
    <row r="40" spans="1:13" ht="18" customHeight="1" x14ac:dyDescent="0.4">
      <c r="A40" s="24" t="s">
        <v>60</v>
      </c>
      <c r="B40" s="24"/>
      <c r="C40" s="24"/>
      <c r="D40" s="24"/>
      <c r="E40" s="25">
        <v>9</v>
      </c>
      <c r="F40" s="25"/>
      <c r="G40" s="42">
        <v>12341283</v>
      </c>
      <c r="H40" s="42"/>
      <c r="I40" s="42">
        <v>12417252</v>
      </c>
      <c r="J40" s="42"/>
      <c r="K40" s="42">
        <v>593516</v>
      </c>
      <c r="L40" s="42"/>
      <c r="M40" s="42">
        <v>582725</v>
      </c>
    </row>
    <row r="41" spans="1:13" ht="18" customHeight="1" x14ac:dyDescent="0.4">
      <c r="A41" s="24" t="s">
        <v>61</v>
      </c>
      <c r="B41" s="24"/>
      <c r="C41" s="24"/>
      <c r="D41" s="24"/>
      <c r="E41" s="46"/>
      <c r="F41" s="25"/>
      <c r="G41" s="42">
        <v>449441</v>
      </c>
      <c r="H41" s="42"/>
      <c r="I41" s="42">
        <v>428445</v>
      </c>
      <c r="J41" s="42"/>
      <c r="K41" s="42">
        <v>0</v>
      </c>
      <c r="L41" s="42"/>
      <c r="M41" s="42">
        <v>0</v>
      </c>
    </row>
    <row r="42" spans="1:13" ht="18" customHeight="1" x14ac:dyDescent="0.4">
      <c r="A42" s="24" t="s">
        <v>47</v>
      </c>
      <c r="B42" s="24"/>
      <c r="C42" s="24"/>
      <c r="D42" s="24"/>
      <c r="E42" s="44"/>
      <c r="F42" s="25"/>
      <c r="G42" s="42">
        <v>821211</v>
      </c>
      <c r="H42" s="42"/>
      <c r="I42" s="42">
        <v>121967</v>
      </c>
      <c r="J42" s="42"/>
      <c r="K42" s="42">
        <v>0</v>
      </c>
      <c r="L42" s="42"/>
      <c r="M42" s="42">
        <v>0</v>
      </c>
    </row>
    <row r="43" spans="1:13" ht="18" customHeight="1" x14ac:dyDescent="0.4">
      <c r="A43" s="24" t="s">
        <v>62</v>
      </c>
      <c r="B43" s="24"/>
      <c r="C43" s="24"/>
      <c r="D43" s="24"/>
      <c r="E43" s="25"/>
      <c r="F43" s="25"/>
      <c r="G43" s="42">
        <v>243750</v>
      </c>
      <c r="H43" s="42"/>
      <c r="I43" s="42">
        <v>308502</v>
      </c>
      <c r="J43" s="42"/>
      <c r="K43" s="42">
        <v>9819</v>
      </c>
      <c r="L43" s="42"/>
      <c r="M43" s="42">
        <v>9236</v>
      </c>
    </row>
    <row r="44" spans="1:13" ht="18" customHeight="1" x14ac:dyDescent="0.4">
      <c r="A44" s="24" t="s">
        <v>63</v>
      </c>
      <c r="B44" s="24"/>
      <c r="C44" s="24"/>
      <c r="D44" s="24"/>
      <c r="E44" s="25"/>
      <c r="F44" s="25"/>
      <c r="G44" s="45">
        <v>5302730</v>
      </c>
      <c r="H44" s="42"/>
      <c r="I44" s="45">
        <v>4388792</v>
      </c>
      <c r="J44" s="42"/>
      <c r="K44" s="45">
        <v>381211</v>
      </c>
      <c r="L44" s="42"/>
      <c r="M44" s="45">
        <v>364982</v>
      </c>
    </row>
    <row r="45" spans="1:13" ht="5.0999999999999996" customHeight="1" x14ac:dyDescent="0.4">
      <c r="A45" s="24"/>
      <c r="B45" s="24"/>
      <c r="C45" s="24"/>
      <c r="D45" s="24"/>
      <c r="E45" s="25"/>
      <c r="F45" s="25"/>
      <c r="G45" s="42"/>
      <c r="H45" s="42"/>
      <c r="I45" s="42"/>
      <c r="J45" s="42"/>
      <c r="K45" s="42"/>
      <c r="L45" s="42"/>
      <c r="M45" s="42"/>
    </row>
    <row r="46" spans="1:13" ht="18" customHeight="1" x14ac:dyDescent="0.4">
      <c r="A46" s="41" t="s">
        <v>64</v>
      </c>
      <c r="B46" s="24"/>
      <c r="C46" s="24"/>
      <c r="D46" s="24"/>
      <c r="E46" s="25"/>
      <c r="F46" s="25"/>
      <c r="G46" s="45">
        <f>SUM(G32:G45)</f>
        <v>113129985</v>
      </c>
      <c r="H46" s="42"/>
      <c r="I46" s="45">
        <f>SUM(I32:I45)</f>
        <v>108139177</v>
      </c>
      <c r="J46" s="42"/>
      <c r="K46" s="45">
        <f>SUM(K32:K45)</f>
        <v>41240766</v>
      </c>
      <c r="L46" s="42"/>
      <c r="M46" s="45">
        <f>SUM(M32:M45)</f>
        <v>41078003</v>
      </c>
    </row>
    <row r="47" spans="1:13" ht="5.0999999999999996" customHeight="1" x14ac:dyDescent="0.4">
      <c r="A47" s="24"/>
      <c r="B47" s="24"/>
      <c r="C47" s="24"/>
      <c r="D47" s="24"/>
      <c r="E47" s="25"/>
      <c r="F47" s="25"/>
      <c r="G47" s="42"/>
      <c r="H47" s="42"/>
      <c r="I47" s="42"/>
      <c r="J47" s="42"/>
      <c r="K47" s="42"/>
      <c r="L47" s="42"/>
      <c r="M47" s="42"/>
    </row>
    <row r="48" spans="1:13" ht="18" customHeight="1" thickBot="1" x14ac:dyDescent="0.45">
      <c r="A48" s="41" t="s">
        <v>65</v>
      </c>
      <c r="B48" s="24"/>
      <c r="C48" s="24"/>
      <c r="D48" s="24"/>
      <c r="E48" s="25"/>
      <c r="F48" s="25"/>
      <c r="G48" s="47">
        <f>SUM(G28+G46)</f>
        <v>152397781</v>
      </c>
      <c r="H48" s="42"/>
      <c r="I48" s="47">
        <f>SUM(I28+I46)</f>
        <v>149197562</v>
      </c>
      <c r="J48" s="42"/>
      <c r="K48" s="47">
        <f>SUM(K28+K46)</f>
        <v>55757707</v>
      </c>
      <c r="L48" s="42"/>
      <c r="M48" s="47">
        <f>SUM(M28+M46)</f>
        <v>55460959</v>
      </c>
    </row>
    <row r="49" spans="1:13" ht="16.5" customHeight="1" thickTop="1" x14ac:dyDescent="0.4">
      <c r="A49" s="41"/>
      <c r="B49" s="24"/>
      <c r="C49" s="24"/>
      <c r="D49" s="24"/>
      <c r="E49" s="25"/>
      <c r="F49" s="25"/>
      <c r="G49" s="63"/>
      <c r="H49" s="42"/>
      <c r="I49" s="63"/>
      <c r="J49" s="42"/>
      <c r="K49" s="63"/>
      <c r="L49" s="42"/>
      <c r="M49" s="63"/>
    </row>
    <row r="50" spans="1:13" ht="18" customHeight="1" x14ac:dyDescent="0.4">
      <c r="A50" s="24" t="s">
        <v>66</v>
      </c>
      <c r="B50" s="24"/>
      <c r="C50" s="24"/>
      <c r="D50" s="24"/>
      <c r="E50" s="25"/>
      <c r="F50" s="25"/>
      <c r="G50" s="26"/>
      <c r="H50" s="26"/>
      <c r="I50" s="26"/>
      <c r="J50" s="26"/>
      <c r="K50" s="26"/>
      <c r="L50" s="26"/>
      <c r="M50" s="26"/>
    </row>
    <row r="51" spans="1:13" ht="11.25" customHeight="1" x14ac:dyDescent="0.4">
      <c r="A51" s="41"/>
      <c r="B51" s="24"/>
      <c r="C51" s="24"/>
      <c r="D51" s="24"/>
      <c r="E51" s="25"/>
      <c r="F51" s="25"/>
      <c r="G51" s="42"/>
      <c r="H51" s="42"/>
      <c r="I51" s="42"/>
      <c r="J51" s="42"/>
      <c r="K51" s="42"/>
      <c r="L51" s="42"/>
      <c r="M51" s="42"/>
    </row>
    <row r="52" spans="1:13" ht="21.95" customHeight="1" x14ac:dyDescent="0.4">
      <c r="A52" s="48" t="s">
        <v>32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</row>
    <row r="53" spans="1:13" ht="21.75" customHeight="1" x14ac:dyDescent="0.4">
      <c r="A53" s="23" t="s">
        <v>0</v>
      </c>
      <c r="B53" s="24"/>
      <c r="C53" s="24"/>
      <c r="D53" s="24"/>
      <c r="E53" s="25"/>
      <c r="F53" s="25"/>
      <c r="G53" s="26"/>
      <c r="H53" s="26"/>
      <c r="I53" s="26"/>
      <c r="J53" s="26"/>
      <c r="K53" s="26"/>
      <c r="L53" s="26"/>
      <c r="M53" s="26"/>
    </row>
    <row r="54" spans="1:13" ht="21.75" customHeight="1" x14ac:dyDescent="0.4">
      <c r="A54" s="23" t="s">
        <v>67</v>
      </c>
      <c r="B54" s="24"/>
      <c r="C54" s="24"/>
      <c r="D54" s="24"/>
      <c r="E54" s="25"/>
      <c r="F54" s="25"/>
      <c r="G54" s="26"/>
      <c r="H54" s="26"/>
      <c r="I54" s="26"/>
      <c r="J54" s="26"/>
      <c r="K54" s="26"/>
      <c r="L54" s="26"/>
      <c r="M54" s="26"/>
    </row>
    <row r="55" spans="1:13" ht="21.75" customHeight="1" x14ac:dyDescent="0.4">
      <c r="A55" s="50" t="str">
        <f>+A3</f>
        <v>ณ วันที่ 31 มีนาคม พ.ศ. 2565</v>
      </c>
      <c r="B55" s="28"/>
      <c r="C55" s="28"/>
      <c r="D55" s="28"/>
      <c r="E55" s="29"/>
      <c r="F55" s="29"/>
      <c r="G55" s="30"/>
      <c r="H55" s="30"/>
      <c r="I55" s="30"/>
      <c r="J55" s="30"/>
      <c r="K55" s="30"/>
      <c r="L55" s="30"/>
      <c r="M55" s="30"/>
    </row>
    <row r="56" spans="1:13" ht="21.75" customHeight="1" x14ac:dyDescent="0.4">
      <c r="A56" s="41"/>
      <c r="B56" s="24"/>
      <c r="C56" s="24"/>
      <c r="D56" s="24"/>
      <c r="E56" s="25"/>
      <c r="F56" s="25"/>
      <c r="G56" s="26"/>
      <c r="H56" s="26"/>
      <c r="I56" s="26"/>
      <c r="J56" s="26"/>
      <c r="K56" s="26"/>
      <c r="L56" s="26"/>
      <c r="M56" s="26"/>
    </row>
    <row r="57" spans="1:13" x14ac:dyDescent="0.4">
      <c r="A57" s="41"/>
      <c r="B57" s="24"/>
      <c r="C57" s="24"/>
      <c r="D57" s="24"/>
      <c r="E57" s="25"/>
      <c r="F57" s="25"/>
      <c r="G57" s="176" t="s">
        <v>2</v>
      </c>
      <c r="H57" s="176"/>
      <c r="I57" s="176"/>
      <c r="J57" s="31"/>
      <c r="K57" s="176" t="s">
        <v>3</v>
      </c>
      <c r="L57" s="176"/>
      <c r="M57" s="176"/>
    </row>
    <row r="58" spans="1:13" x14ac:dyDescent="0.4">
      <c r="A58" s="41"/>
      <c r="B58" s="24"/>
      <c r="C58" s="24"/>
      <c r="D58" s="24"/>
      <c r="E58" s="25"/>
      <c r="F58" s="25"/>
      <c r="G58" s="32" t="s">
        <v>34</v>
      </c>
      <c r="H58" s="32"/>
      <c r="I58" s="32" t="s">
        <v>35</v>
      </c>
      <c r="J58" s="33"/>
      <c r="K58" s="32" t="s">
        <v>34</v>
      </c>
      <c r="L58" s="32"/>
      <c r="M58" s="32" t="s">
        <v>35</v>
      </c>
    </row>
    <row r="59" spans="1:13" x14ac:dyDescent="0.4">
      <c r="A59" s="41"/>
      <c r="B59" s="24"/>
      <c r="C59" s="24"/>
      <c r="D59" s="24"/>
      <c r="E59" s="25"/>
      <c r="F59" s="25"/>
      <c r="G59" s="34" t="s">
        <v>238</v>
      </c>
      <c r="H59" s="35"/>
      <c r="I59" s="36" t="s">
        <v>36</v>
      </c>
      <c r="J59" s="37"/>
      <c r="K59" s="34" t="s">
        <v>238</v>
      </c>
      <c r="L59" s="35"/>
      <c r="M59" s="36" t="s">
        <v>36</v>
      </c>
    </row>
    <row r="60" spans="1:13" x14ac:dyDescent="0.4">
      <c r="A60" s="41"/>
      <c r="B60" s="24"/>
      <c r="C60" s="24"/>
      <c r="D60" s="24"/>
      <c r="E60" s="25"/>
      <c r="F60" s="25"/>
      <c r="G60" s="38" t="s">
        <v>239</v>
      </c>
      <c r="H60" s="32"/>
      <c r="I60" s="38" t="s">
        <v>4</v>
      </c>
      <c r="J60" s="26"/>
      <c r="K60" s="38" t="s">
        <v>239</v>
      </c>
      <c r="L60" s="32"/>
      <c r="M60" s="38" t="s">
        <v>4</v>
      </c>
    </row>
    <row r="61" spans="1:13" x14ac:dyDescent="0.4">
      <c r="A61" s="41"/>
      <c r="B61" s="24"/>
      <c r="C61" s="24"/>
      <c r="D61" s="24"/>
      <c r="E61" s="124" t="s">
        <v>5</v>
      </c>
      <c r="F61" s="39"/>
      <c r="G61" s="40" t="s">
        <v>6</v>
      </c>
      <c r="H61" s="33"/>
      <c r="I61" s="40" t="s">
        <v>6</v>
      </c>
      <c r="J61" s="33"/>
      <c r="K61" s="40" t="s">
        <v>6</v>
      </c>
      <c r="L61" s="33"/>
      <c r="M61" s="40" t="s">
        <v>6</v>
      </c>
    </row>
    <row r="62" spans="1:13" ht="6" customHeight="1" x14ac:dyDescent="0.4">
      <c r="A62" s="41"/>
      <c r="B62" s="24"/>
      <c r="C62" s="24"/>
      <c r="D62" s="24"/>
      <c r="E62" s="33"/>
      <c r="F62" s="39"/>
      <c r="G62" s="32"/>
      <c r="H62" s="33"/>
      <c r="I62" s="32"/>
      <c r="J62" s="33"/>
      <c r="K62" s="32"/>
      <c r="L62" s="33"/>
      <c r="M62" s="32"/>
    </row>
    <row r="63" spans="1:13" x14ac:dyDescent="0.4">
      <c r="A63" s="41" t="s">
        <v>68</v>
      </c>
      <c r="B63" s="24"/>
      <c r="C63" s="24"/>
      <c r="D63" s="24"/>
      <c r="E63" s="25"/>
      <c r="F63" s="25"/>
      <c r="G63" s="26"/>
      <c r="H63" s="26"/>
      <c r="I63" s="26"/>
      <c r="J63" s="26"/>
      <c r="K63" s="26"/>
      <c r="L63" s="26"/>
      <c r="M63" s="26"/>
    </row>
    <row r="64" spans="1:13" ht="6" customHeight="1" x14ac:dyDescent="0.4">
      <c r="A64" s="41"/>
      <c r="B64" s="24"/>
      <c r="C64" s="24"/>
      <c r="D64" s="24"/>
      <c r="E64" s="25"/>
      <c r="F64" s="25"/>
      <c r="G64" s="26"/>
      <c r="H64" s="26"/>
      <c r="I64" s="26"/>
      <c r="J64" s="26"/>
      <c r="K64" s="26"/>
      <c r="L64" s="26"/>
      <c r="M64" s="26"/>
    </row>
    <row r="65" spans="1:13" x14ac:dyDescent="0.4">
      <c r="A65" s="51" t="s">
        <v>69</v>
      </c>
      <c r="B65" s="24"/>
      <c r="C65" s="24"/>
      <c r="D65" s="24"/>
      <c r="E65" s="25"/>
      <c r="F65" s="25"/>
      <c r="G65" s="26"/>
      <c r="H65" s="26"/>
      <c r="I65" s="26"/>
      <c r="J65" s="26"/>
      <c r="K65" s="26"/>
      <c r="L65" s="26"/>
      <c r="M65" s="26"/>
    </row>
    <row r="66" spans="1:13" ht="6" customHeight="1" x14ac:dyDescent="0.4">
      <c r="A66" s="41"/>
      <c r="B66" s="24"/>
      <c r="C66" s="24"/>
      <c r="D66" s="24"/>
      <c r="E66" s="25"/>
      <c r="F66" s="25"/>
      <c r="G66" s="26"/>
      <c r="H66" s="26"/>
      <c r="I66" s="26"/>
      <c r="J66" s="26"/>
      <c r="K66" s="26"/>
      <c r="L66" s="26"/>
      <c r="M66" s="26"/>
    </row>
    <row r="67" spans="1:13" x14ac:dyDescent="0.4">
      <c r="A67" s="24" t="s">
        <v>70</v>
      </c>
      <c r="B67" s="24"/>
      <c r="C67" s="24"/>
      <c r="D67" s="24"/>
      <c r="E67" s="25">
        <v>11</v>
      </c>
      <c r="F67" s="25"/>
      <c r="G67" s="42">
        <v>250100</v>
      </c>
      <c r="H67" s="42"/>
      <c r="I67" s="42">
        <v>750000</v>
      </c>
      <c r="J67" s="42"/>
      <c r="K67" s="42">
        <v>100</v>
      </c>
      <c r="L67" s="42"/>
      <c r="M67" s="42">
        <v>0</v>
      </c>
    </row>
    <row r="68" spans="1:13" x14ac:dyDescent="0.4">
      <c r="A68" s="24" t="s">
        <v>71</v>
      </c>
      <c r="B68" s="24"/>
      <c r="C68" s="24"/>
      <c r="D68" s="24"/>
      <c r="E68" s="25">
        <v>10</v>
      </c>
      <c r="F68" s="25"/>
      <c r="G68" s="42">
        <v>7285668</v>
      </c>
      <c r="H68" s="42"/>
      <c r="I68" s="42">
        <v>5690522</v>
      </c>
      <c r="J68" s="42"/>
      <c r="K68" s="42">
        <v>384110</v>
      </c>
      <c r="L68" s="42"/>
      <c r="M68" s="42">
        <v>435514</v>
      </c>
    </row>
    <row r="69" spans="1:13" x14ac:dyDescent="0.4">
      <c r="A69" s="24" t="s">
        <v>72</v>
      </c>
      <c r="B69" s="24"/>
      <c r="C69" s="24"/>
      <c r="D69" s="24"/>
      <c r="E69" s="25"/>
      <c r="F69" s="25"/>
      <c r="G69" s="42">
        <v>41910</v>
      </c>
      <c r="H69" s="42"/>
      <c r="I69" s="42">
        <v>42498</v>
      </c>
      <c r="J69" s="42"/>
      <c r="K69" s="42">
        <v>41910</v>
      </c>
      <c r="L69" s="42"/>
      <c r="M69" s="42">
        <v>42498</v>
      </c>
    </row>
    <row r="70" spans="1:13" x14ac:dyDescent="0.4">
      <c r="A70" s="24" t="s">
        <v>73</v>
      </c>
      <c r="B70" s="24"/>
      <c r="C70" s="24"/>
      <c r="D70" s="24"/>
      <c r="E70" s="25"/>
      <c r="F70" s="25"/>
      <c r="G70" s="42"/>
      <c r="H70" s="42"/>
      <c r="I70" s="42"/>
      <c r="J70" s="42"/>
      <c r="K70" s="42"/>
      <c r="L70" s="42"/>
      <c r="M70" s="42"/>
    </row>
    <row r="71" spans="1:13" x14ac:dyDescent="0.4">
      <c r="A71" s="24"/>
      <c r="B71" s="24" t="s">
        <v>74</v>
      </c>
      <c r="C71" s="24"/>
      <c r="D71" s="24"/>
      <c r="E71" s="25">
        <v>11</v>
      </c>
      <c r="F71" s="25"/>
      <c r="G71" s="73">
        <v>2403537</v>
      </c>
      <c r="H71" s="42"/>
      <c r="I71" s="42">
        <v>2699753</v>
      </c>
      <c r="J71" s="42"/>
      <c r="K71" s="42">
        <v>0</v>
      </c>
      <c r="L71" s="42"/>
      <c r="M71" s="42">
        <v>0</v>
      </c>
    </row>
    <row r="72" spans="1:13" x14ac:dyDescent="0.4">
      <c r="A72" s="24" t="s">
        <v>75</v>
      </c>
      <c r="B72" s="24"/>
      <c r="C72" s="24"/>
      <c r="D72" s="24"/>
      <c r="E72" s="25">
        <v>12</v>
      </c>
      <c r="F72" s="25"/>
      <c r="G72" s="73">
        <v>1898227</v>
      </c>
      <c r="H72" s="42"/>
      <c r="I72" s="42">
        <v>1898227</v>
      </c>
      <c r="J72" s="42"/>
      <c r="K72" s="42">
        <v>0</v>
      </c>
      <c r="L72" s="42"/>
      <c r="M72" s="42">
        <v>0</v>
      </c>
    </row>
    <row r="73" spans="1:13" x14ac:dyDescent="0.4">
      <c r="A73" s="24" t="s">
        <v>76</v>
      </c>
      <c r="B73" s="24"/>
      <c r="C73" s="24"/>
      <c r="D73" s="24"/>
      <c r="E73" s="25"/>
      <c r="F73" s="25"/>
      <c r="G73" s="73"/>
      <c r="H73" s="42"/>
      <c r="I73" s="42"/>
      <c r="J73" s="42"/>
      <c r="K73" s="42"/>
      <c r="L73" s="42"/>
      <c r="M73" s="42"/>
    </row>
    <row r="74" spans="1:13" x14ac:dyDescent="0.4">
      <c r="A74" s="24"/>
      <c r="B74" s="24" t="s">
        <v>77</v>
      </c>
      <c r="C74" s="24"/>
      <c r="D74" s="24"/>
      <c r="E74" s="43">
        <v>15.7</v>
      </c>
      <c r="F74" s="25"/>
      <c r="G74" s="73">
        <v>757000</v>
      </c>
      <c r="H74" s="42"/>
      <c r="I74" s="42">
        <v>1104500</v>
      </c>
      <c r="J74" s="42"/>
      <c r="K74" s="42">
        <v>0</v>
      </c>
      <c r="L74" s="42"/>
      <c r="M74" s="42">
        <v>0</v>
      </c>
    </row>
    <row r="75" spans="1:13" x14ac:dyDescent="0.4">
      <c r="A75" s="24" t="s">
        <v>78</v>
      </c>
      <c r="B75" s="24"/>
      <c r="C75" s="24"/>
      <c r="D75" s="24"/>
      <c r="E75" s="43"/>
      <c r="F75" s="25"/>
      <c r="G75" s="73"/>
      <c r="H75" s="42"/>
      <c r="I75" s="42"/>
      <c r="J75" s="42"/>
      <c r="K75" s="42"/>
      <c r="L75" s="42"/>
      <c r="M75" s="42"/>
    </row>
    <row r="76" spans="1:13" x14ac:dyDescent="0.4">
      <c r="A76" s="24"/>
      <c r="B76" s="24" t="s">
        <v>79</v>
      </c>
      <c r="C76" s="24"/>
      <c r="D76" s="24"/>
      <c r="E76" s="25"/>
      <c r="F76" s="25"/>
      <c r="G76" s="73">
        <v>103525</v>
      </c>
      <c r="H76" s="42"/>
      <c r="I76" s="42">
        <v>76724</v>
      </c>
      <c r="J76" s="42"/>
      <c r="K76" s="42">
        <v>15950</v>
      </c>
      <c r="L76" s="42"/>
      <c r="M76" s="42">
        <v>7588</v>
      </c>
    </row>
    <row r="77" spans="1:13" x14ac:dyDescent="0.4">
      <c r="A77" s="24" t="s">
        <v>80</v>
      </c>
      <c r="B77" s="24"/>
      <c r="C77" s="24"/>
      <c r="D77" s="24"/>
      <c r="E77" s="44"/>
      <c r="F77" s="25"/>
      <c r="G77" s="73">
        <v>25455</v>
      </c>
      <c r="H77" s="42"/>
      <c r="I77" s="42">
        <v>5300</v>
      </c>
      <c r="J77" s="42"/>
      <c r="K77" s="42">
        <v>1977</v>
      </c>
      <c r="L77" s="42"/>
      <c r="M77" s="42">
        <v>0</v>
      </c>
    </row>
    <row r="78" spans="1:13" x14ac:dyDescent="0.4">
      <c r="A78" s="24" t="s">
        <v>81</v>
      </c>
      <c r="B78" s="24"/>
      <c r="C78" s="24"/>
      <c r="D78" s="24"/>
      <c r="E78" s="25"/>
      <c r="F78" s="25"/>
      <c r="G78" s="73">
        <v>131109</v>
      </c>
      <c r="H78" s="42"/>
      <c r="I78" s="42">
        <v>114114</v>
      </c>
      <c r="J78" s="42"/>
      <c r="K78" s="42">
        <v>0</v>
      </c>
      <c r="L78" s="42"/>
      <c r="M78" s="42">
        <v>0</v>
      </c>
    </row>
    <row r="79" spans="1:13" x14ac:dyDescent="0.4">
      <c r="A79" s="24" t="s">
        <v>82</v>
      </c>
      <c r="B79" s="24"/>
      <c r="C79" s="24"/>
      <c r="D79" s="24"/>
      <c r="E79" s="25"/>
      <c r="F79" s="25"/>
      <c r="G79" s="74">
        <v>283332</v>
      </c>
      <c r="H79" s="42"/>
      <c r="I79" s="45">
        <v>341978</v>
      </c>
      <c r="J79" s="42"/>
      <c r="K79" s="45">
        <v>9788</v>
      </c>
      <c r="L79" s="42"/>
      <c r="M79" s="45">
        <v>26700</v>
      </c>
    </row>
    <row r="80" spans="1:13" ht="6" customHeight="1" x14ac:dyDescent="0.4">
      <c r="A80" s="24"/>
      <c r="B80" s="24"/>
      <c r="C80" s="24"/>
      <c r="D80" s="24"/>
      <c r="E80" s="25"/>
      <c r="F80" s="25"/>
      <c r="G80" s="73"/>
      <c r="H80" s="42"/>
      <c r="I80" s="42"/>
      <c r="J80" s="42"/>
      <c r="K80" s="42"/>
      <c r="L80" s="42"/>
      <c r="M80" s="42"/>
    </row>
    <row r="81" spans="1:13" x14ac:dyDescent="0.4">
      <c r="A81" s="41" t="s">
        <v>83</v>
      </c>
      <c r="B81" s="24"/>
      <c r="C81" s="24"/>
      <c r="D81" s="24"/>
      <c r="E81" s="25"/>
      <c r="F81" s="25"/>
      <c r="G81" s="74">
        <f>SUM(G67:G79)</f>
        <v>13179863</v>
      </c>
      <c r="H81" s="42"/>
      <c r="I81" s="45">
        <f>SUM(I67:I79)</f>
        <v>12723616</v>
      </c>
      <c r="J81" s="42"/>
      <c r="K81" s="45">
        <f>SUM(K67:K79)</f>
        <v>453835</v>
      </c>
      <c r="L81" s="42"/>
      <c r="M81" s="45">
        <f>SUM(M67:M79)</f>
        <v>512300</v>
      </c>
    </row>
    <row r="82" spans="1:13" ht="12" customHeight="1" x14ac:dyDescent="0.4">
      <c r="A82" s="24"/>
      <c r="B82" s="41"/>
      <c r="C82" s="41"/>
      <c r="D82" s="24"/>
      <c r="E82" s="25"/>
      <c r="F82" s="25"/>
      <c r="G82" s="73"/>
      <c r="H82" s="26"/>
      <c r="I82" s="42"/>
      <c r="J82" s="26"/>
      <c r="K82" s="42"/>
      <c r="L82" s="26"/>
      <c r="M82" s="42"/>
    </row>
    <row r="83" spans="1:13" x14ac:dyDescent="0.4">
      <c r="A83" s="41" t="s">
        <v>84</v>
      </c>
      <c r="B83" s="41"/>
      <c r="C83" s="41"/>
      <c r="D83" s="24"/>
      <c r="E83" s="25"/>
      <c r="F83" s="25"/>
      <c r="G83" s="73"/>
      <c r="H83" s="26"/>
      <c r="I83" s="42"/>
      <c r="J83" s="26"/>
      <c r="K83" s="42"/>
      <c r="L83" s="26"/>
      <c r="M83" s="42"/>
    </row>
    <row r="84" spans="1:13" ht="6" customHeight="1" x14ac:dyDescent="0.4">
      <c r="A84" s="41"/>
      <c r="B84" s="41"/>
      <c r="C84" s="41"/>
      <c r="D84" s="24"/>
      <c r="E84" s="25"/>
      <c r="F84" s="25"/>
      <c r="G84" s="73"/>
      <c r="H84" s="26"/>
      <c r="I84" s="42"/>
      <c r="J84" s="26"/>
      <c r="K84" s="42"/>
      <c r="L84" s="26"/>
      <c r="M84" s="42"/>
    </row>
    <row r="85" spans="1:13" x14ac:dyDescent="0.4">
      <c r="A85" s="24" t="s">
        <v>253</v>
      </c>
      <c r="B85" s="24"/>
      <c r="C85" s="24"/>
      <c r="D85" s="24"/>
      <c r="E85" s="25"/>
      <c r="F85" s="25"/>
      <c r="G85" s="73">
        <v>494954</v>
      </c>
      <c r="H85" s="42"/>
      <c r="I85" s="42">
        <v>491507</v>
      </c>
      <c r="J85" s="42"/>
      <c r="K85" s="42">
        <v>494954</v>
      </c>
      <c r="L85" s="42"/>
      <c r="M85" s="42">
        <v>491507</v>
      </c>
    </row>
    <row r="86" spans="1:13" x14ac:dyDescent="0.4">
      <c r="A86" s="24" t="s">
        <v>85</v>
      </c>
      <c r="B86" s="24"/>
      <c r="C86" s="24"/>
      <c r="D86" s="24"/>
      <c r="E86" s="25">
        <v>11</v>
      </c>
      <c r="F86" s="25"/>
      <c r="G86" s="73">
        <v>53098830</v>
      </c>
      <c r="H86" s="42"/>
      <c r="I86" s="42">
        <v>51020301</v>
      </c>
      <c r="J86" s="42"/>
      <c r="K86" s="42">
        <v>3000000</v>
      </c>
      <c r="L86" s="42"/>
      <c r="M86" s="42">
        <v>3000000</v>
      </c>
    </row>
    <row r="87" spans="1:13" x14ac:dyDescent="0.4">
      <c r="A87" s="24" t="s">
        <v>86</v>
      </c>
      <c r="B87" s="24"/>
      <c r="C87" s="24"/>
      <c r="D87" s="24"/>
      <c r="E87" s="25">
        <v>12</v>
      </c>
      <c r="F87" s="25"/>
      <c r="G87" s="73">
        <v>38225131</v>
      </c>
      <c r="H87" s="42"/>
      <c r="I87" s="42">
        <v>38220576</v>
      </c>
      <c r="J87" s="42"/>
      <c r="K87" s="42">
        <v>25441508</v>
      </c>
      <c r="L87" s="42"/>
      <c r="M87" s="42">
        <v>25437388</v>
      </c>
    </row>
    <row r="88" spans="1:13" x14ac:dyDescent="0.4">
      <c r="A88" s="24" t="s">
        <v>87</v>
      </c>
      <c r="B88" s="24"/>
      <c r="C88" s="24"/>
      <c r="D88" s="24"/>
      <c r="E88" s="25"/>
      <c r="F88" s="25"/>
      <c r="G88" s="73">
        <v>1227931</v>
      </c>
      <c r="H88" s="42"/>
      <c r="I88" s="42">
        <v>1106210</v>
      </c>
      <c r="J88" s="42"/>
      <c r="K88" s="42">
        <v>85732</v>
      </c>
      <c r="L88" s="42"/>
      <c r="M88" s="42">
        <v>95890</v>
      </c>
    </row>
    <row r="89" spans="1:13" x14ac:dyDescent="0.4">
      <c r="A89" s="24" t="s">
        <v>88</v>
      </c>
      <c r="B89" s="24"/>
      <c r="C89" s="24"/>
      <c r="D89" s="24"/>
      <c r="E89" s="44"/>
      <c r="F89" s="25"/>
      <c r="G89" s="42">
        <v>1436493</v>
      </c>
      <c r="H89" s="42"/>
      <c r="I89" s="42">
        <v>2568134</v>
      </c>
      <c r="J89" s="42"/>
      <c r="K89" s="42">
        <v>0</v>
      </c>
      <c r="L89" s="42"/>
      <c r="M89" s="42">
        <v>0</v>
      </c>
    </row>
    <row r="90" spans="1:13" x14ac:dyDescent="0.4">
      <c r="A90" s="24" t="s">
        <v>89</v>
      </c>
      <c r="B90" s="24"/>
      <c r="C90" s="24"/>
      <c r="D90" s="24"/>
      <c r="E90" s="25"/>
      <c r="F90" s="25"/>
      <c r="G90" s="42">
        <v>355328</v>
      </c>
      <c r="H90" s="42"/>
      <c r="I90" s="42">
        <v>329719</v>
      </c>
      <c r="J90" s="42"/>
      <c r="K90" s="42">
        <v>0</v>
      </c>
      <c r="L90" s="42"/>
      <c r="M90" s="42">
        <v>0</v>
      </c>
    </row>
    <row r="91" spans="1:13" x14ac:dyDescent="0.4">
      <c r="A91" s="24" t="s">
        <v>90</v>
      </c>
      <c r="B91" s="24"/>
      <c r="C91" s="24"/>
      <c r="D91" s="24"/>
      <c r="E91" s="25"/>
      <c r="F91" s="25"/>
      <c r="G91" s="42"/>
      <c r="H91" s="42"/>
      <c r="I91" s="42"/>
      <c r="J91" s="42"/>
      <c r="K91" s="42"/>
      <c r="L91" s="42"/>
      <c r="M91" s="42"/>
    </row>
    <row r="92" spans="1:13" x14ac:dyDescent="0.4">
      <c r="A92" s="24"/>
      <c r="B92" s="24" t="s">
        <v>91</v>
      </c>
      <c r="C92" s="24"/>
      <c r="D92" s="24"/>
      <c r="E92" s="25"/>
      <c r="F92" s="25"/>
      <c r="G92" s="42">
        <v>279543</v>
      </c>
      <c r="H92" s="42"/>
      <c r="I92" s="42">
        <v>282001</v>
      </c>
      <c r="J92" s="42"/>
      <c r="K92" s="42">
        <v>225709</v>
      </c>
      <c r="L92" s="42"/>
      <c r="M92" s="42">
        <v>227707</v>
      </c>
    </row>
    <row r="93" spans="1:13" x14ac:dyDescent="0.4">
      <c r="A93" s="24" t="s">
        <v>92</v>
      </c>
      <c r="B93" s="24"/>
      <c r="C93" s="24"/>
      <c r="D93" s="24"/>
      <c r="E93" s="25"/>
      <c r="F93" s="25"/>
      <c r="G93" s="42">
        <v>762045</v>
      </c>
      <c r="H93" s="42"/>
      <c r="I93" s="42">
        <v>758401</v>
      </c>
      <c r="J93" s="42"/>
      <c r="K93" s="42">
        <v>0</v>
      </c>
      <c r="L93" s="42"/>
      <c r="M93" s="42">
        <v>0</v>
      </c>
    </row>
    <row r="94" spans="1:13" x14ac:dyDescent="0.4">
      <c r="A94" s="24" t="s">
        <v>93</v>
      </c>
      <c r="B94" s="24"/>
      <c r="C94" s="24"/>
      <c r="D94" s="24"/>
      <c r="E94" s="25"/>
      <c r="F94" s="25"/>
      <c r="G94" s="42">
        <v>490678</v>
      </c>
      <c r="H94" s="42"/>
      <c r="I94" s="42">
        <v>477912</v>
      </c>
      <c r="J94" s="42"/>
      <c r="K94" s="42">
        <v>47116</v>
      </c>
      <c r="L94" s="42"/>
      <c r="M94" s="42">
        <v>46182</v>
      </c>
    </row>
    <row r="95" spans="1:13" x14ac:dyDescent="0.4">
      <c r="A95" s="24" t="s">
        <v>94</v>
      </c>
      <c r="B95" s="24"/>
      <c r="C95" s="24"/>
      <c r="D95" s="24"/>
      <c r="E95" s="25"/>
      <c r="F95" s="25"/>
      <c r="G95" s="45">
        <v>381772</v>
      </c>
      <c r="H95" s="42"/>
      <c r="I95" s="45">
        <v>403673</v>
      </c>
      <c r="J95" s="42"/>
      <c r="K95" s="45">
        <v>0</v>
      </c>
      <c r="L95" s="42"/>
      <c r="M95" s="45">
        <v>0</v>
      </c>
    </row>
    <row r="96" spans="1:13" ht="6" customHeight="1" x14ac:dyDescent="0.4">
      <c r="A96" s="24"/>
      <c r="B96" s="24"/>
      <c r="C96" s="24"/>
      <c r="D96" s="24"/>
      <c r="E96" s="25"/>
      <c r="F96" s="25"/>
      <c r="G96" s="42"/>
      <c r="H96" s="42"/>
      <c r="I96" s="42"/>
      <c r="J96" s="42"/>
      <c r="K96" s="42"/>
      <c r="L96" s="42"/>
      <c r="M96" s="42"/>
    </row>
    <row r="97" spans="1:13" x14ac:dyDescent="0.4">
      <c r="A97" s="41" t="s">
        <v>95</v>
      </c>
      <c r="B97" s="24"/>
      <c r="C97" s="24"/>
      <c r="D97" s="24"/>
      <c r="E97" s="25"/>
      <c r="F97" s="25"/>
      <c r="G97" s="45">
        <f>SUM(G85:G95)</f>
        <v>96752705</v>
      </c>
      <c r="H97" s="42"/>
      <c r="I97" s="45">
        <f>SUM(I85:I95)</f>
        <v>95658434</v>
      </c>
      <c r="J97" s="42"/>
      <c r="K97" s="45">
        <f>SUM(K85:K95)</f>
        <v>29295019</v>
      </c>
      <c r="L97" s="42"/>
      <c r="M97" s="45">
        <f>SUM(M85:M95)</f>
        <v>29298674</v>
      </c>
    </row>
    <row r="98" spans="1:13" ht="6" customHeight="1" x14ac:dyDescent="0.4">
      <c r="A98" s="24"/>
      <c r="B98" s="24"/>
      <c r="C98" s="24"/>
      <c r="D98" s="24"/>
      <c r="E98" s="25"/>
      <c r="F98" s="25"/>
      <c r="G98" s="42"/>
      <c r="H98" s="42"/>
      <c r="I98" s="42"/>
      <c r="J98" s="42"/>
      <c r="K98" s="42"/>
      <c r="L98" s="42"/>
      <c r="M98" s="42"/>
    </row>
    <row r="99" spans="1:13" x14ac:dyDescent="0.4">
      <c r="A99" s="41" t="s">
        <v>96</v>
      </c>
      <c r="B99" s="24"/>
      <c r="C99" s="24"/>
      <c r="D99" s="24"/>
      <c r="E99" s="25"/>
      <c r="F99" s="25"/>
      <c r="G99" s="45">
        <f>SUM(G81+G97)</f>
        <v>109932568</v>
      </c>
      <c r="H99" s="42"/>
      <c r="I99" s="45">
        <f>SUM(I81+I97)</f>
        <v>108382050</v>
      </c>
      <c r="J99" s="42"/>
      <c r="K99" s="45">
        <f>SUM(K81+K97)</f>
        <v>29748854</v>
      </c>
      <c r="L99" s="42"/>
      <c r="M99" s="45">
        <f>SUM(M81+M97)</f>
        <v>29810974</v>
      </c>
    </row>
    <row r="100" spans="1:13" ht="14.25" customHeight="1" x14ac:dyDescent="0.4">
      <c r="A100" s="41"/>
      <c r="B100" s="24"/>
      <c r="C100" s="24"/>
      <c r="D100" s="24"/>
      <c r="E100" s="25"/>
      <c r="F100" s="25"/>
      <c r="G100" s="42"/>
      <c r="H100" s="42"/>
      <c r="I100" s="42"/>
      <c r="J100" s="42"/>
      <c r="K100" s="42"/>
      <c r="L100" s="42"/>
      <c r="M100" s="42"/>
    </row>
    <row r="101" spans="1:13" ht="21.95" customHeight="1" x14ac:dyDescent="0.4">
      <c r="A101" s="28" t="s">
        <v>32</v>
      </c>
      <c r="B101" s="28"/>
      <c r="C101" s="28"/>
      <c r="D101" s="28"/>
      <c r="E101" s="28"/>
      <c r="F101" s="28"/>
      <c r="G101" s="52"/>
      <c r="H101" s="52"/>
      <c r="I101" s="52"/>
      <c r="J101" s="52"/>
      <c r="K101" s="52"/>
      <c r="L101" s="52"/>
      <c r="M101" s="52"/>
    </row>
    <row r="102" spans="1:13" ht="21.75" customHeight="1" x14ac:dyDescent="0.4">
      <c r="A102" s="23" t="s">
        <v>0</v>
      </c>
      <c r="B102" s="24"/>
      <c r="C102" s="24"/>
      <c r="D102" s="24"/>
      <c r="E102" s="25"/>
      <c r="F102" s="25"/>
      <c r="G102" s="26"/>
      <c r="H102" s="26"/>
      <c r="I102" s="26"/>
      <c r="J102" s="26"/>
      <c r="K102" s="26"/>
      <c r="L102" s="26"/>
      <c r="M102" s="26"/>
    </row>
    <row r="103" spans="1:13" ht="21.75" customHeight="1" x14ac:dyDescent="0.4">
      <c r="A103" s="23" t="s">
        <v>67</v>
      </c>
      <c r="B103" s="24"/>
      <c r="C103" s="24"/>
      <c r="D103" s="24"/>
      <c r="E103" s="25"/>
      <c r="F103" s="25"/>
      <c r="G103" s="26"/>
      <c r="H103" s="26"/>
      <c r="I103" s="26"/>
      <c r="J103" s="26"/>
      <c r="K103" s="26"/>
      <c r="L103" s="26"/>
      <c r="M103" s="26"/>
    </row>
    <row r="104" spans="1:13" ht="21.75" customHeight="1" x14ac:dyDescent="0.4">
      <c r="A104" s="50" t="str">
        <f>+A3</f>
        <v>ณ วันที่ 31 มีนาคม พ.ศ. 2565</v>
      </c>
      <c r="B104" s="28"/>
      <c r="C104" s="28"/>
      <c r="D104" s="28"/>
      <c r="E104" s="29"/>
      <c r="F104" s="29"/>
      <c r="G104" s="30"/>
      <c r="H104" s="30"/>
      <c r="I104" s="30"/>
      <c r="J104" s="30"/>
      <c r="K104" s="30"/>
      <c r="L104" s="30"/>
      <c r="M104" s="30"/>
    </row>
    <row r="105" spans="1:13" ht="21.75" customHeight="1" x14ac:dyDescent="0.4">
      <c r="A105" s="41"/>
      <c r="B105" s="24"/>
      <c r="C105" s="24"/>
      <c r="D105" s="24"/>
      <c r="E105" s="25"/>
      <c r="F105" s="25"/>
      <c r="G105" s="26"/>
      <c r="H105" s="26"/>
      <c r="I105" s="26"/>
      <c r="J105" s="26"/>
      <c r="K105" s="26"/>
      <c r="L105" s="26"/>
      <c r="M105" s="26"/>
    </row>
    <row r="106" spans="1:13" x14ac:dyDescent="0.4">
      <c r="A106" s="41"/>
      <c r="B106" s="24"/>
      <c r="C106" s="24"/>
      <c r="D106" s="24"/>
      <c r="E106" s="25"/>
      <c r="F106" s="25"/>
      <c r="G106" s="176" t="s">
        <v>2</v>
      </c>
      <c r="H106" s="176"/>
      <c r="I106" s="176"/>
      <c r="J106" s="31"/>
      <c r="K106" s="176" t="s">
        <v>3</v>
      </c>
      <c r="L106" s="176"/>
      <c r="M106" s="176"/>
    </row>
    <row r="107" spans="1:13" x14ac:dyDescent="0.4">
      <c r="A107" s="41"/>
      <c r="B107" s="24"/>
      <c r="C107" s="24"/>
      <c r="D107" s="24"/>
      <c r="E107" s="25"/>
      <c r="F107" s="25"/>
      <c r="G107" s="32" t="s">
        <v>34</v>
      </c>
      <c r="H107" s="32"/>
      <c r="I107" s="32" t="s">
        <v>35</v>
      </c>
      <c r="J107" s="33"/>
      <c r="K107" s="32" t="s">
        <v>34</v>
      </c>
      <c r="L107" s="32"/>
      <c r="M107" s="32" t="s">
        <v>35</v>
      </c>
    </row>
    <row r="108" spans="1:13" x14ac:dyDescent="0.4">
      <c r="A108" s="41"/>
      <c r="B108" s="24"/>
      <c r="C108" s="24"/>
      <c r="D108" s="24"/>
      <c r="E108" s="25"/>
      <c r="F108" s="25"/>
      <c r="G108" s="34" t="s">
        <v>238</v>
      </c>
      <c r="H108" s="35"/>
      <c r="I108" s="36" t="s">
        <v>36</v>
      </c>
      <c r="J108" s="37"/>
      <c r="K108" s="34" t="s">
        <v>238</v>
      </c>
      <c r="L108" s="35"/>
      <c r="M108" s="36" t="s">
        <v>36</v>
      </c>
    </row>
    <row r="109" spans="1:13" x14ac:dyDescent="0.4">
      <c r="A109" s="41"/>
      <c r="B109" s="24"/>
      <c r="C109" s="24"/>
      <c r="D109" s="24"/>
      <c r="E109" s="25"/>
      <c r="F109" s="25"/>
      <c r="G109" s="38" t="s">
        <v>239</v>
      </c>
      <c r="H109" s="32"/>
      <c r="I109" s="38" t="s">
        <v>4</v>
      </c>
      <c r="J109" s="26"/>
      <c r="K109" s="38" t="s">
        <v>239</v>
      </c>
      <c r="L109" s="32"/>
      <c r="M109" s="38" t="s">
        <v>4</v>
      </c>
    </row>
    <row r="110" spans="1:13" x14ac:dyDescent="0.4">
      <c r="A110" s="41"/>
      <c r="B110" s="24"/>
      <c r="C110" s="24"/>
      <c r="D110" s="24"/>
      <c r="E110" s="33"/>
      <c r="F110" s="39"/>
      <c r="G110" s="40" t="s">
        <v>6</v>
      </c>
      <c r="H110" s="33"/>
      <c r="I110" s="40" t="s">
        <v>6</v>
      </c>
      <c r="J110" s="33"/>
      <c r="K110" s="40" t="s">
        <v>6</v>
      </c>
      <c r="L110" s="33"/>
      <c r="M110" s="40" t="s">
        <v>6</v>
      </c>
    </row>
    <row r="111" spans="1:13" ht="6" customHeight="1" x14ac:dyDescent="0.4">
      <c r="A111" s="41"/>
      <c r="B111" s="24"/>
      <c r="C111" s="24"/>
      <c r="D111" s="24"/>
      <c r="E111" s="33"/>
      <c r="F111" s="39"/>
      <c r="G111" s="32"/>
      <c r="H111" s="33"/>
      <c r="I111" s="32"/>
      <c r="J111" s="33"/>
      <c r="K111" s="32"/>
      <c r="L111" s="33"/>
      <c r="M111" s="32"/>
    </row>
    <row r="112" spans="1:13" x14ac:dyDescent="0.4">
      <c r="A112" s="41" t="s">
        <v>97</v>
      </c>
      <c r="B112" s="24"/>
      <c r="C112" s="24"/>
      <c r="D112" s="24"/>
      <c r="E112" s="25"/>
      <c r="F112" s="26"/>
      <c r="G112" s="26"/>
      <c r="H112" s="26"/>
      <c r="I112" s="26"/>
      <c r="J112" s="26"/>
      <c r="K112" s="26"/>
      <c r="L112" s="26"/>
      <c r="M112" s="24"/>
    </row>
    <row r="113" spans="1:13" ht="6" customHeight="1" x14ac:dyDescent="0.4">
      <c r="A113" s="41"/>
      <c r="B113" s="24"/>
      <c r="C113" s="24"/>
      <c r="D113" s="24"/>
      <c r="E113" s="25"/>
      <c r="F113" s="42"/>
      <c r="G113" s="26"/>
      <c r="H113" s="42"/>
      <c r="I113" s="26"/>
      <c r="J113" s="42"/>
      <c r="K113" s="26"/>
      <c r="L113" s="42"/>
      <c r="M113" s="24"/>
    </row>
    <row r="114" spans="1:13" x14ac:dyDescent="0.4">
      <c r="A114" s="41" t="s">
        <v>98</v>
      </c>
      <c r="B114" s="24"/>
      <c r="C114" s="24"/>
      <c r="D114" s="24"/>
      <c r="E114" s="25"/>
      <c r="F114" s="25"/>
      <c r="G114" s="42"/>
      <c r="H114" s="26"/>
      <c r="I114" s="42"/>
      <c r="J114" s="26"/>
      <c r="K114" s="42"/>
      <c r="L114" s="26"/>
      <c r="M114" s="24"/>
    </row>
    <row r="115" spans="1:13" ht="6" customHeight="1" x14ac:dyDescent="0.4">
      <c r="A115" s="41"/>
      <c r="B115" s="24"/>
      <c r="C115" s="24"/>
      <c r="D115" s="24"/>
      <c r="E115" s="25"/>
      <c r="F115" s="25"/>
      <c r="G115" s="42"/>
      <c r="H115" s="26"/>
      <c r="I115" s="42"/>
      <c r="J115" s="26"/>
      <c r="K115" s="42"/>
      <c r="L115" s="26"/>
      <c r="M115" s="24"/>
    </row>
    <row r="116" spans="1:13" x14ac:dyDescent="0.4">
      <c r="A116" s="24" t="s">
        <v>99</v>
      </c>
      <c r="B116" s="24"/>
      <c r="C116" s="24"/>
      <c r="D116" s="24"/>
      <c r="E116" s="25"/>
      <c r="F116" s="25"/>
      <c r="G116" s="42"/>
      <c r="H116" s="26"/>
      <c r="I116" s="42"/>
      <c r="J116" s="26"/>
      <c r="K116" s="42"/>
      <c r="L116" s="26"/>
      <c r="M116" s="24"/>
    </row>
    <row r="117" spans="1:13" x14ac:dyDescent="0.4">
      <c r="A117" s="24"/>
      <c r="B117" s="24" t="s">
        <v>100</v>
      </c>
      <c r="C117" s="24"/>
      <c r="D117" s="24"/>
      <c r="E117" s="25"/>
      <c r="F117" s="25"/>
      <c r="G117" s="42"/>
      <c r="H117" s="26"/>
      <c r="I117" s="42"/>
      <c r="J117" s="26"/>
      <c r="K117" s="42"/>
      <c r="L117" s="26"/>
      <c r="M117" s="24"/>
    </row>
    <row r="118" spans="1:13" ht="19.5" thickBot="1" x14ac:dyDescent="0.45">
      <c r="A118" s="24"/>
      <c r="B118" s="24"/>
      <c r="C118" s="24" t="s">
        <v>101</v>
      </c>
      <c r="D118" s="24"/>
      <c r="E118" s="25"/>
      <c r="F118" s="25"/>
      <c r="G118" s="47">
        <v>5400000</v>
      </c>
      <c r="H118" s="26"/>
      <c r="I118" s="47">
        <v>5400000</v>
      </c>
      <c r="J118" s="26"/>
      <c r="K118" s="47">
        <v>5400000</v>
      </c>
      <c r="L118" s="26"/>
      <c r="M118" s="47">
        <v>5400000</v>
      </c>
    </row>
    <row r="119" spans="1:13" ht="6" customHeight="1" thickTop="1" x14ac:dyDescent="0.4">
      <c r="A119" s="24"/>
      <c r="B119" s="24"/>
      <c r="C119" s="53"/>
      <c r="D119" s="24"/>
      <c r="E119" s="25"/>
      <c r="F119" s="25"/>
      <c r="G119" s="42"/>
      <c r="H119" s="26"/>
      <c r="I119" s="42"/>
      <c r="J119" s="26"/>
      <c r="K119" s="42"/>
      <c r="L119" s="26"/>
      <c r="M119" s="42"/>
    </row>
    <row r="120" spans="1:13" x14ac:dyDescent="0.4">
      <c r="A120" s="24"/>
      <c r="B120" s="24" t="s">
        <v>102</v>
      </c>
      <c r="C120" s="24"/>
      <c r="D120" s="24"/>
      <c r="E120" s="25"/>
      <c r="F120" s="25"/>
      <c r="G120" s="42"/>
      <c r="H120" s="26"/>
      <c r="I120" s="42"/>
      <c r="J120" s="26"/>
      <c r="K120" s="42"/>
      <c r="L120" s="26"/>
      <c r="M120" s="42"/>
    </row>
    <row r="121" spans="1:13" x14ac:dyDescent="0.4">
      <c r="A121" s="24"/>
      <c r="B121" s="24"/>
      <c r="C121" s="24" t="s">
        <v>103</v>
      </c>
      <c r="D121" s="24"/>
      <c r="E121" s="25"/>
      <c r="F121" s="25"/>
      <c r="G121" s="42">
        <v>5213800</v>
      </c>
      <c r="H121" s="26"/>
      <c r="I121" s="42">
        <v>5213800</v>
      </c>
      <c r="J121" s="26"/>
      <c r="K121" s="42">
        <v>5213800</v>
      </c>
      <c r="L121" s="26"/>
      <c r="M121" s="42">
        <v>5213800</v>
      </c>
    </row>
    <row r="122" spans="1:13" x14ac:dyDescent="0.4">
      <c r="A122" s="24" t="s">
        <v>104</v>
      </c>
      <c r="B122" s="24"/>
      <c r="C122" s="24"/>
      <c r="D122" s="24"/>
      <c r="E122" s="25"/>
      <c r="F122" s="25"/>
      <c r="G122" s="42">
        <v>9644040</v>
      </c>
      <c r="H122" s="26"/>
      <c r="I122" s="42">
        <v>9644040</v>
      </c>
      <c r="J122" s="26"/>
      <c r="K122" s="42">
        <v>9644040</v>
      </c>
      <c r="L122" s="26"/>
      <c r="M122" s="42">
        <v>9644040</v>
      </c>
    </row>
    <row r="123" spans="1:13" x14ac:dyDescent="0.4">
      <c r="A123" s="24" t="s">
        <v>105</v>
      </c>
      <c r="B123" s="24"/>
      <c r="C123" s="24"/>
      <c r="D123" s="24"/>
      <c r="E123" s="25"/>
      <c r="F123" s="25"/>
      <c r="G123" s="42">
        <v>7951674</v>
      </c>
      <c r="H123" s="26"/>
      <c r="I123" s="42">
        <v>7951674</v>
      </c>
      <c r="J123" s="26"/>
      <c r="K123" s="42">
        <v>7951674</v>
      </c>
      <c r="L123" s="26"/>
      <c r="M123" s="42">
        <v>7951674</v>
      </c>
    </row>
    <row r="124" spans="1:13" x14ac:dyDescent="0.4">
      <c r="A124" s="24" t="s">
        <v>106</v>
      </c>
      <c r="B124" s="24"/>
      <c r="C124" s="24"/>
      <c r="D124" s="24"/>
      <c r="E124" s="25"/>
      <c r="F124" s="25"/>
      <c r="G124" s="42">
        <v>5123</v>
      </c>
      <c r="H124" s="26"/>
      <c r="I124" s="42">
        <v>5123</v>
      </c>
      <c r="J124" s="26"/>
      <c r="K124" s="42">
        <v>2406</v>
      </c>
      <c r="L124" s="26"/>
      <c r="M124" s="42">
        <v>2406</v>
      </c>
    </row>
    <row r="125" spans="1:13" x14ac:dyDescent="0.4">
      <c r="A125" s="24" t="s">
        <v>107</v>
      </c>
      <c r="B125" s="24"/>
      <c r="C125" s="24"/>
      <c r="D125" s="24"/>
      <c r="E125" s="25"/>
      <c r="F125" s="25"/>
      <c r="G125" s="42"/>
      <c r="H125" s="42"/>
      <c r="I125" s="42"/>
      <c r="J125" s="42"/>
      <c r="K125" s="42"/>
      <c r="L125" s="42"/>
      <c r="M125" s="42"/>
    </row>
    <row r="126" spans="1:13" x14ac:dyDescent="0.4">
      <c r="A126" s="24"/>
      <c r="B126" s="24" t="s">
        <v>108</v>
      </c>
      <c r="C126" s="24"/>
      <c r="D126" s="24"/>
      <c r="E126" s="25"/>
      <c r="F126" s="25"/>
      <c r="G126" s="42">
        <v>523357</v>
      </c>
      <c r="H126" s="42"/>
      <c r="I126" s="42">
        <v>523357</v>
      </c>
      <c r="J126" s="42"/>
      <c r="K126" s="42">
        <v>523357</v>
      </c>
      <c r="L126" s="42"/>
      <c r="M126" s="42">
        <v>523357</v>
      </c>
    </row>
    <row r="127" spans="1:13" x14ac:dyDescent="0.4">
      <c r="A127" s="24"/>
      <c r="B127" s="24" t="s">
        <v>109</v>
      </c>
      <c r="C127" s="24"/>
      <c r="D127" s="24"/>
      <c r="E127" s="25"/>
      <c r="F127" s="25"/>
      <c r="G127" s="42">
        <v>7270993</v>
      </c>
      <c r="H127" s="42"/>
      <c r="I127" s="42">
        <v>7247690</v>
      </c>
      <c r="J127" s="42"/>
      <c r="K127" s="42">
        <v>2675158</v>
      </c>
      <c r="L127" s="42"/>
      <c r="M127" s="42">
        <v>2314708</v>
      </c>
    </row>
    <row r="128" spans="1:13" x14ac:dyDescent="0.4">
      <c r="A128" s="24" t="s">
        <v>110</v>
      </c>
      <c r="B128" s="24"/>
      <c r="C128" s="24"/>
      <c r="D128" s="24"/>
      <c r="E128" s="25"/>
      <c r="F128" s="25"/>
      <c r="G128" s="45">
        <v>19449</v>
      </c>
      <c r="H128" s="42"/>
      <c r="I128" s="45">
        <v>-1114527</v>
      </c>
      <c r="J128" s="42"/>
      <c r="K128" s="45">
        <v>-1582</v>
      </c>
      <c r="L128" s="42"/>
      <c r="M128" s="45">
        <v>0</v>
      </c>
    </row>
    <row r="129" spans="1:13" ht="6" customHeight="1" x14ac:dyDescent="0.4">
      <c r="A129" s="24"/>
      <c r="B129" s="24"/>
      <c r="C129" s="24"/>
      <c r="D129" s="24"/>
      <c r="E129" s="25"/>
      <c r="F129" s="25"/>
      <c r="G129" s="42"/>
      <c r="H129" s="42"/>
      <c r="I129" s="42"/>
      <c r="J129" s="42"/>
      <c r="K129" s="42"/>
      <c r="L129" s="42"/>
      <c r="M129" s="42"/>
    </row>
    <row r="130" spans="1:13" x14ac:dyDescent="0.4">
      <c r="A130" s="41" t="s">
        <v>111</v>
      </c>
      <c r="B130" s="24"/>
      <c r="C130" s="24"/>
      <c r="D130" s="24"/>
      <c r="E130" s="25"/>
      <c r="F130" s="25"/>
      <c r="G130" s="42">
        <f>SUM(G121:G128)</f>
        <v>30628436</v>
      </c>
      <c r="H130" s="42"/>
      <c r="I130" s="42">
        <f>SUM(I121:I128)</f>
        <v>29471157</v>
      </c>
      <c r="J130" s="42"/>
      <c r="K130" s="42">
        <f>SUM(K121:K128)</f>
        <v>26008853</v>
      </c>
      <c r="L130" s="42"/>
      <c r="M130" s="42">
        <f>SUM(M121:M128)</f>
        <v>25649985</v>
      </c>
    </row>
    <row r="131" spans="1:13" x14ac:dyDescent="0.4">
      <c r="A131" s="24" t="s">
        <v>112</v>
      </c>
      <c r="B131" s="24"/>
      <c r="C131" s="24"/>
      <c r="D131" s="24"/>
      <c r="E131" s="25"/>
      <c r="F131" s="25"/>
      <c r="G131" s="45">
        <v>11836777</v>
      </c>
      <c r="H131" s="42"/>
      <c r="I131" s="45">
        <v>11344355</v>
      </c>
      <c r="J131" s="42"/>
      <c r="K131" s="45">
        <v>0</v>
      </c>
      <c r="L131" s="42"/>
      <c r="M131" s="45">
        <v>0</v>
      </c>
    </row>
    <row r="132" spans="1:13" ht="6" customHeight="1" x14ac:dyDescent="0.4">
      <c r="A132" s="24"/>
      <c r="B132" s="24"/>
      <c r="C132" s="24"/>
      <c r="D132" s="24"/>
      <c r="E132" s="25"/>
      <c r="F132" s="25"/>
      <c r="G132" s="42"/>
      <c r="H132" s="42"/>
      <c r="I132" s="42"/>
      <c r="J132" s="42"/>
      <c r="K132" s="42"/>
      <c r="L132" s="42"/>
      <c r="M132" s="42"/>
    </row>
    <row r="133" spans="1:13" x14ac:dyDescent="0.4">
      <c r="A133" s="41" t="s">
        <v>113</v>
      </c>
      <c r="B133" s="24"/>
      <c r="C133" s="24"/>
      <c r="D133" s="24"/>
      <c r="E133" s="25"/>
      <c r="F133" s="25"/>
      <c r="G133" s="45">
        <f>SUM(G130:G131)</f>
        <v>42465213</v>
      </c>
      <c r="H133" s="42"/>
      <c r="I133" s="45">
        <f>SUM(I130:I131)</f>
        <v>40815512</v>
      </c>
      <c r="J133" s="42"/>
      <c r="K133" s="45">
        <f>SUM(K130:K131)</f>
        <v>26008853</v>
      </c>
      <c r="L133" s="42"/>
      <c r="M133" s="45">
        <f>SUM(M130:M131)</f>
        <v>25649985</v>
      </c>
    </row>
    <row r="134" spans="1:13" ht="6" customHeight="1" x14ac:dyDescent="0.4">
      <c r="A134" s="41"/>
      <c r="B134" s="24"/>
      <c r="C134" s="24"/>
      <c r="D134" s="24"/>
      <c r="E134" s="25"/>
      <c r="F134" s="25"/>
      <c r="G134" s="42"/>
      <c r="H134" s="42"/>
      <c r="I134" s="42"/>
      <c r="J134" s="42"/>
      <c r="K134" s="42"/>
      <c r="L134" s="42"/>
      <c r="M134" s="42"/>
    </row>
    <row r="135" spans="1:13" ht="19.5" thickBot="1" x14ac:dyDescent="0.45">
      <c r="A135" s="41" t="s">
        <v>114</v>
      </c>
      <c r="B135" s="24"/>
      <c r="C135" s="24"/>
      <c r="D135" s="24"/>
      <c r="E135" s="25"/>
      <c r="F135" s="25"/>
      <c r="G135" s="47">
        <f>SUM(G99+G133)</f>
        <v>152397781</v>
      </c>
      <c r="H135" s="42"/>
      <c r="I135" s="47">
        <f>SUM(I99+I133)</f>
        <v>149197562</v>
      </c>
      <c r="J135" s="42"/>
      <c r="K135" s="47">
        <f>SUM(K99+K133)</f>
        <v>55757707</v>
      </c>
      <c r="L135" s="42"/>
      <c r="M135" s="47">
        <f>SUM(M99+M133)</f>
        <v>55460959</v>
      </c>
    </row>
    <row r="136" spans="1:13" ht="19.5" thickTop="1" x14ac:dyDescent="0.4">
      <c r="A136" s="41"/>
      <c r="B136" s="24"/>
      <c r="C136" s="24"/>
      <c r="D136" s="24"/>
      <c r="E136" s="25"/>
      <c r="F136" s="54"/>
      <c r="G136" s="42"/>
      <c r="H136" s="42"/>
      <c r="I136" s="42"/>
      <c r="J136" s="42"/>
      <c r="K136" s="42"/>
      <c r="L136" s="42"/>
      <c r="M136" s="42"/>
    </row>
    <row r="137" spans="1:13" x14ac:dyDescent="0.4">
      <c r="A137" s="41"/>
      <c r="B137" s="24"/>
      <c r="C137" s="24"/>
      <c r="D137" s="24"/>
      <c r="E137" s="25"/>
      <c r="F137" s="54"/>
      <c r="G137" s="42"/>
      <c r="H137" s="42"/>
      <c r="I137" s="42"/>
      <c r="J137" s="42"/>
      <c r="K137" s="42"/>
      <c r="L137" s="42"/>
      <c r="M137" s="42"/>
    </row>
    <row r="138" spans="1:13" x14ac:dyDescent="0.4">
      <c r="A138" s="41"/>
      <c r="B138" s="24"/>
      <c r="C138" s="24"/>
      <c r="D138" s="24"/>
      <c r="E138" s="25"/>
      <c r="F138" s="54"/>
      <c r="G138" s="42"/>
      <c r="H138" s="42"/>
      <c r="I138" s="42"/>
      <c r="J138" s="42"/>
      <c r="K138" s="42"/>
      <c r="L138" s="42"/>
      <c r="M138" s="42"/>
    </row>
    <row r="139" spans="1:13" x14ac:dyDescent="0.4">
      <c r="A139" s="41"/>
      <c r="B139" s="24"/>
      <c r="C139" s="24"/>
      <c r="D139" s="24"/>
      <c r="E139" s="25"/>
      <c r="F139" s="54"/>
      <c r="G139" s="42"/>
      <c r="H139" s="42"/>
      <c r="I139" s="42"/>
      <c r="J139" s="42"/>
      <c r="K139" s="42"/>
      <c r="L139" s="42"/>
      <c r="M139" s="42"/>
    </row>
    <row r="140" spans="1:13" x14ac:dyDescent="0.4">
      <c r="A140" s="41"/>
      <c r="B140" s="24"/>
      <c r="C140" s="24"/>
      <c r="D140" s="24"/>
      <c r="E140" s="25"/>
      <c r="F140" s="54"/>
      <c r="G140" s="42"/>
      <c r="H140" s="26"/>
      <c r="I140" s="42"/>
      <c r="J140" s="26"/>
      <c r="K140" s="42"/>
      <c r="L140" s="26"/>
      <c r="M140" s="42"/>
    </row>
    <row r="141" spans="1:13" x14ac:dyDescent="0.4">
      <c r="A141" s="41"/>
      <c r="B141" s="24"/>
      <c r="C141" s="24"/>
      <c r="D141" s="24"/>
      <c r="E141" s="25"/>
      <c r="F141" s="54"/>
      <c r="G141" s="42"/>
      <c r="H141" s="26"/>
      <c r="I141" s="42"/>
      <c r="J141" s="26"/>
      <c r="K141" s="42"/>
      <c r="L141" s="26"/>
      <c r="M141" s="42"/>
    </row>
    <row r="142" spans="1:13" x14ac:dyDescent="0.4">
      <c r="A142" s="41"/>
      <c r="B142" s="24"/>
      <c r="C142" s="24"/>
      <c r="D142" s="24"/>
      <c r="E142" s="25"/>
      <c r="F142" s="54"/>
      <c r="G142" s="42"/>
      <c r="H142" s="26"/>
      <c r="I142" s="42"/>
      <c r="J142" s="26"/>
      <c r="K142" s="42"/>
      <c r="L142" s="26"/>
      <c r="M142" s="42"/>
    </row>
    <row r="143" spans="1:13" x14ac:dyDescent="0.4">
      <c r="A143" s="41"/>
      <c r="B143" s="24"/>
      <c r="C143" s="24"/>
      <c r="D143" s="24"/>
      <c r="E143" s="25"/>
      <c r="F143" s="54"/>
      <c r="G143" s="42"/>
      <c r="H143" s="26"/>
      <c r="I143" s="42"/>
      <c r="J143" s="26"/>
      <c r="K143" s="42"/>
      <c r="L143" s="26"/>
      <c r="M143" s="42"/>
    </row>
    <row r="144" spans="1:13" x14ac:dyDescent="0.4">
      <c r="A144" s="41"/>
      <c r="B144" s="24"/>
      <c r="C144" s="24"/>
      <c r="D144" s="24"/>
      <c r="E144" s="25"/>
      <c r="F144" s="54"/>
      <c r="G144" s="42"/>
      <c r="H144" s="26"/>
      <c r="I144" s="42"/>
      <c r="J144" s="26"/>
      <c r="K144" s="42"/>
      <c r="L144" s="26"/>
      <c r="M144" s="42"/>
    </row>
    <row r="145" spans="1:13" x14ac:dyDescent="0.4">
      <c r="A145" s="41"/>
      <c r="B145" s="24"/>
      <c r="C145" s="24"/>
      <c r="D145" s="24"/>
      <c r="E145" s="25"/>
      <c r="F145" s="54"/>
      <c r="G145" s="42"/>
      <c r="H145" s="26"/>
      <c r="I145" s="42"/>
      <c r="J145" s="26"/>
      <c r="K145" s="42"/>
      <c r="L145" s="26"/>
      <c r="M145" s="42"/>
    </row>
    <row r="146" spans="1:13" x14ac:dyDescent="0.4">
      <c r="A146" s="41"/>
      <c r="B146" s="24"/>
      <c r="C146" s="24"/>
      <c r="D146" s="24"/>
      <c r="E146" s="25"/>
      <c r="F146" s="54"/>
      <c r="G146" s="42"/>
      <c r="H146" s="26"/>
      <c r="I146" s="42"/>
      <c r="J146" s="26"/>
      <c r="K146" s="42"/>
      <c r="L146" s="26"/>
      <c r="M146" s="42"/>
    </row>
    <row r="147" spans="1:13" x14ac:dyDescent="0.4">
      <c r="A147" s="41"/>
      <c r="B147" s="24"/>
      <c r="C147" s="24"/>
      <c r="D147" s="24"/>
      <c r="E147" s="25"/>
      <c r="F147" s="54"/>
      <c r="G147" s="42"/>
      <c r="H147" s="26"/>
      <c r="I147" s="42"/>
      <c r="J147" s="26"/>
      <c r="K147" s="42"/>
      <c r="L147" s="26"/>
      <c r="M147" s="42"/>
    </row>
    <row r="148" spans="1:13" ht="23.25" customHeight="1" x14ac:dyDescent="0.4">
      <c r="A148" s="41"/>
      <c r="B148" s="24"/>
      <c r="C148" s="24"/>
      <c r="D148" s="24"/>
      <c r="E148" s="25"/>
      <c r="F148" s="54"/>
      <c r="G148" s="42"/>
      <c r="H148" s="26"/>
      <c r="I148" s="42"/>
      <c r="J148" s="26"/>
      <c r="K148" s="42"/>
      <c r="L148" s="26"/>
      <c r="M148" s="42"/>
    </row>
    <row r="149" spans="1:13" ht="21.95" customHeight="1" x14ac:dyDescent="0.4">
      <c r="A149" s="28" t="s">
        <v>32</v>
      </c>
      <c r="B149" s="28"/>
      <c r="C149" s="28"/>
      <c r="D149" s="28"/>
      <c r="E149" s="28"/>
      <c r="F149" s="28"/>
      <c r="G149" s="52"/>
      <c r="H149" s="52"/>
      <c r="I149" s="52"/>
      <c r="J149" s="52"/>
      <c r="K149" s="52"/>
      <c r="L149" s="52"/>
      <c r="M149" s="52"/>
    </row>
  </sheetData>
  <mergeCells count="6">
    <mergeCell ref="G5:I5"/>
    <mergeCell ref="K5:M5"/>
    <mergeCell ref="G57:I57"/>
    <mergeCell ref="K57:M57"/>
    <mergeCell ref="G106:I106"/>
    <mergeCell ref="K106:M10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E56F-AD1A-408C-8448-91554B8A865D}">
  <dimension ref="A1:N61"/>
  <sheetViews>
    <sheetView zoomScaleNormal="100" zoomScaleSheetLayoutView="100" workbookViewId="0">
      <selection activeCell="D6" sqref="D6"/>
    </sheetView>
  </sheetViews>
  <sheetFormatPr defaultColWidth="9.140625" defaultRowHeight="21.75" customHeight="1" x14ac:dyDescent="0.4"/>
  <cols>
    <col min="1" max="3" width="1.42578125" style="125" customWidth="1"/>
    <col min="4" max="4" width="34.28515625" style="125" customWidth="1"/>
    <col min="5" max="5" width="3.7109375" style="125" customWidth="1"/>
    <col min="6" max="6" width="7.7109375" style="125" customWidth="1"/>
    <col min="7" max="7" width="0.42578125" style="125" customWidth="1"/>
    <col min="8" max="8" width="11.85546875" style="125" customWidth="1"/>
    <col min="9" max="9" width="0.42578125" style="125" customWidth="1"/>
    <col min="10" max="10" width="11.85546875" style="125" customWidth="1"/>
    <col min="11" max="11" width="0.5703125" style="125" customWidth="1"/>
    <col min="12" max="12" width="11.85546875" style="125" customWidth="1"/>
    <col min="13" max="13" width="0.42578125" style="125" customWidth="1"/>
    <col min="14" max="14" width="11.85546875" style="125" customWidth="1"/>
    <col min="15" max="16384" width="9.140625" style="125"/>
  </cols>
  <sheetData>
    <row r="1" spans="1:14" ht="21.75" customHeight="1" x14ac:dyDescent="0.4">
      <c r="A1" s="1" t="s">
        <v>0</v>
      </c>
      <c r="B1" s="2"/>
      <c r="C1" s="2"/>
      <c r="D1" s="2"/>
      <c r="E1" s="2"/>
      <c r="F1" s="3"/>
      <c r="G1" s="3"/>
      <c r="H1" s="4"/>
      <c r="I1" s="4"/>
      <c r="J1" s="4"/>
      <c r="K1" s="4"/>
      <c r="L1" s="4"/>
      <c r="M1" s="4"/>
      <c r="N1" s="4"/>
    </row>
    <row r="2" spans="1:14" ht="21.75" customHeight="1" x14ac:dyDescent="0.4">
      <c r="A2" s="1" t="s">
        <v>1</v>
      </c>
      <c r="B2" s="2"/>
      <c r="C2" s="2"/>
      <c r="D2" s="2"/>
      <c r="E2" s="2"/>
      <c r="F2" s="3"/>
      <c r="G2" s="3"/>
      <c r="H2" s="4"/>
      <c r="I2" s="4"/>
      <c r="J2" s="4"/>
      <c r="K2" s="4"/>
      <c r="L2" s="4"/>
      <c r="M2" s="4"/>
      <c r="N2" s="4"/>
    </row>
    <row r="3" spans="1:14" ht="21.75" customHeight="1" x14ac:dyDescent="0.4">
      <c r="A3" s="5" t="s">
        <v>240</v>
      </c>
      <c r="B3" s="6"/>
      <c r="C3" s="6"/>
      <c r="D3" s="6"/>
      <c r="E3" s="6"/>
      <c r="F3" s="7"/>
      <c r="G3" s="7"/>
      <c r="H3" s="8"/>
      <c r="I3" s="8"/>
      <c r="J3" s="8"/>
      <c r="K3" s="8"/>
      <c r="L3" s="8"/>
      <c r="M3" s="8"/>
      <c r="N3" s="8"/>
    </row>
    <row r="4" spans="1:14" ht="8.25" customHeight="1" x14ac:dyDescent="0.4">
      <c r="A4" s="2"/>
      <c r="B4" s="2"/>
      <c r="C4" s="2"/>
      <c r="D4" s="2"/>
      <c r="E4" s="2"/>
      <c r="F4" s="3"/>
      <c r="G4" s="3"/>
      <c r="H4" s="9"/>
      <c r="I4" s="10"/>
      <c r="J4" s="9"/>
      <c r="K4" s="10"/>
      <c r="L4" s="9"/>
      <c r="M4" s="9"/>
      <c r="N4" s="9"/>
    </row>
    <row r="5" spans="1:14" ht="18.75" customHeight="1" x14ac:dyDescent="0.4">
      <c r="A5" s="2"/>
      <c r="B5" s="2"/>
      <c r="C5" s="2"/>
      <c r="D5" s="2"/>
      <c r="E5" s="2"/>
      <c r="F5" s="3"/>
      <c r="G5" s="3"/>
      <c r="H5" s="177" t="s">
        <v>2</v>
      </c>
      <c r="I5" s="177"/>
      <c r="J5" s="177"/>
      <c r="K5" s="11"/>
      <c r="L5" s="177" t="s">
        <v>3</v>
      </c>
      <c r="M5" s="177"/>
      <c r="N5" s="177"/>
    </row>
    <row r="6" spans="1:14" ht="18.75" customHeight="1" x14ac:dyDescent="0.4">
      <c r="A6" s="2"/>
      <c r="B6" s="2"/>
      <c r="C6" s="2"/>
      <c r="D6" s="2"/>
      <c r="E6" s="2"/>
      <c r="F6" s="3"/>
      <c r="G6" s="3"/>
      <c r="H6" s="12" t="s">
        <v>239</v>
      </c>
      <c r="I6" s="4"/>
      <c r="J6" s="12" t="s">
        <v>4</v>
      </c>
      <c r="K6" s="4"/>
      <c r="L6" s="12" t="s">
        <v>239</v>
      </c>
      <c r="M6" s="4"/>
      <c r="N6" s="12" t="s">
        <v>4</v>
      </c>
    </row>
    <row r="7" spans="1:14" ht="18.75" customHeight="1" x14ac:dyDescent="0.4">
      <c r="A7" s="2"/>
      <c r="B7" s="2"/>
      <c r="C7" s="2"/>
      <c r="D7" s="2"/>
      <c r="E7" s="2"/>
      <c r="F7" s="124" t="s">
        <v>5</v>
      </c>
      <c r="G7" s="13"/>
      <c r="H7" s="14" t="s">
        <v>6</v>
      </c>
      <c r="I7" s="15"/>
      <c r="J7" s="14" t="s">
        <v>6</v>
      </c>
      <c r="K7" s="15"/>
      <c r="L7" s="14" t="s">
        <v>6</v>
      </c>
      <c r="M7" s="15"/>
      <c r="N7" s="14" t="s">
        <v>6</v>
      </c>
    </row>
    <row r="8" spans="1:14" ht="5.0999999999999996" customHeight="1" x14ac:dyDescent="0.4">
      <c r="A8" s="2"/>
      <c r="B8" s="2"/>
      <c r="C8" s="2"/>
      <c r="D8" s="2"/>
      <c r="E8" s="2"/>
      <c r="F8" s="3"/>
      <c r="G8" s="3"/>
      <c r="H8" s="16"/>
      <c r="I8" s="4"/>
      <c r="J8" s="16"/>
      <c r="K8" s="4"/>
      <c r="L8" s="16"/>
      <c r="M8" s="4"/>
      <c r="N8" s="16"/>
    </row>
    <row r="9" spans="1:14" ht="18.75" customHeight="1" x14ac:dyDescent="0.4">
      <c r="A9" s="2" t="s">
        <v>7</v>
      </c>
      <c r="B9" s="2"/>
      <c r="C9" s="2"/>
      <c r="D9" s="2"/>
      <c r="E9" s="2"/>
      <c r="F9" s="3"/>
      <c r="G9" s="3"/>
      <c r="H9" s="64">
        <v>14757974</v>
      </c>
      <c r="I9" s="65"/>
      <c r="J9" s="64">
        <v>10453000</v>
      </c>
      <c r="K9" s="65"/>
      <c r="L9" s="64">
        <v>123044</v>
      </c>
      <c r="M9" s="65"/>
      <c r="N9" s="64">
        <v>140853</v>
      </c>
    </row>
    <row r="10" spans="1:14" ht="18.75" customHeight="1" x14ac:dyDescent="0.4">
      <c r="A10" s="2" t="s">
        <v>8</v>
      </c>
      <c r="B10" s="2"/>
      <c r="C10" s="2"/>
      <c r="D10" s="2"/>
      <c r="E10" s="2"/>
      <c r="F10" s="3"/>
      <c r="G10" s="3"/>
      <c r="H10" s="66">
        <v>-13457706</v>
      </c>
      <c r="I10" s="65"/>
      <c r="J10" s="66">
        <v>-8126852</v>
      </c>
      <c r="K10" s="65"/>
      <c r="L10" s="66">
        <v>-75743</v>
      </c>
      <c r="M10" s="65"/>
      <c r="N10" s="66">
        <v>-101188</v>
      </c>
    </row>
    <row r="11" spans="1:14" ht="5.0999999999999996" customHeight="1" x14ac:dyDescent="0.4">
      <c r="A11" s="1"/>
      <c r="B11" s="2"/>
      <c r="C11" s="2"/>
      <c r="D11" s="2"/>
      <c r="E11" s="2"/>
      <c r="F11" s="3"/>
      <c r="G11" s="3"/>
      <c r="H11" s="16"/>
      <c r="I11" s="4"/>
      <c r="J11" s="16"/>
      <c r="K11" s="4"/>
      <c r="L11" s="16"/>
      <c r="M11" s="4"/>
      <c r="N11" s="16"/>
    </row>
    <row r="12" spans="1:14" ht="18.75" customHeight="1" x14ac:dyDescent="0.4">
      <c r="A12" s="1" t="s">
        <v>9</v>
      </c>
      <c r="B12" s="2"/>
      <c r="C12" s="2"/>
      <c r="D12" s="2"/>
      <c r="E12" s="2"/>
      <c r="F12" s="3"/>
      <c r="G12" s="3"/>
      <c r="H12" s="16">
        <f>+SUM(H9:H10)</f>
        <v>1300268</v>
      </c>
      <c r="I12" s="4"/>
      <c r="J12" s="16">
        <f>+SUM(J9:J10)</f>
        <v>2326148</v>
      </c>
      <c r="K12" s="4"/>
      <c r="L12" s="16">
        <f>+SUM(L9:L10)</f>
        <v>47301</v>
      </c>
      <c r="M12" s="4"/>
      <c r="N12" s="16">
        <f>+SUM(N9:N10)</f>
        <v>39665</v>
      </c>
    </row>
    <row r="13" spans="1:14" ht="18.75" customHeight="1" x14ac:dyDescent="0.4">
      <c r="A13" s="2" t="s">
        <v>10</v>
      </c>
      <c r="B13" s="2"/>
      <c r="C13" s="2"/>
      <c r="D13" s="2"/>
      <c r="E13" s="2"/>
      <c r="F13" s="3"/>
      <c r="G13" s="3"/>
      <c r="H13" s="64">
        <v>51154</v>
      </c>
      <c r="I13" s="65"/>
      <c r="J13" s="64">
        <v>27560</v>
      </c>
      <c r="K13" s="65"/>
      <c r="L13" s="64">
        <v>632524</v>
      </c>
      <c r="M13" s="65"/>
      <c r="N13" s="64">
        <v>709131</v>
      </c>
    </row>
    <row r="14" spans="1:14" ht="18.75" customHeight="1" x14ac:dyDescent="0.4">
      <c r="A14" s="2" t="s">
        <v>11</v>
      </c>
      <c r="B14" s="2"/>
      <c r="C14" s="2"/>
      <c r="D14" s="2"/>
      <c r="E14" s="2"/>
      <c r="F14" s="3"/>
      <c r="G14" s="3"/>
      <c r="H14" s="67">
        <v>-382848</v>
      </c>
      <c r="I14" s="64"/>
      <c r="J14" s="67">
        <v>-411264</v>
      </c>
      <c r="K14" s="64"/>
      <c r="L14" s="67">
        <v>-87992</v>
      </c>
      <c r="M14" s="64"/>
      <c r="N14" s="67">
        <v>-65374</v>
      </c>
    </row>
    <row r="15" spans="1:14" ht="18.75" customHeight="1" x14ac:dyDescent="0.4">
      <c r="A15" s="2" t="s">
        <v>12</v>
      </c>
      <c r="B15" s="2"/>
      <c r="C15" s="2"/>
      <c r="D15" s="2"/>
      <c r="E15" s="2"/>
      <c r="F15" s="3"/>
      <c r="G15" s="3"/>
      <c r="H15" s="67">
        <v>13897</v>
      </c>
      <c r="I15" s="64"/>
      <c r="J15" s="67">
        <v>302303</v>
      </c>
      <c r="K15" s="64"/>
      <c r="L15" s="67">
        <v>-8128</v>
      </c>
      <c r="M15" s="64"/>
      <c r="N15" s="67">
        <v>363736</v>
      </c>
    </row>
    <row r="16" spans="1:14" ht="18.75" customHeight="1" x14ac:dyDescent="0.4">
      <c r="A16" s="2" t="s">
        <v>13</v>
      </c>
      <c r="B16" s="2"/>
      <c r="C16" s="2"/>
      <c r="D16" s="2"/>
      <c r="E16" s="2"/>
      <c r="F16" s="3">
        <v>13</v>
      </c>
      <c r="G16" s="3"/>
      <c r="H16" s="64">
        <v>-859989</v>
      </c>
      <c r="I16" s="64"/>
      <c r="J16" s="64">
        <v>-1337208</v>
      </c>
      <c r="K16" s="64"/>
      <c r="L16" s="64">
        <v>-223442</v>
      </c>
      <c r="M16" s="64"/>
      <c r="N16" s="64">
        <v>-369298</v>
      </c>
    </row>
    <row r="17" spans="1:14" ht="18.75" customHeight="1" x14ac:dyDescent="0.4">
      <c r="A17" s="2" t="s">
        <v>272</v>
      </c>
      <c r="B17" s="2"/>
      <c r="C17" s="2"/>
      <c r="D17" s="2"/>
      <c r="E17" s="2"/>
      <c r="F17" s="3"/>
      <c r="G17" s="3"/>
      <c r="H17" s="64"/>
      <c r="I17" s="64"/>
      <c r="J17" s="64"/>
      <c r="K17" s="64"/>
      <c r="L17" s="64"/>
      <c r="M17" s="64"/>
      <c r="N17" s="64"/>
    </row>
    <row r="18" spans="1:14" ht="18.75" customHeight="1" x14ac:dyDescent="0.4">
      <c r="B18" s="125" t="s">
        <v>265</v>
      </c>
      <c r="E18" s="2"/>
      <c r="F18" s="17">
        <v>8</v>
      </c>
      <c r="G18" s="3"/>
      <c r="H18" s="66">
        <v>-3081</v>
      </c>
      <c r="I18" s="64"/>
      <c r="J18" s="66">
        <v>50288</v>
      </c>
      <c r="K18" s="64"/>
      <c r="L18" s="66">
        <v>0</v>
      </c>
      <c r="M18" s="64"/>
      <c r="N18" s="66">
        <v>0</v>
      </c>
    </row>
    <row r="19" spans="1:14" ht="5.0999999999999996" customHeight="1" x14ac:dyDescent="0.4">
      <c r="A19" s="2"/>
      <c r="B19" s="2"/>
      <c r="C19" s="2"/>
      <c r="D19" s="2"/>
      <c r="E19" s="2"/>
      <c r="F19" s="3"/>
      <c r="G19" s="3"/>
      <c r="H19" s="16"/>
      <c r="I19" s="4"/>
      <c r="J19" s="16"/>
      <c r="K19" s="4"/>
      <c r="L19" s="16"/>
      <c r="M19" s="4"/>
      <c r="N19" s="16"/>
    </row>
    <row r="20" spans="1:14" ht="18.75" customHeight="1" x14ac:dyDescent="0.4">
      <c r="A20" s="1" t="s">
        <v>14</v>
      </c>
      <c r="B20" s="2"/>
      <c r="C20" s="2"/>
      <c r="D20" s="2"/>
      <c r="E20" s="2"/>
      <c r="F20" s="3"/>
      <c r="G20" s="3"/>
      <c r="H20" s="16">
        <f>SUM(H12:H18)</f>
        <v>119401</v>
      </c>
      <c r="I20" s="4"/>
      <c r="J20" s="16">
        <f>SUM(J12:J18)</f>
        <v>957827</v>
      </c>
      <c r="K20" s="4"/>
      <c r="L20" s="16">
        <f>SUM(L12:L18)</f>
        <v>360263</v>
      </c>
      <c r="M20" s="4"/>
      <c r="N20" s="16">
        <f>SUM(N12:N18)</f>
        <v>677860</v>
      </c>
    </row>
    <row r="21" spans="1:14" ht="18.75" customHeight="1" x14ac:dyDescent="0.4">
      <c r="A21" s="2" t="s">
        <v>15</v>
      </c>
      <c r="B21" s="2"/>
      <c r="C21" s="2"/>
      <c r="D21" s="2"/>
      <c r="E21" s="2"/>
      <c r="F21" s="3">
        <v>14</v>
      </c>
      <c r="G21" s="3"/>
      <c r="H21" s="66">
        <v>-28668</v>
      </c>
      <c r="I21" s="65"/>
      <c r="J21" s="66">
        <v>-109585</v>
      </c>
      <c r="K21" s="65"/>
      <c r="L21" s="66">
        <v>187</v>
      </c>
      <c r="M21" s="65"/>
      <c r="N21" s="66">
        <v>-409</v>
      </c>
    </row>
    <row r="22" spans="1:14" ht="5.0999999999999996" customHeight="1" x14ac:dyDescent="0.4">
      <c r="A22" s="2"/>
      <c r="B22" s="1"/>
      <c r="C22" s="1"/>
      <c r="D22" s="1"/>
      <c r="E22" s="2"/>
      <c r="F22" s="3"/>
      <c r="G22" s="3"/>
      <c r="H22" s="16"/>
      <c r="I22" s="4"/>
      <c r="J22" s="16"/>
      <c r="K22" s="4"/>
      <c r="L22" s="16"/>
      <c r="M22" s="4"/>
      <c r="N22" s="16"/>
    </row>
    <row r="23" spans="1:14" ht="18.75" customHeight="1" x14ac:dyDescent="0.4">
      <c r="A23" s="1" t="s">
        <v>16</v>
      </c>
      <c r="B23" s="2"/>
      <c r="C23" s="2"/>
      <c r="D23" s="2"/>
      <c r="E23" s="2"/>
      <c r="F23" s="3"/>
      <c r="G23" s="3"/>
      <c r="H23" s="16">
        <f>SUM(H20:H21)</f>
        <v>90733</v>
      </c>
      <c r="I23" s="4"/>
      <c r="J23" s="16">
        <f>SUM(J20:J21)</f>
        <v>848242</v>
      </c>
      <c r="K23" s="4"/>
      <c r="L23" s="16">
        <f>SUM(L20:L21)</f>
        <v>360450</v>
      </c>
      <c r="M23" s="4"/>
      <c r="N23" s="16">
        <f>SUM(N20:N21)</f>
        <v>677451</v>
      </c>
    </row>
    <row r="24" spans="1:14" ht="8.1" customHeight="1" x14ac:dyDescent="0.4">
      <c r="A24" s="2"/>
      <c r="B24" s="2"/>
      <c r="C24" s="2"/>
      <c r="D24" s="2"/>
      <c r="E24" s="2"/>
      <c r="F24" s="3"/>
      <c r="G24" s="2"/>
      <c r="H24" s="18"/>
      <c r="I24" s="18"/>
      <c r="J24" s="18"/>
      <c r="K24" s="18"/>
      <c r="L24" s="18"/>
      <c r="M24" s="18"/>
      <c r="N24" s="18"/>
    </row>
    <row r="25" spans="1:14" ht="18.75" customHeight="1" x14ac:dyDescent="0.4">
      <c r="A25" s="1" t="s">
        <v>17</v>
      </c>
      <c r="B25" s="1"/>
      <c r="C25" s="1"/>
      <c r="D25" s="1"/>
      <c r="E25" s="1"/>
      <c r="F25" s="13"/>
      <c r="G25" s="2"/>
      <c r="H25" s="18"/>
      <c r="I25" s="18"/>
      <c r="J25" s="18"/>
      <c r="K25" s="18"/>
      <c r="L25" s="18"/>
      <c r="M25" s="18"/>
      <c r="N25" s="18"/>
    </row>
    <row r="26" spans="1:14" ht="5.0999999999999996" customHeight="1" x14ac:dyDescent="0.4">
      <c r="A26" s="1"/>
      <c r="B26" s="2"/>
      <c r="C26" s="2"/>
      <c r="D26" s="2"/>
      <c r="E26" s="2"/>
      <c r="F26" s="3"/>
      <c r="G26" s="3"/>
      <c r="H26" s="16"/>
      <c r="I26" s="4"/>
      <c r="J26" s="16"/>
      <c r="K26" s="4"/>
      <c r="L26" s="16"/>
      <c r="M26" s="4"/>
      <c r="N26" s="16"/>
    </row>
    <row r="27" spans="1:14" ht="18.75" customHeight="1" x14ac:dyDescent="0.4">
      <c r="A27" s="19" t="s">
        <v>18</v>
      </c>
      <c r="B27" s="2"/>
      <c r="C27" s="1"/>
      <c r="D27" s="1"/>
      <c r="E27" s="1"/>
      <c r="F27" s="13"/>
      <c r="G27" s="2"/>
      <c r="H27" s="16"/>
      <c r="I27" s="4"/>
      <c r="J27" s="16"/>
      <c r="K27" s="4"/>
      <c r="L27" s="16"/>
      <c r="M27" s="4"/>
      <c r="N27" s="16"/>
    </row>
    <row r="28" spans="1:14" ht="18.75" customHeight="1" x14ac:dyDescent="0.4">
      <c r="B28" s="19" t="s">
        <v>236</v>
      </c>
      <c r="C28" s="1"/>
      <c r="D28" s="1"/>
      <c r="E28" s="1"/>
      <c r="F28" s="13"/>
      <c r="G28" s="2"/>
      <c r="H28" s="16"/>
      <c r="I28" s="4"/>
      <c r="J28" s="16"/>
      <c r="K28" s="4"/>
      <c r="L28" s="16"/>
      <c r="M28" s="4"/>
      <c r="N28" s="16"/>
    </row>
    <row r="29" spans="1:14" ht="18.75" customHeight="1" x14ac:dyDescent="0.4">
      <c r="A29" s="19"/>
      <c r="B29" s="2" t="s">
        <v>19</v>
      </c>
      <c r="C29" s="2"/>
      <c r="E29" s="1"/>
      <c r="F29" s="13"/>
      <c r="G29" s="2"/>
      <c r="H29" s="16"/>
      <c r="I29" s="4"/>
      <c r="J29" s="16"/>
      <c r="K29" s="4"/>
      <c r="L29" s="16"/>
      <c r="M29" s="4"/>
      <c r="N29" s="16"/>
    </row>
    <row r="30" spans="1:14" ht="18.75" customHeight="1" x14ac:dyDescent="0.4">
      <c r="A30" s="19"/>
      <c r="B30" s="2"/>
      <c r="C30" s="20" t="s">
        <v>20</v>
      </c>
      <c r="E30" s="1"/>
      <c r="F30" s="13"/>
      <c r="G30" s="2"/>
      <c r="H30" s="64">
        <v>1525115</v>
      </c>
      <c r="I30" s="68"/>
      <c r="J30" s="64">
        <v>369963</v>
      </c>
      <c r="K30" s="68"/>
      <c r="L30" s="71">
        <v>-1582</v>
      </c>
      <c r="M30" s="65"/>
      <c r="N30" s="64">
        <v>0</v>
      </c>
    </row>
    <row r="31" spans="1:14" ht="18.75" customHeight="1" x14ac:dyDescent="0.4">
      <c r="A31" s="19"/>
      <c r="B31" s="2" t="s">
        <v>21</v>
      </c>
      <c r="C31" s="2"/>
      <c r="E31" s="1"/>
      <c r="F31" s="13"/>
      <c r="G31" s="2"/>
      <c r="H31" s="16"/>
      <c r="I31" s="4"/>
      <c r="J31" s="16"/>
      <c r="K31" s="4"/>
      <c r="L31" s="16"/>
      <c r="M31" s="4"/>
      <c r="N31" s="16"/>
    </row>
    <row r="32" spans="1:14" ht="18.75" customHeight="1" x14ac:dyDescent="0.4">
      <c r="A32" s="19"/>
      <c r="B32" s="2"/>
      <c r="C32" s="2" t="s">
        <v>22</v>
      </c>
      <c r="E32" s="1"/>
      <c r="F32" s="13"/>
      <c r="G32" s="2"/>
      <c r="H32" s="64">
        <v>192819</v>
      </c>
      <c r="I32" s="68"/>
      <c r="J32" s="64">
        <v>197630</v>
      </c>
      <c r="K32" s="68"/>
      <c r="L32" s="64">
        <v>0</v>
      </c>
      <c r="M32" s="65"/>
      <c r="N32" s="64">
        <v>0</v>
      </c>
    </row>
    <row r="33" spans="1:14" ht="18.75" customHeight="1" x14ac:dyDescent="0.4">
      <c r="A33" s="19"/>
      <c r="B33" s="2" t="s">
        <v>264</v>
      </c>
      <c r="C33" s="2"/>
      <c r="E33" s="1"/>
      <c r="F33" s="13"/>
      <c r="G33" s="2"/>
      <c r="H33" s="64"/>
      <c r="I33" s="68"/>
      <c r="J33" s="64"/>
      <c r="K33" s="68"/>
      <c r="L33" s="64"/>
      <c r="M33" s="65"/>
      <c r="N33" s="64"/>
    </row>
    <row r="34" spans="1:14" ht="18.75" customHeight="1" x14ac:dyDescent="0.4">
      <c r="A34" s="19"/>
      <c r="B34" s="2"/>
      <c r="C34" s="2" t="s">
        <v>265</v>
      </c>
      <c r="E34" s="1"/>
      <c r="F34" s="3">
        <v>8</v>
      </c>
      <c r="G34" s="2"/>
      <c r="H34" s="64">
        <v>75926</v>
      </c>
      <c r="I34" s="68"/>
      <c r="J34" s="64">
        <v>29519</v>
      </c>
      <c r="K34" s="68"/>
      <c r="L34" s="64">
        <v>0</v>
      </c>
      <c r="M34" s="65"/>
      <c r="N34" s="64">
        <v>0</v>
      </c>
    </row>
    <row r="35" spans="1:14" ht="18.75" customHeight="1" x14ac:dyDescent="0.4">
      <c r="A35" s="2"/>
      <c r="B35" s="2" t="s">
        <v>24</v>
      </c>
      <c r="C35" s="2"/>
      <c r="E35" s="1"/>
      <c r="F35" s="13"/>
      <c r="G35" s="2"/>
      <c r="H35" s="66">
        <v>-135056</v>
      </c>
      <c r="I35" s="65"/>
      <c r="J35" s="66">
        <v>548612</v>
      </c>
      <c r="K35" s="65"/>
      <c r="L35" s="66">
        <v>0</v>
      </c>
      <c r="M35" s="65"/>
      <c r="N35" s="66">
        <v>0</v>
      </c>
    </row>
    <row r="36" spans="1:14" ht="5.0999999999999996" customHeight="1" x14ac:dyDescent="0.4">
      <c r="A36" s="21"/>
      <c r="B36" s="2"/>
      <c r="C36" s="1"/>
      <c r="D36" s="1"/>
      <c r="E36" s="1"/>
      <c r="F36" s="13"/>
      <c r="G36" s="2"/>
      <c r="H36" s="16"/>
      <c r="I36" s="4"/>
      <c r="J36" s="16"/>
      <c r="K36" s="4"/>
      <c r="L36" s="16"/>
      <c r="M36" s="4"/>
      <c r="N36" s="16"/>
    </row>
    <row r="37" spans="1:14" ht="18.75" customHeight="1" thickBot="1" x14ac:dyDescent="0.45">
      <c r="A37" s="1" t="s">
        <v>25</v>
      </c>
      <c r="B37" s="1"/>
      <c r="C37" s="2"/>
      <c r="D37" s="2"/>
      <c r="E37" s="2"/>
      <c r="F37" s="3"/>
      <c r="G37" s="3"/>
      <c r="H37" s="22">
        <f>SUM(H23,H30:H35)</f>
        <v>1749537</v>
      </c>
      <c r="I37" s="4"/>
      <c r="J37" s="22">
        <f>SUM(J23,J30:J35)</f>
        <v>1993966</v>
      </c>
      <c r="K37" s="4"/>
      <c r="L37" s="22">
        <f>SUM(L23,L30:L35)</f>
        <v>358868</v>
      </c>
      <c r="M37" s="4"/>
      <c r="N37" s="22">
        <f>SUM(N23,N30:N35)</f>
        <v>677451</v>
      </c>
    </row>
    <row r="38" spans="1:14" ht="6" customHeight="1" thickTop="1" x14ac:dyDescent="0.4">
      <c r="A38" s="1"/>
      <c r="B38" s="2"/>
      <c r="C38" s="2"/>
      <c r="D38" s="2"/>
      <c r="E38" s="2"/>
      <c r="F38" s="3"/>
      <c r="G38" s="3"/>
      <c r="H38" s="16"/>
      <c r="I38" s="4"/>
      <c r="J38" s="16"/>
      <c r="K38" s="4"/>
      <c r="L38" s="16"/>
      <c r="M38" s="4"/>
      <c r="N38" s="16"/>
    </row>
    <row r="39" spans="1:14" ht="18.75" customHeight="1" x14ac:dyDescent="0.4">
      <c r="A39" s="1" t="s">
        <v>26</v>
      </c>
      <c r="B39" s="2"/>
      <c r="C39" s="2"/>
      <c r="D39" s="2"/>
      <c r="E39" s="2"/>
      <c r="F39" s="3"/>
      <c r="G39" s="3"/>
      <c r="H39" s="16"/>
      <c r="I39" s="4"/>
      <c r="J39" s="16"/>
      <c r="K39" s="4"/>
      <c r="L39" s="16"/>
      <c r="M39" s="4"/>
      <c r="N39" s="16"/>
    </row>
    <row r="40" spans="1:14" ht="18.75" customHeight="1" x14ac:dyDescent="0.4">
      <c r="A40" s="2" t="s">
        <v>27</v>
      </c>
      <c r="B40" s="2"/>
      <c r="C40" s="2"/>
      <c r="D40" s="2"/>
      <c r="E40" s="2"/>
      <c r="F40" s="3"/>
      <c r="G40" s="3"/>
      <c r="H40" s="64">
        <v>23303</v>
      </c>
      <c r="I40" s="65"/>
      <c r="J40" s="64">
        <v>610963</v>
      </c>
      <c r="K40" s="65"/>
      <c r="L40" s="64">
        <v>360450</v>
      </c>
      <c r="M40" s="65"/>
      <c r="N40" s="64">
        <v>677451</v>
      </c>
    </row>
    <row r="41" spans="1:14" ht="18.75" customHeight="1" x14ac:dyDescent="0.4">
      <c r="A41" s="2" t="s">
        <v>28</v>
      </c>
      <c r="B41" s="2"/>
      <c r="C41" s="2"/>
      <c r="D41" s="2"/>
      <c r="E41" s="2"/>
      <c r="F41" s="3"/>
      <c r="G41" s="3"/>
      <c r="H41" s="66">
        <v>67430</v>
      </c>
      <c r="I41" s="65"/>
      <c r="J41" s="66">
        <v>237279</v>
      </c>
      <c r="K41" s="65"/>
      <c r="L41" s="66">
        <v>0</v>
      </c>
      <c r="M41" s="65"/>
      <c r="N41" s="66">
        <v>0</v>
      </c>
    </row>
    <row r="42" spans="1:14" ht="5.0999999999999996" customHeight="1" x14ac:dyDescent="0.4">
      <c r="A42" s="2"/>
      <c r="B42" s="2"/>
      <c r="C42" s="2"/>
      <c r="D42" s="2"/>
      <c r="E42" s="2"/>
      <c r="F42" s="3"/>
      <c r="G42" s="3"/>
      <c r="H42" s="16"/>
      <c r="I42" s="4"/>
      <c r="J42" s="16"/>
      <c r="K42" s="4"/>
      <c r="L42" s="16"/>
      <c r="M42" s="4"/>
      <c r="N42" s="16"/>
    </row>
    <row r="43" spans="1:14" ht="18.75" customHeight="1" thickBot="1" x14ac:dyDescent="0.45">
      <c r="A43" s="1"/>
      <c r="B43" s="2"/>
      <c r="C43" s="2"/>
      <c r="D43" s="2"/>
      <c r="E43" s="2"/>
      <c r="F43" s="3"/>
      <c r="G43" s="3"/>
      <c r="H43" s="22">
        <f>SUM(H40:H41)</f>
        <v>90733</v>
      </c>
      <c r="I43" s="4"/>
      <c r="J43" s="22">
        <f>SUM(J40:J41)</f>
        <v>848242</v>
      </c>
      <c r="K43" s="4"/>
      <c r="L43" s="22">
        <f>SUM(L40:L41)</f>
        <v>360450</v>
      </c>
      <c r="M43" s="4"/>
      <c r="N43" s="22">
        <f>SUM(N40:N41)</f>
        <v>677451</v>
      </c>
    </row>
    <row r="44" spans="1:14" ht="8.1" customHeight="1" thickTop="1" x14ac:dyDescent="0.4">
      <c r="A44" s="1"/>
      <c r="B44" s="2"/>
      <c r="C44" s="2"/>
      <c r="D44" s="2"/>
      <c r="E44" s="2"/>
      <c r="F44" s="3"/>
      <c r="G44" s="3"/>
      <c r="H44" s="16"/>
      <c r="I44" s="4"/>
      <c r="J44" s="16"/>
      <c r="K44" s="4"/>
      <c r="L44" s="16"/>
      <c r="M44" s="4"/>
      <c r="N44" s="16"/>
    </row>
    <row r="45" spans="1:14" ht="18.75" customHeight="1" x14ac:dyDescent="0.4">
      <c r="A45" s="1" t="s">
        <v>29</v>
      </c>
      <c r="B45" s="2"/>
      <c r="C45" s="2"/>
      <c r="D45" s="2"/>
      <c r="E45" s="2"/>
      <c r="F45" s="3"/>
      <c r="G45" s="3"/>
      <c r="H45" s="16"/>
      <c r="I45" s="4"/>
      <c r="J45" s="16"/>
      <c r="K45" s="4"/>
      <c r="L45" s="16"/>
      <c r="M45" s="4"/>
      <c r="N45" s="16"/>
    </row>
    <row r="46" spans="1:14" ht="18.75" customHeight="1" x14ac:dyDescent="0.4">
      <c r="A46" s="2" t="s">
        <v>27</v>
      </c>
      <c r="B46" s="2"/>
      <c r="C46" s="2"/>
      <c r="D46" s="2"/>
      <c r="E46" s="2"/>
      <c r="F46" s="3"/>
      <c r="G46" s="3"/>
      <c r="H46" s="64">
        <v>1157279</v>
      </c>
      <c r="I46" s="65"/>
      <c r="J46" s="64">
        <v>1504726</v>
      </c>
      <c r="K46" s="65"/>
      <c r="L46" s="64">
        <v>358868</v>
      </c>
      <c r="M46" s="65"/>
      <c r="N46" s="64">
        <v>677451</v>
      </c>
    </row>
    <row r="47" spans="1:14" ht="18.75" customHeight="1" x14ac:dyDescent="0.4">
      <c r="A47" s="2" t="s">
        <v>28</v>
      </c>
      <c r="B47" s="2"/>
      <c r="C47" s="2"/>
      <c r="D47" s="2"/>
      <c r="E47" s="2"/>
      <c r="F47" s="3"/>
      <c r="G47" s="3"/>
      <c r="H47" s="66">
        <v>592258</v>
      </c>
      <c r="I47" s="65"/>
      <c r="J47" s="66">
        <v>489240</v>
      </c>
      <c r="K47" s="65"/>
      <c r="L47" s="66">
        <v>0</v>
      </c>
      <c r="M47" s="65"/>
      <c r="N47" s="66">
        <v>0</v>
      </c>
    </row>
    <row r="48" spans="1:14" ht="5.0999999999999996" customHeight="1" x14ac:dyDescent="0.4">
      <c r="A48" s="2"/>
      <c r="B48" s="2"/>
      <c r="C48" s="2"/>
      <c r="D48" s="2"/>
      <c r="E48" s="2"/>
      <c r="F48" s="3"/>
      <c r="G48" s="3"/>
      <c r="H48" s="16"/>
      <c r="I48" s="4"/>
      <c r="J48" s="16"/>
      <c r="K48" s="4"/>
      <c r="L48" s="16"/>
      <c r="M48" s="4"/>
      <c r="N48" s="16"/>
    </row>
    <row r="49" spans="1:14" ht="18.75" customHeight="1" thickBot="1" x14ac:dyDescent="0.45">
      <c r="A49" s="1"/>
      <c r="B49" s="2"/>
      <c r="C49" s="2"/>
      <c r="D49" s="2"/>
      <c r="E49" s="2"/>
      <c r="F49" s="3"/>
      <c r="G49" s="3"/>
      <c r="H49" s="22">
        <f>SUM(H46:H47)</f>
        <v>1749537</v>
      </c>
      <c r="I49" s="4"/>
      <c r="J49" s="22">
        <f>SUM(J46:J47)</f>
        <v>1993966</v>
      </c>
      <c r="K49" s="4"/>
      <c r="L49" s="22">
        <f>SUM(L46:L47)</f>
        <v>358868</v>
      </c>
      <c r="M49" s="4"/>
      <c r="N49" s="22">
        <f>SUM(N46:N47)</f>
        <v>677451</v>
      </c>
    </row>
    <row r="50" spans="1:14" ht="6" customHeight="1" thickTop="1" x14ac:dyDescent="0.4">
      <c r="A50" s="1"/>
      <c r="B50" s="2"/>
      <c r="C50" s="2"/>
      <c r="D50" s="2"/>
      <c r="E50" s="2"/>
      <c r="F50" s="3"/>
      <c r="G50" s="3"/>
      <c r="H50" s="16"/>
      <c r="I50" s="4"/>
      <c r="J50" s="16"/>
      <c r="K50" s="4"/>
      <c r="L50" s="16"/>
      <c r="M50" s="4"/>
      <c r="N50" s="16"/>
    </row>
    <row r="51" spans="1:14" ht="18.75" customHeight="1" x14ac:dyDescent="0.4">
      <c r="A51" s="1" t="s">
        <v>30</v>
      </c>
      <c r="B51" s="2"/>
      <c r="C51" s="2"/>
      <c r="D51" s="2"/>
      <c r="E51" s="2"/>
      <c r="F51" s="3"/>
      <c r="G51" s="3"/>
      <c r="H51" s="14" t="s">
        <v>31</v>
      </c>
      <c r="I51" s="15"/>
      <c r="J51" s="14" t="s">
        <v>31</v>
      </c>
      <c r="K51" s="15"/>
      <c r="L51" s="14" t="s">
        <v>31</v>
      </c>
      <c r="M51" s="15"/>
      <c r="N51" s="14" t="s">
        <v>31</v>
      </c>
    </row>
    <row r="52" spans="1:14" ht="5.0999999999999996" customHeight="1" x14ac:dyDescent="0.4">
      <c r="A52" s="1"/>
      <c r="B52" s="2"/>
      <c r="C52" s="2"/>
      <c r="D52" s="2"/>
      <c r="E52" s="2"/>
      <c r="F52" s="3"/>
      <c r="G52" s="3"/>
      <c r="H52" s="16"/>
      <c r="I52" s="4"/>
      <c r="J52" s="16"/>
      <c r="K52" s="4"/>
      <c r="L52" s="16"/>
      <c r="M52" s="4"/>
      <c r="N52" s="16"/>
    </row>
    <row r="53" spans="1:14" ht="18.75" customHeight="1" x14ac:dyDescent="0.4">
      <c r="A53" s="2" t="s">
        <v>266</v>
      </c>
      <c r="B53" s="2"/>
      <c r="C53" s="2"/>
      <c r="D53" s="2"/>
      <c r="E53" s="2"/>
      <c r="F53" s="3"/>
      <c r="G53" s="3"/>
      <c r="H53" s="69">
        <v>-0.03</v>
      </c>
      <c r="I53" s="70"/>
      <c r="J53" s="69">
        <v>0.2</v>
      </c>
      <c r="K53" s="70"/>
      <c r="L53" s="69">
        <v>0.10043359128225041</v>
      </c>
      <c r="M53" s="70"/>
      <c r="N53" s="69">
        <v>0.22203421109505483</v>
      </c>
    </row>
    <row r="54" spans="1:14" ht="6" customHeight="1" x14ac:dyDescent="0.4">
      <c r="A54" s="2"/>
      <c r="B54" s="2"/>
      <c r="C54" s="2"/>
      <c r="D54" s="2"/>
      <c r="E54" s="2"/>
      <c r="F54" s="3"/>
      <c r="G54" s="3"/>
      <c r="H54" s="69"/>
      <c r="I54" s="70"/>
      <c r="J54" s="69"/>
      <c r="K54" s="70"/>
      <c r="L54" s="69"/>
      <c r="M54" s="70"/>
      <c r="N54" s="69"/>
    </row>
    <row r="55" spans="1:14" ht="18.75" customHeight="1" x14ac:dyDescent="0.4">
      <c r="A55" s="2" t="s">
        <v>267</v>
      </c>
      <c r="B55" s="2"/>
      <c r="C55" s="2"/>
      <c r="D55" s="2"/>
      <c r="E55" s="2"/>
      <c r="F55" s="3"/>
      <c r="G55" s="3"/>
      <c r="H55" s="69"/>
      <c r="I55" s="70"/>
      <c r="J55" s="69"/>
      <c r="K55" s="70"/>
      <c r="L55" s="69"/>
      <c r="M55" s="70"/>
      <c r="N55" s="69"/>
    </row>
    <row r="56" spans="1:14" ht="10.5" customHeight="1" x14ac:dyDescent="0.4">
      <c r="A56" s="2"/>
      <c r="B56" s="2"/>
      <c r="C56" s="2"/>
      <c r="D56" s="2"/>
      <c r="E56" s="2"/>
      <c r="F56" s="3"/>
      <c r="G56" s="3"/>
      <c r="H56" s="9"/>
      <c r="I56" s="10"/>
      <c r="J56" s="9"/>
      <c r="K56" s="10"/>
      <c r="L56" s="9"/>
      <c r="M56" s="9"/>
      <c r="N56" s="9"/>
    </row>
    <row r="57" spans="1:14" ht="21.95" customHeight="1" x14ac:dyDescent="0.4">
      <c r="A57" s="178" t="s">
        <v>32</v>
      </c>
      <c r="B57" s="178"/>
      <c r="C57" s="178"/>
      <c r="D57" s="178"/>
      <c r="E57" s="178"/>
      <c r="F57" s="178"/>
      <c r="G57" s="178"/>
      <c r="H57" s="178"/>
      <c r="I57" s="178"/>
      <c r="J57" s="178"/>
      <c r="K57" s="178"/>
      <c r="L57" s="178"/>
      <c r="M57" s="178"/>
      <c r="N57" s="178"/>
    </row>
    <row r="60" spans="1:14" ht="21.75" customHeight="1" x14ac:dyDescent="0.4">
      <c r="H60" s="174"/>
    </row>
    <row r="61" spans="1:14" ht="21.75" customHeight="1" x14ac:dyDescent="0.4">
      <c r="H61" s="174"/>
    </row>
  </sheetData>
  <mergeCells count="3">
    <mergeCell ref="H5:J5"/>
    <mergeCell ref="L5:N5"/>
    <mergeCell ref="A57:N5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F57F3-AFB2-4D45-8B37-EAD2C38CAA53}">
  <dimension ref="A1:AE38"/>
  <sheetViews>
    <sheetView zoomScaleNormal="100" zoomScaleSheetLayoutView="100" workbookViewId="0">
      <selection activeCell="E8" sqref="E8"/>
    </sheetView>
  </sheetViews>
  <sheetFormatPr defaultColWidth="9.140625" defaultRowHeight="21.75" customHeight="1" x14ac:dyDescent="0.4"/>
  <cols>
    <col min="1" max="1" width="1.42578125" style="125" customWidth="1"/>
    <col min="2" max="2" width="16.5703125" style="125" customWidth="1"/>
    <col min="3" max="3" width="7.85546875" style="125" customWidth="1"/>
    <col min="4" max="4" width="0.42578125" style="125" customWidth="1"/>
    <col min="5" max="5" width="10.5703125" style="125" customWidth="1"/>
    <col min="6" max="6" width="0.42578125" style="125" customWidth="1"/>
    <col min="7" max="7" width="10.85546875" style="125" customWidth="1"/>
    <col min="8" max="8" width="0.42578125" style="125" customWidth="1"/>
    <col min="9" max="9" width="10.85546875" style="125" customWidth="1"/>
    <col min="10" max="10" width="0.42578125" style="125" customWidth="1"/>
    <col min="11" max="11" width="12.5703125" style="125" customWidth="1"/>
    <col min="12" max="12" width="0.42578125" style="125" customWidth="1"/>
    <col min="13" max="13" width="9.7109375" style="125" customWidth="1"/>
    <col min="14" max="14" width="0.42578125" style="125" customWidth="1"/>
    <col min="15" max="15" width="11.140625" style="125" customWidth="1"/>
    <col min="16" max="16" width="0.42578125" style="125" customWidth="1"/>
    <col min="17" max="17" width="10.140625" style="125" customWidth="1"/>
    <col min="18" max="18" width="0.42578125" style="125" customWidth="1"/>
    <col min="19" max="19" width="11.28515625" style="125" customWidth="1"/>
    <col min="20" max="20" width="0.42578125" style="125" customWidth="1"/>
    <col min="21" max="21" width="11.42578125" style="125" customWidth="1"/>
    <col min="22" max="22" width="0.42578125" style="125" customWidth="1"/>
    <col min="23" max="23" width="12.7109375" style="125" customWidth="1"/>
    <col min="24" max="24" width="0.42578125" style="125" customWidth="1"/>
    <col min="25" max="25" width="12.85546875" style="125" customWidth="1"/>
    <col min="26" max="26" width="0.42578125" style="125" customWidth="1"/>
    <col min="27" max="27" width="13.28515625" style="125" customWidth="1"/>
    <col min="28" max="28" width="0.42578125" style="125" customWidth="1"/>
    <col min="29" max="29" width="10" style="125" customWidth="1"/>
    <col min="30" max="30" width="0.42578125" style="125" customWidth="1"/>
    <col min="31" max="31" width="10.7109375" style="125" customWidth="1"/>
    <col min="32" max="16384" width="9.140625" style="125"/>
  </cols>
  <sheetData>
    <row r="1" spans="1:31" ht="21.75" customHeight="1" x14ac:dyDescent="0.4">
      <c r="A1" s="55" t="s">
        <v>0</v>
      </c>
      <c r="B1" s="57"/>
      <c r="C1" s="57"/>
      <c r="D1" s="57"/>
      <c r="E1" s="134"/>
      <c r="F1" s="57"/>
      <c r="G1" s="134"/>
      <c r="H1" s="57"/>
      <c r="I1" s="57"/>
      <c r="J1" s="57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58"/>
    </row>
    <row r="2" spans="1:31" ht="21.75" customHeight="1" x14ac:dyDescent="0.4">
      <c r="A2" s="55" t="s">
        <v>256</v>
      </c>
      <c r="B2" s="57"/>
      <c r="C2" s="57"/>
      <c r="D2" s="57"/>
      <c r="E2" s="134"/>
      <c r="F2" s="57"/>
      <c r="G2" s="134"/>
      <c r="H2" s="57"/>
      <c r="I2" s="57"/>
      <c r="J2" s="57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</row>
    <row r="3" spans="1:31" ht="21.75" customHeight="1" x14ac:dyDescent="0.4">
      <c r="A3" s="5" t="s">
        <v>240</v>
      </c>
      <c r="B3" s="72"/>
      <c r="C3" s="72"/>
      <c r="D3" s="72"/>
      <c r="E3" s="159"/>
      <c r="F3" s="72"/>
      <c r="G3" s="159"/>
      <c r="H3" s="72"/>
      <c r="I3" s="72"/>
      <c r="J3" s="72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</row>
    <row r="4" spans="1:31" ht="20.100000000000001" customHeight="1" x14ac:dyDescent="0.4">
      <c r="A4" s="55"/>
      <c r="B4" s="57"/>
      <c r="C4" s="57"/>
      <c r="D4" s="57"/>
      <c r="E4" s="134"/>
      <c r="F4" s="57"/>
      <c r="G4" s="134"/>
      <c r="H4" s="57"/>
      <c r="I4" s="57"/>
      <c r="J4" s="57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</row>
    <row r="5" spans="1:31" ht="20.100000000000001" customHeight="1" x14ac:dyDescent="0.4">
      <c r="A5" s="55"/>
      <c r="B5" s="57"/>
      <c r="C5" s="57"/>
      <c r="D5" s="57"/>
      <c r="E5" s="180" t="s">
        <v>2</v>
      </c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60"/>
      <c r="AE5" s="161" t="s">
        <v>6</v>
      </c>
    </row>
    <row r="6" spans="1:31" ht="20.100000000000001" customHeight="1" x14ac:dyDescent="0.4">
      <c r="A6" s="55"/>
      <c r="B6" s="57"/>
      <c r="C6" s="57"/>
      <c r="D6" s="57"/>
      <c r="E6" s="181" t="s">
        <v>116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62"/>
      <c r="AC6" s="162"/>
      <c r="AD6" s="162"/>
      <c r="AE6" s="162"/>
    </row>
    <row r="7" spans="1:31" ht="20.100000000000001" customHeight="1" x14ac:dyDescent="0.4">
      <c r="A7" s="55"/>
      <c r="B7" s="57"/>
      <c r="C7" s="57"/>
      <c r="D7" s="57"/>
      <c r="E7" s="162"/>
      <c r="F7" s="57"/>
      <c r="G7" s="162"/>
      <c r="H7" s="57"/>
      <c r="I7" s="57"/>
      <c r="J7" s="57"/>
      <c r="K7" s="162"/>
      <c r="L7" s="162"/>
      <c r="M7" s="162"/>
      <c r="N7" s="162"/>
      <c r="O7" s="162"/>
      <c r="P7" s="162"/>
      <c r="Q7" s="181" t="s">
        <v>110</v>
      </c>
      <c r="R7" s="181"/>
      <c r="S7" s="181"/>
      <c r="T7" s="181"/>
      <c r="U7" s="181"/>
      <c r="V7" s="181"/>
      <c r="W7" s="181"/>
      <c r="X7" s="181"/>
      <c r="Y7" s="181"/>
      <c r="Z7" s="163"/>
      <c r="AA7" s="162"/>
      <c r="AB7" s="162"/>
      <c r="AC7" s="162"/>
      <c r="AD7" s="162"/>
      <c r="AE7" s="162"/>
    </row>
    <row r="8" spans="1:31" ht="20.100000000000001" customHeight="1" x14ac:dyDescent="0.4">
      <c r="A8" s="57"/>
      <c r="B8" s="57"/>
      <c r="C8" s="57"/>
      <c r="D8" s="57"/>
      <c r="E8" s="158"/>
      <c r="F8" s="57"/>
      <c r="G8" s="158"/>
      <c r="H8" s="57"/>
      <c r="I8" s="57"/>
      <c r="J8" s="57"/>
      <c r="K8" s="57"/>
      <c r="L8" s="158"/>
      <c r="M8" s="57"/>
      <c r="N8" s="57"/>
      <c r="O8" s="57"/>
      <c r="P8" s="158"/>
      <c r="Q8" s="180" t="s">
        <v>117</v>
      </c>
      <c r="R8" s="180"/>
      <c r="S8" s="180"/>
      <c r="T8" s="180"/>
      <c r="U8" s="180"/>
      <c r="V8" s="158"/>
      <c r="W8" s="158"/>
      <c r="X8" s="57"/>
      <c r="Y8" s="57"/>
      <c r="Z8" s="57"/>
      <c r="AA8" s="57"/>
      <c r="AB8" s="57"/>
      <c r="AC8" s="57"/>
      <c r="AD8" s="158"/>
      <c r="AE8" s="158"/>
    </row>
    <row r="9" spans="1:31" ht="20.100000000000001" customHeight="1" x14ac:dyDescent="0.4">
      <c r="A9" s="57"/>
      <c r="B9" s="57"/>
      <c r="C9" s="57"/>
      <c r="D9" s="57"/>
      <c r="T9" s="162"/>
      <c r="U9" s="158" t="s">
        <v>118</v>
      </c>
      <c r="V9" s="158"/>
    </row>
    <row r="10" spans="1:31" ht="20.100000000000001" customHeight="1" x14ac:dyDescent="0.4">
      <c r="A10" s="57"/>
      <c r="B10" s="57"/>
      <c r="C10" s="57"/>
      <c r="D10" s="57"/>
      <c r="E10" s="158"/>
      <c r="F10" s="57"/>
      <c r="G10" s="158"/>
      <c r="H10" s="57"/>
      <c r="I10" s="57"/>
      <c r="J10" s="57"/>
      <c r="K10" s="57"/>
      <c r="L10" s="158"/>
      <c r="M10" s="180" t="s">
        <v>107</v>
      </c>
      <c r="N10" s="180"/>
      <c r="O10" s="180"/>
      <c r="P10" s="158"/>
      <c r="Q10" s="162"/>
      <c r="R10" s="162"/>
      <c r="S10" s="162"/>
      <c r="T10" s="158"/>
      <c r="U10" s="158" t="s">
        <v>124</v>
      </c>
      <c r="V10" s="158"/>
      <c r="W10" s="158" t="s">
        <v>119</v>
      </c>
      <c r="X10" s="57"/>
      <c r="Y10" s="57"/>
      <c r="Z10" s="57"/>
      <c r="AA10" s="57"/>
      <c r="AB10" s="57"/>
      <c r="AC10" s="57"/>
      <c r="AD10" s="158"/>
      <c r="AE10" s="158"/>
    </row>
    <row r="11" spans="1:31" ht="20.100000000000001" customHeight="1" x14ac:dyDescent="0.4">
      <c r="A11" s="57"/>
      <c r="B11" s="57"/>
      <c r="C11" s="57"/>
      <c r="D11" s="57"/>
      <c r="E11" s="57"/>
      <c r="F11" s="57"/>
      <c r="G11" s="57"/>
      <c r="H11" s="57"/>
      <c r="I11" s="164" t="s">
        <v>120</v>
      </c>
      <c r="J11" s="57"/>
      <c r="K11" s="158" t="s">
        <v>121</v>
      </c>
      <c r="L11" s="158"/>
      <c r="M11" s="158" t="s">
        <v>122</v>
      </c>
      <c r="N11" s="158"/>
      <c r="O11" s="158"/>
      <c r="P11" s="158"/>
      <c r="Q11" s="158"/>
      <c r="R11" s="158"/>
      <c r="S11" s="158" t="s">
        <v>123</v>
      </c>
      <c r="T11" s="158"/>
      <c r="U11" s="158" t="s">
        <v>136</v>
      </c>
      <c r="V11" s="158"/>
      <c r="W11" s="164" t="s">
        <v>125</v>
      </c>
      <c r="X11" s="158"/>
      <c r="Y11" s="158" t="s">
        <v>126</v>
      </c>
      <c r="Z11" s="158"/>
      <c r="AA11" s="165" t="s">
        <v>127</v>
      </c>
      <c r="AB11" s="158"/>
      <c r="AC11" s="158" t="s">
        <v>128</v>
      </c>
      <c r="AD11" s="57"/>
      <c r="AE11" s="57"/>
    </row>
    <row r="12" spans="1:31" ht="20.100000000000001" customHeight="1" x14ac:dyDescent="0.4">
      <c r="A12" s="57"/>
      <c r="B12" s="57"/>
      <c r="C12" s="57"/>
      <c r="D12" s="57"/>
      <c r="E12" s="158" t="s">
        <v>129</v>
      </c>
      <c r="F12" s="57"/>
      <c r="G12" s="158" t="s">
        <v>130</v>
      </c>
      <c r="H12" s="57"/>
      <c r="I12" s="164" t="s">
        <v>131</v>
      </c>
      <c r="J12" s="57"/>
      <c r="K12" s="166" t="s">
        <v>132</v>
      </c>
      <c r="L12" s="158"/>
      <c r="M12" s="166" t="s">
        <v>133</v>
      </c>
      <c r="N12" s="158"/>
      <c r="O12" s="158"/>
      <c r="P12" s="158"/>
      <c r="Q12" s="158" t="s">
        <v>134</v>
      </c>
      <c r="R12" s="158"/>
      <c r="S12" s="158" t="s">
        <v>135</v>
      </c>
      <c r="T12" s="158"/>
      <c r="U12" s="158" t="s">
        <v>268</v>
      </c>
      <c r="V12" s="158"/>
      <c r="W12" s="158" t="s">
        <v>137</v>
      </c>
      <c r="X12" s="158"/>
      <c r="Y12" s="158" t="s">
        <v>138</v>
      </c>
      <c r="Z12" s="158"/>
      <c r="AA12" s="158" t="s">
        <v>139</v>
      </c>
      <c r="AB12" s="158"/>
      <c r="AC12" s="158" t="s">
        <v>140</v>
      </c>
      <c r="AD12" s="158"/>
      <c r="AE12" s="158" t="s">
        <v>127</v>
      </c>
    </row>
    <row r="13" spans="1:31" ht="20.100000000000001" customHeight="1" x14ac:dyDescent="0.4">
      <c r="A13" s="57"/>
      <c r="B13" s="57"/>
      <c r="C13" s="57"/>
      <c r="D13" s="57"/>
      <c r="E13" s="161" t="s">
        <v>141</v>
      </c>
      <c r="F13" s="57"/>
      <c r="G13" s="161" t="s">
        <v>142</v>
      </c>
      <c r="H13" s="57"/>
      <c r="I13" s="161" t="s">
        <v>143</v>
      </c>
      <c r="J13" s="57"/>
      <c r="K13" s="161" t="s">
        <v>144</v>
      </c>
      <c r="L13" s="158"/>
      <c r="M13" s="161" t="s">
        <v>145</v>
      </c>
      <c r="N13" s="158"/>
      <c r="O13" s="161" t="s">
        <v>109</v>
      </c>
      <c r="P13" s="158"/>
      <c r="Q13" s="161" t="s">
        <v>146</v>
      </c>
      <c r="R13" s="158"/>
      <c r="S13" s="161" t="s">
        <v>147</v>
      </c>
      <c r="T13" s="158"/>
      <c r="U13" s="161" t="s">
        <v>265</v>
      </c>
      <c r="V13" s="158"/>
      <c r="W13" s="161" t="s">
        <v>148</v>
      </c>
      <c r="X13" s="158"/>
      <c r="Y13" s="161" t="s">
        <v>149</v>
      </c>
      <c r="Z13" s="158"/>
      <c r="AA13" s="161" t="s">
        <v>150</v>
      </c>
      <c r="AB13" s="158"/>
      <c r="AC13" s="161" t="s">
        <v>151</v>
      </c>
      <c r="AD13" s="158"/>
      <c r="AE13" s="161" t="s">
        <v>152</v>
      </c>
    </row>
    <row r="14" spans="1:31" ht="6" customHeight="1" x14ac:dyDescent="0.4">
      <c r="A14" s="57"/>
      <c r="B14" s="57"/>
      <c r="C14" s="57"/>
      <c r="D14" s="57"/>
      <c r="E14" s="158"/>
      <c r="F14" s="57"/>
      <c r="G14" s="158"/>
      <c r="H14" s="57"/>
      <c r="I14" s="57"/>
      <c r="J14" s="57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</row>
    <row r="15" spans="1:31" ht="20.100000000000001" customHeight="1" x14ac:dyDescent="0.4">
      <c r="A15" s="55" t="s">
        <v>153</v>
      </c>
      <c r="B15" s="55"/>
      <c r="C15" s="57"/>
      <c r="D15" s="57"/>
      <c r="E15" s="134"/>
      <c r="F15" s="57"/>
      <c r="G15" s="134"/>
      <c r="H15" s="57"/>
      <c r="I15" s="134"/>
      <c r="J15" s="57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</row>
    <row r="16" spans="1:31" ht="20.100000000000001" customHeight="1" x14ac:dyDescent="0.4">
      <c r="A16" s="57"/>
      <c r="B16" s="55" t="s">
        <v>157</v>
      </c>
      <c r="C16" s="57"/>
      <c r="D16" s="57"/>
      <c r="E16" s="64">
        <v>5213800</v>
      </c>
      <c r="F16" s="67"/>
      <c r="G16" s="64">
        <v>9644040</v>
      </c>
      <c r="H16" s="67"/>
      <c r="I16" s="64">
        <v>7951674</v>
      </c>
      <c r="J16" s="67"/>
      <c r="K16" s="64">
        <v>5123</v>
      </c>
      <c r="L16" s="64"/>
      <c r="M16" s="64">
        <v>411705</v>
      </c>
      <c r="N16" s="64"/>
      <c r="O16" s="64">
        <v>6656743</v>
      </c>
      <c r="P16" s="64"/>
      <c r="Q16" s="64">
        <v>-840038</v>
      </c>
      <c r="R16" s="64"/>
      <c r="S16" s="64">
        <v>-1421821</v>
      </c>
      <c r="T16" s="64"/>
      <c r="U16" s="64">
        <v>-52282</v>
      </c>
      <c r="V16" s="64"/>
      <c r="W16" s="64">
        <v>-98675</v>
      </c>
      <c r="X16" s="64"/>
      <c r="Y16" s="64">
        <f>SUM(Q16:W16)</f>
        <v>-2412816</v>
      </c>
      <c r="Z16" s="64"/>
      <c r="AA16" s="64">
        <f>SUM(E16:O16,Y16)</f>
        <v>27470269</v>
      </c>
      <c r="AB16" s="64"/>
      <c r="AC16" s="64">
        <v>11833813</v>
      </c>
      <c r="AD16" s="64"/>
      <c r="AE16" s="64">
        <f>SUM(AA16:AC16)</f>
        <v>39304082</v>
      </c>
    </row>
    <row r="17" spans="1:31" ht="20.100000000000001" customHeight="1" x14ac:dyDescent="0.4">
      <c r="A17" s="167" t="s">
        <v>154</v>
      </c>
      <c r="B17" s="55"/>
      <c r="C17" s="57"/>
      <c r="D17" s="57"/>
      <c r="E17" s="134"/>
      <c r="F17" s="57"/>
      <c r="G17" s="134"/>
      <c r="H17" s="57"/>
      <c r="I17" s="134"/>
      <c r="J17" s="57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</row>
    <row r="18" spans="1:31" ht="20.100000000000001" customHeight="1" x14ac:dyDescent="0.4">
      <c r="A18" s="167"/>
      <c r="B18" s="55" t="s">
        <v>242</v>
      </c>
      <c r="C18" s="168"/>
      <c r="D18" s="57"/>
      <c r="E18" s="134"/>
      <c r="F18" s="57"/>
      <c r="G18" s="134"/>
      <c r="H18" s="57"/>
      <c r="I18" s="134"/>
      <c r="J18" s="57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</row>
    <row r="19" spans="1:31" ht="20.100000000000001" customHeight="1" x14ac:dyDescent="0.4">
      <c r="A19" s="167"/>
      <c r="B19" s="55" t="s">
        <v>245</v>
      </c>
      <c r="C19" s="168"/>
      <c r="D19" s="57"/>
      <c r="E19" s="134"/>
      <c r="F19" s="57"/>
      <c r="G19" s="134"/>
      <c r="H19" s="57"/>
      <c r="I19" s="134"/>
      <c r="J19" s="57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</row>
    <row r="20" spans="1:31" ht="20.100000000000001" customHeight="1" x14ac:dyDescent="0.4">
      <c r="A20" s="105" t="s">
        <v>155</v>
      </c>
      <c r="B20" s="105"/>
      <c r="C20" s="168"/>
      <c r="D20" s="57"/>
      <c r="E20" s="64">
        <v>0</v>
      </c>
      <c r="F20" s="67"/>
      <c r="G20" s="64">
        <v>0</v>
      </c>
      <c r="H20" s="67"/>
      <c r="I20" s="64">
        <v>0</v>
      </c>
      <c r="J20" s="67"/>
      <c r="K20" s="64">
        <v>0</v>
      </c>
      <c r="L20" s="64"/>
      <c r="M20" s="64">
        <v>0</v>
      </c>
      <c r="N20" s="67"/>
      <c r="O20" s="64">
        <v>0</v>
      </c>
      <c r="P20" s="67"/>
      <c r="Q20" s="64">
        <v>0</v>
      </c>
      <c r="R20" s="67"/>
      <c r="S20" s="64">
        <v>0</v>
      </c>
      <c r="T20" s="64"/>
      <c r="U20" s="64">
        <v>0</v>
      </c>
      <c r="V20" s="67"/>
      <c r="W20" s="64">
        <v>0</v>
      </c>
      <c r="X20" s="67"/>
      <c r="Y20" s="64">
        <f>SUM(Q20:W20)</f>
        <v>0</v>
      </c>
      <c r="Z20" s="67"/>
      <c r="AA20" s="64">
        <f>SUM(E20:O20,Y20)</f>
        <v>0</v>
      </c>
      <c r="AB20" s="67"/>
      <c r="AC20" s="67">
        <v>-152571</v>
      </c>
      <c r="AD20" s="67"/>
      <c r="AE20" s="64">
        <f>SUM(AA20:AC20)</f>
        <v>-152571</v>
      </c>
    </row>
    <row r="21" spans="1:31" ht="20.100000000000001" customHeight="1" x14ac:dyDescent="0.4">
      <c r="A21" s="169" t="s">
        <v>25</v>
      </c>
      <c r="B21" s="57"/>
      <c r="C21" s="168"/>
      <c r="D21" s="57"/>
      <c r="E21" s="66">
        <v>0</v>
      </c>
      <c r="F21" s="67"/>
      <c r="G21" s="66">
        <v>0</v>
      </c>
      <c r="H21" s="67"/>
      <c r="I21" s="66">
        <v>0</v>
      </c>
      <c r="J21" s="67"/>
      <c r="K21" s="66">
        <v>0</v>
      </c>
      <c r="L21" s="64"/>
      <c r="M21" s="66">
        <v>0</v>
      </c>
      <c r="N21" s="64"/>
      <c r="O21" s="66">
        <v>610963</v>
      </c>
      <c r="P21" s="64"/>
      <c r="Q21" s="66">
        <v>536224</v>
      </c>
      <c r="R21" s="64"/>
      <c r="S21" s="66">
        <v>328020</v>
      </c>
      <c r="T21" s="64"/>
      <c r="U21" s="66">
        <v>29519</v>
      </c>
      <c r="V21" s="64"/>
      <c r="W21" s="66">
        <v>0</v>
      </c>
      <c r="X21" s="64"/>
      <c r="Y21" s="66">
        <f>SUM(Q21:W21)</f>
        <v>893763</v>
      </c>
      <c r="Z21" s="64"/>
      <c r="AA21" s="66">
        <f>SUM(E21:O21,Y21)</f>
        <v>1504726</v>
      </c>
      <c r="AB21" s="64"/>
      <c r="AC21" s="66">
        <v>489240</v>
      </c>
      <c r="AD21" s="64"/>
      <c r="AE21" s="66">
        <f>SUM(AA21:AC21)</f>
        <v>1993966</v>
      </c>
    </row>
    <row r="22" spans="1:31" ht="6" customHeight="1" x14ac:dyDescent="0.4">
      <c r="A22" s="169"/>
      <c r="B22" s="57"/>
      <c r="C22" s="57"/>
      <c r="D22" s="57"/>
      <c r="E22" s="170"/>
      <c r="F22" s="57"/>
      <c r="G22" s="170"/>
      <c r="H22" s="57"/>
      <c r="I22" s="170"/>
      <c r="J22" s="57"/>
      <c r="K22" s="170"/>
      <c r="L22" s="170"/>
      <c r="M22" s="170"/>
      <c r="N22" s="134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</row>
    <row r="23" spans="1:31" ht="20.100000000000001" customHeight="1" x14ac:dyDescent="0.4">
      <c r="A23" s="167" t="s">
        <v>156</v>
      </c>
      <c r="B23" s="167"/>
      <c r="C23" s="16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</row>
    <row r="24" spans="1:31" ht="20.100000000000001" customHeight="1" thickBot="1" x14ac:dyDescent="0.45">
      <c r="A24" s="57"/>
      <c r="B24" s="167" t="s">
        <v>246</v>
      </c>
      <c r="C24" s="57"/>
      <c r="D24" s="57"/>
      <c r="E24" s="171">
        <f>SUM(E16:E21)</f>
        <v>5213800</v>
      </c>
      <c r="F24" s="57"/>
      <c r="G24" s="171">
        <f>SUM(G16:G21)</f>
        <v>9644040</v>
      </c>
      <c r="H24" s="57"/>
      <c r="I24" s="171">
        <f>SUM(I16:I21)</f>
        <v>7951674</v>
      </c>
      <c r="J24" s="57"/>
      <c r="K24" s="171">
        <f>SUM(K16:K21)</f>
        <v>5123</v>
      </c>
      <c r="L24" s="134"/>
      <c r="M24" s="171">
        <f>SUM(M16:M21)</f>
        <v>411705</v>
      </c>
      <c r="N24" s="134"/>
      <c r="O24" s="171">
        <f>SUM(O16:O21)</f>
        <v>7267706</v>
      </c>
      <c r="P24" s="134"/>
      <c r="Q24" s="171">
        <f>SUM(Q16:Q21)</f>
        <v>-303814</v>
      </c>
      <c r="R24" s="134"/>
      <c r="S24" s="171">
        <f>SUM(S16:S21)</f>
        <v>-1093801</v>
      </c>
      <c r="T24" s="134"/>
      <c r="U24" s="171">
        <f>SUM(U16:U21)</f>
        <v>-22763</v>
      </c>
      <c r="V24" s="134"/>
      <c r="W24" s="171">
        <f>SUM(W16:W21)</f>
        <v>-98675</v>
      </c>
      <c r="X24" s="134"/>
      <c r="Y24" s="171">
        <f>SUM(Y16:Y21)</f>
        <v>-1519053</v>
      </c>
      <c r="Z24" s="134"/>
      <c r="AA24" s="171">
        <f>SUM(AA16:AA21)</f>
        <v>28974995</v>
      </c>
      <c r="AB24" s="134"/>
      <c r="AC24" s="171">
        <f>SUM(AC16:AC21)</f>
        <v>12170482</v>
      </c>
      <c r="AD24" s="134"/>
      <c r="AE24" s="171">
        <f>SUM(AE16:AE21)</f>
        <v>41145477</v>
      </c>
    </row>
    <row r="25" spans="1:31" ht="20.100000000000001" customHeight="1" thickTop="1" x14ac:dyDescent="0.4">
      <c r="A25" s="57"/>
      <c r="B25" s="167"/>
      <c r="C25" s="57"/>
      <c r="D25" s="57"/>
      <c r="E25" s="134"/>
      <c r="F25" s="57"/>
      <c r="G25" s="134"/>
      <c r="H25" s="57"/>
      <c r="I25" s="134"/>
      <c r="J25" s="57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</row>
    <row r="26" spans="1:31" ht="20.100000000000001" customHeight="1" x14ac:dyDescent="0.4">
      <c r="A26" s="55" t="s">
        <v>153</v>
      </c>
      <c r="B26" s="55"/>
      <c r="C26" s="57"/>
      <c r="D26" s="57"/>
      <c r="E26" s="134"/>
      <c r="F26" s="57"/>
      <c r="G26" s="134"/>
      <c r="H26" s="57"/>
      <c r="I26" s="134"/>
      <c r="J26" s="57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</row>
    <row r="27" spans="1:31" ht="20.100000000000001" customHeight="1" x14ac:dyDescent="0.4">
      <c r="A27" s="57"/>
      <c r="B27" s="55" t="s">
        <v>241</v>
      </c>
      <c r="C27" s="57"/>
      <c r="D27" s="57"/>
      <c r="E27" s="134">
        <v>5213800</v>
      </c>
      <c r="F27" s="57"/>
      <c r="G27" s="134">
        <v>9644040</v>
      </c>
      <c r="H27" s="57"/>
      <c r="I27" s="134">
        <v>7951674</v>
      </c>
      <c r="J27" s="57"/>
      <c r="K27" s="134">
        <v>5123</v>
      </c>
      <c r="L27" s="134"/>
      <c r="M27" s="134">
        <v>523357</v>
      </c>
      <c r="N27" s="134"/>
      <c r="O27" s="134">
        <v>7247690</v>
      </c>
      <c r="P27" s="134"/>
      <c r="Q27" s="134">
        <v>164886</v>
      </c>
      <c r="R27" s="134"/>
      <c r="S27" s="134">
        <v>-1070199</v>
      </c>
      <c r="T27" s="134"/>
      <c r="U27" s="134">
        <v>-6049</v>
      </c>
      <c r="V27" s="134"/>
      <c r="W27" s="134">
        <v>-203165</v>
      </c>
      <c r="X27" s="134"/>
      <c r="Y27" s="64">
        <f>SUM(Q27:W27)</f>
        <v>-1114527</v>
      </c>
      <c r="Z27" s="64"/>
      <c r="AA27" s="64">
        <f>SUM(E27:O27,Y27)</f>
        <v>29471157</v>
      </c>
      <c r="AB27" s="134"/>
      <c r="AC27" s="134">
        <v>11344355</v>
      </c>
      <c r="AD27" s="134"/>
      <c r="AE27" s="64">
        <f>SUM(AA27:AC27)</f>
        <v>40815512</v>
      </c>
    </row>
    <row r="28" spans="1:31" ht="20.100000000000001" customHeight="1" x14ac:dyDescent="0.4">
      <c r="A28" s="167" t="s">
        <v>154</v>
      </c>
      <c r="B28" s="55"/>
      <c r="C28" s="57"/>
      <c r="D28" s="57"/>
      <c r="E28" s="134"/>
      <c r="F28" s="57"/>
      <c r="G28" s="134"/>
      <c r="H28" s="57"/>
      <c r="I28" s="134"/>
      <c r="J28" s="57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</row>
    <row r="29" spans="1:31" ht="20.100000000000001" customHeight="1" x14ac:dyDescent="0.4">
      <c r="A29" s="167"/>
      <c r="B29" s="55" t="s">
        <v>242</v>
      </c>
      <c r="C29" s="168"/>
      <c r="D29" s="57"/>
      <c r="E29" s="134"/>
      <c r="F29" s="57"/>
      <c r="G29" s="134"/>
      <c r="H29" s="57"/>
      <c r="I29" s="134"/>
      <c r="J29" s="57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</row>
    <row r="30" spans="1:31" ht="20.100000000000001" customHeight="1" x14ac:dyDescent="0.4">
      <c r="A30" s="167"/>
      <c r="B30" s="55" t="s">
        <v>243</v>
      </c>
      <c r="C30" s="168"/>
      <c r="D30" s="57"/>
      <c r="E30" s="134"/>
      <c r="F30" s="57"/>
      <c r="G30" s="134"/>
      <c r="H30" s="57"/>
      <c r="I30" s="134"/>
      <c r="J30" s="57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</row>
    <row r="31" spans="1:31" ht="20.100000000000001" customHeight="1" x14ac:dyDescent="0.4">
      <c r="A31" s="57" t="s">
        <v>155</v>
      </c>
      <c r="B31" s="57"/>
      <c r="C31" s="168"/>
      <c r="D31" s="57"/>
      <c r="E31" s="172">
        <v>0</v>
      </c>
      <c r="F31" s="57"/>
      <c r="G31" s="172">
        <v>0</v>
      </c>
      <c r="H31" s="57"/>
      <c r="I31" s="172">
        <v>0</v>
      </c>
      <c r="J31" s="57"/>
      <c r="K31" s="172">
        <v>0</v>
      </c>
      <c r="L31" s="172"/>
      <c r="M31" s="172">
        <v>0</v>
      </c>
      <c r="N31" s="57"/>
      <c r="O31" s="172">
        <v>0</v>
      </c>
      <c r="P31" s="57"/>
      <c r="Q31" s="172">
        <v>0</v>
      </c>
      <c r="R31" s="57"/>
      <c r="S31" s="172">
        <v>0</v>
      </c>
      <c r="T31" s="57"/>
      <c r="U31" s="172">
        <v>0</v>
      </c>
      <c r="V31" s="57"/>
      <c r="W31" s="172">
        <v>0</v>
      </c>
      <c r="X31" s="57"/>
      <c r="Y31" s="64">
        <f t="shared" ref="Y31:Y32" si="0">SUM(Q31:W31)</f>
        <v>0</v>
      </c>
      <c r="Z31" s="64"/>
      <c r="AA31" s="64">
        <f t="shared" ref="AA31:AA32" si="1">SUM(E31:O31,Y31)</f>
        <v>0</v>
      </c>
      <c r="AB31" s="57"/>
      <c r="AC31" s="172">
        <v>-99836</v>
      </c>
      <c r="AD31" s="57"/>
      <c r="AE31" s="64">
        <f>SUM(AA31:AC31)</f>
        <v>-99836</v>
      </c>
    </row>
    <row r="32" spans="1:31" ht="20.100000000000001" customHeight="1" x14ac:dyDescent="0.4">
      <c r="A32" s="169" t="s">
        <v>257</v>
      </c>
      <c r="B32" s="57"/>
      <c r="C32" s="168"/>
      <c r="D32" s="57"/>
      <c r="E32" s="173">
        <v>0</v>
      </c>
      <c r="F32" s="57"/>
      <c r="G32" s="173">
        <v>0</v>
      </c>
      <c r="H32" s="57"/>
      <c r="I32" s="173">
        <v>0</v>
      </c>
      <c r="J32" s="57"/>
      <c r="K32" s="173">
        <v>0</v>
      </c>
      <c r="L32" s="170"/>
      <c r="M32" s="173">
        <v>0</v>
      </c>
      <c r="N32" s="134"/>
      <c r="O32" s="173">
        <v>23303</v>
      </c>
      <c r="P32" s="170"/>
      <c r="Q32" s="173">
        <v>-130750</v>
      </c>
      <c r="R32" s="170"/>
      <c r="S32" s="173">
        <v>1188800</v>
      </c>
      <c r="T32" s="170"/>
      <c r="U32" s="173">
        <v>75926</v>
      </c>
      <c r="V32" s="170"/>
      <c r="W32" s="173">
        <v>0</v>
      </c>
      <c r="X32" s="170"/>
      <c r="Y32" s="175">
        <f t="shared" si="0"/>
        <v>1133976</v>
      </c>
      <c r="Z32" s="64"/>
      <c r="AA32" s="175">
        <f t="shared" si="1"/>
        <v>1157279</v>
      </c>
      <c r="AB32" s="170"/>
      <c r="AC32" s="173">
        <v>592258</v>
      </c>
      <c r="AD32" s="170"/>
      <c r="AE32" s="175">
        <f>SUM(AA32:AC32)</f>
        <v>1749537</v>
      </c>
    </row>
    <row r="33" spans="1:31" ht="6" customHeight="1" x14ac:dyDescent="0.4">
      <c r="A33" s="169"/>
      <c r="B33" s="57"/>
      <c r="C33" s="57"/>
      <c r="D33" s="57"/>
      <c r="E33" s="170"/>
      <c r="F33" s="57"/>
      <c r="G33" s="170"/>
      <c r="H33" s="57"/>
      <c r="I33" s="170"/>
      <c r="J33" s="57"/>
      <c r="K33" s="170"/>
      <c r="L33" s="170"/>
      <c r="M33" s="170"/>
      <c r="N33" s="134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</row>
    <row r="34" spans="1:31" ht="20.100000000000001" customHeight="1" x14ac:dyDescent="0.4">
      <c r="A34" s="167" t="s">
        <v>156</v>
      </c>
      <c r="B34" s="167"/>
      <c r="C34" s="16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19.5" customHeight="1" thickBot="1" x14ac:dyDescent="0.45">
      <c r="A35" s="57"/>
      <c r="B35" s="167" t="s">
        <v>244</v>
      </c>
      <c r="C35" s="57"/>
      <c r="D35" s="57"/>
      <c r="E35" s="171">
        <f>SUM(E27:E32)</f>
        <v>5213800</v>
      </c>
      <c r="F35" s="57"/>
      <c r="G35" s="171">
        <f>SUM(G27:G32)</f>
        <v>9644040</v>
      </c>
      <c r="H35" s="57"/>
      <c r="I35" s="171">
        <f>SUM(I27:I32)</f>
        <v>7951674</v>
      </c>
      <c r="J35" s="57"/>
      <c r="K35" s="171">
        <f>SUM(K27:K32)</f>
        <v>5123</v>
      </c>
      <c r="L35" s="134"/>
      <c r="M35" s="171">
        <f>SUM(M27:M32)</f>
        <v>523357</v>
      </c>
      <c r="N35" s="134"/>
      <c r="O35" s="171">
        <f>SUM(O27:O32)</f>
        <v>7270993</v>
      </c>
      <c r="P35" s="134"/>
      <c r="Q35" s="171">
        <f>SUM(Q27:Q32)</f>
        <v>34136</v>
      </c>
      <c r="R35" s="134"/>
      <c r="S35" s="171">
        <f>SUM(S27:S32)</f>
        <v>118601</v>
      </c>
      <c r="T35" s="134"/>
      <c r="U35" s="171">
        <f>SUM(U27:U32)</f>
        <v>69877</v>
      </c>
      <c r="V35" s="134"/>
      <c r="W35" s="171">
        <f>SUM(W27:W32)</f>
        <v>-203165</v>
      </c>
      <c r="X35" s="134"/>
      <c r="Y35" s="171">
        <f>SUM(Y27:Y32)</f>
        <v>19449</v>
      </c>
      <c r="Z35" s="134"/>
      <c r="AA35" s="171">
        <f>SUM(AA27:AA32)</f>
        <v>30628436</v>
      </c>
      <c r="AB35" s="134"/>
      <c r="AC35" s="171">
        <f>SUM(AC27:AC32)</f>
        <v>11836777</v>
      </c>
      <c r="AD35" s="134"/>
      <c r="AE35" s="171">
        <f>SUM(AE27:AE32)</f>
        <v>42465213</v>
      </c>
    </row>
    <row r="36" spans="1:31" ht="9.75" customHeight="1" thickTop="1" x14ac:dyDescent="0.4">
      <c r="A36" s="57"/>
      <c r="B36" s="167"/>
      <c r="C36" s="57"/>
      <c r="D36" s="57"/>
      <c r="E36" s="134"/>
      <c r="F36" s="57"/>
      <c r="G36" s="134"/>
      <c r="H36" s="57"/>
      <c r="I36" s="134"/>
      <c r="J36" s="57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</row>
    <row r="37" spans="1:31" ht="18.75" customHeight="1" x14ac:dyDescent="0.4">
      <c r="A37" s="57"/>
      <c r="B37" s="167"/>
      <c r="C37" s="57"/>
      <c r="D37" s="57"/>
      <c r="E37" s="134"/>
      <c r="F37" s="57"/>
      <c r="G37" s="134"/>
      <c r="H37" s="57"/>
      <c r="I37" s="134"/>
      <c r="J37" s="57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</row>
    <row r="38" spans="1:31" ht="21.95" customHeight="1" x14ac:dyDescent="0.4">
      <c r="A38" s="179" t="s">
        <v>32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</row>
  </sheetData>
  <mergeCells count="6">
    <mergeCell ref="A38:AE38"/>
    <mergeCell ref="E5:AC5"/>
    <mergeCell ref="E6:AA6"/>
    <mergeCell ref="Q7:Y7"/>
    <mergeCell ref="Q8:U8"/>
    <mergeCell ref="M10:O10"/>
  </mergeCells>
  <pageMargins left="0.3" right="0.3" top="0.5" bottom="0.6" header="0.49" footer="0.4"/>
  <pageSetup paperSize="9" scale="75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E17CE-0CA5-4284-A7CB-EEC65234B459}">
  <dimension ref="A1:U32"/>
  <sheetViews>
    <sheetView zoomScaleNormal="100" zoomScaleSheetLayoutView="100" workbookViewId="0">
      <selection activeCell="G7" sqref="G7"/>
    </sheetView>
  </sheetViews>
  <sheetFormatPr defaultColWidth="9.140625" defaultRowHeight="21.75" customHeight="1" x14ac:dyDescent="0.4"/>
  <cols>
    <col min="1" max="2" width="1.42578125" style="125" customWidth="1"/>
    <col min="3" max="3" width="31.42578125" style="125" customWidth="1"/>
    <col min="4" max="4" width="2.5703125" style="125" customWidth="1"/>
    <col min="5" max="5" width="2.7109375" style="125" customWidth="1"/>
    <col min="6" max="6" width="0.42578125" style="125" customWidth="1"/>
    <col min="7" max="7" width="10.85546875" style="125" customWidth="1"/>
    <col min="8" max="8" width="0.42578125" style="125" customWidth="1"/>
    <col min="9" max="9" width="11" style="125" customWidth="1"/>
    <col min="10" max="10" width="0.42578125" style="125" customWidth="1"/>
    <col min="11" max="11" width="11.140625" style="125" customWidth="1"/>
    <col min="12" max="12" width="0.42578125" style="125" customWidth="1"/>
    <col min="13" max="13" width="14.7109375" style="125" customWidth="1"/>
    <col min="14" max="14" width="0.42578125" style="125" customWidth="1"/>
    <col min="15" max="15" width="10.28515625" style="125" customWidth="1"/>
    <col min="16" max="16" width="0.42578125" style="125" customWidth="1"/>
    <col min="17" max="17" width="11.42578125" style="125" customWidth="1"/>
    <col min="18" max="18" width="0.42578125" style="125" customWidth="1"/>
    <col min="19" max="19" width="19.42578125" style="125" customWidth="1"/>
    <col min="20" max="20" width="0.42578125" style="125" customWidth="1"/>
    <col min="21" max="21" width="11" style="125" customWidth="1"/>
    <col min="22" max="16384" width="9.140625" style="125"/>
  </cols>
  <sheetData>
    <row r="1" spans="1:21" ht="21.75" customHeight="1" x14ac:dyDescent="0.4">
      <c r="A1" s="128" t="s">
        <v>0</v>
      </c>
      <c r="B1" s="129"/>
      <c r="C1" s="129"/>
      <c r="D1" s="129"/>
      <c r="E1" s="129"/>
      <c r="F1" s="129"/>
      <c r="G1" s="129"/>
      <c r="H1" s="130"/>
      <c r="I1" s="130"/>
      <c r="J1" s="130"/>
      <c r="K1" s="130"/>
      <c r="L1" s="130"/>
      <c r="M1" s="129"/>
      <c r="N1" s="130"/>
      <c r="O1" s="129"/>
      <c r="P1" s="130"/>
      <c r="Q1" s="129"/>
      <c r="R1" s="129"/>
      <c r="S1" s="129"/>
      <c r="T1" s="129"/>
      <c r="U1" s="129"/>
    </row>
    <row r="2" spans="1:21" ht="21.75" customHeight="1" x14ac:dyDescent="0.4">
      <c r="A2" s="1" t="s">
        <v>270</v>
      </c>
      <c r="B2" s="131"/>
      <c r="C2" s="131"/>
      <c r="D2" s="131"/>
      <c r="E2" s="131"/>
      <c r="F2" s="131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</row>
    <row r="3" spans="1:21" ht="21.75" customHeight="1" x14ac:dyDescent="0.4">
      <c r="A3" s="1" t="s">
        <v>240</v>
      </c>
      <c r="B3" s="132"/>
      <c r="C3" s="132"/>
      <c r="D3" s="132"/>
      <c r="E3" s="132"/>
      <c r="F3" s="132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</row>
    <row r="4" spans="1:21" ht="18" customHeight="1" x14ac:dyDescent="0.4">
      <c r="A4" s="55"/>
      <c r="B4" s="57"/>
      <c r="C4" s="57"/>
      <c r="D4" s="57"/>
      <c r="E4" s="57"/>
      <c r="F4" s="134"/>
      <c r="G4" s="57"/>
      <c r="H4" s="134"/>
      <c r="I4" s="57"/>
      <c r="J4" s="57"/>
      <c r="K4" s="57"/>
      <c r="L4" s="134"/>
      <c r="M4" s="134"/>
      <c r="N4" s="134"/>
      <c r="O4" s="134"/>
      <c r="P4" s="134"/>
      <c r="Q4" s="134"/>
      <c r="R4" s="134"/>
      <c r="S4" s="134"/>
      <c r="T4" s="134"/>
      <c r="U4" s="134"/>
    </row>
    <row r="5" spans="1:21" ht="18" customHeight="1" x14ac:dyDescent="0.4">
      <c r="A5" s="131"/>
      <c r="B5" s="131"/>
      <c r="C5" s="131"/>
      <c r="D5" s="131"/>
      <c r="E5" s="131"/>
      <c r="F5" s="131"/>
      <c r="G5" s="182" t="s">
        <v>3</v>
      </c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35"/>
      <c r="S5" s="135"/>
      <c r="T5" s="135"/>
      <c r="U5" s="136" t="s">
        <v>6</v>
      </c>
    </row>
    <row r="6" spans="1:21" ht="18" customHeight="1" x14ac:dyDescent="0.4">
      <c r="A6" s="139"/>
      <c r="B6" s="139"/>
      <c r="C6" s="131"/>
      <c r="D6" s="131"/>
      <c r="E6" s="131"/>
      <c r="F6" s="131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1" t="s">
        <v>255</v>
      </c>
      <c r="T6" s="140"/>
      <c r="U6" s="140"/>
    </row>
    <row r="7" spans="1:21" ht="18" customHeight="1" x14ac:dyDescent="0.4">
      <c r="A7" s="131"/>
      <c r="B7" s="131"/>
      <c r="C7" s="131"/>
      <c r="D7" s="131"/>
      <c r="E7" s="131"/>
      <c r="F7" s="131"/>
      <c r="G7" s="138"/>
      <c r="H7" s="138"/>
      <c r="I7" s="138"/>
      <c r="J7" s="138"/>
      <c r="K7" s="138"/>
      <c r="L7" s="137"/>
      <c r="M7" s="138"/>
      <c r="N7" s="138"/>
      <c r="O7" s="138"/>
      <c r="P7" s="138"/>
      <c r="Q7" s="138"/>
      <c r="R7" s="137"/>
      <c r="S7" s="142" t="s">
        <v>254</v>
      </c>
      <c r="T7" s="137"/>
      <c r="U7" s="138"/>
    </row>
    <row r="8" spans="1:21" ht="18" customHeight="1" x14ac:dyDescent="0.4">
      <c r="A8" s="139"/>
      <c r="B8" s="139"/>
      <c r="C8" s="131"/>
      <c r="D8" s="131"/>
      <c r="E8" s="131"/>
      <c r="F8" s="131"/>
      <c r="G8" s="140"/>
      <c r="H8" s="140"/>
      <c r="I8" s="140"/>
      <c r="J8" s="140"/>
      <c r="K8" s="140"/>
      <c r="L8" s="140"/>
      <c r="M8" s="140"/>
      <c r="N8" s="140"/>
      <c r="O8" s="177" t="s">
        <v>107</v>
      </c>
      <c r="P8" s="177"/>
      <c r="Q8" s="177"/>
      <c r="R8" s="140"/>
      <c r="S8" s="136" t="s">
        <v>117</v>
      </c>
      <c r="T8" s="140"/>
      <c r="U8" s="140"/>
    </row>
    <row r="9" spans="1:21" ht="18" customHeight="1" x14ac:dyDescent="0.4">
      <c r="A9" s="131"/>
      <c r="B9" s="131"/>
      <c r="C9" s="131"/>
      <c r="D9" s="131"/>
      <c r="E9" s="131"/>
      <c r="F9" s="131"/>
      <c r="G9" s="138"/>
      <c r="H9" s="138"/>
      <c r="I9" s="138"/>
      <c r="J9" s="138"/>
      <c r="K9" s="137" t="s">
        <v>120</v>
      </c>
      <c r="L9" s="137"/>
      <c r="M9" s="143" t="s">
        <v>121</v>
      </c>
      <c r="N9" s="137"/>
      <c r="O9" s="144" t="s">
        <v>158</v>
      </c>
      <c r="P9" s="2"/>
      <c r="Q9" s="2"/>
      <c r="R9" s="137"/>
      <c r="S9" s="137" t="s">
        <v>123</v>
      </c>
      <c r="T9" s="137"/>
      <c r="U9" s="138"/>
    </row>
    <row r="10" spans="1:21" ht="18" customHeight="1" x14ac:dyDescent="0.4">
      <c r="A10" s="131"/>
      <c r="B10" s="131"/>
      <c r="C10" s="131"/>
      <c r="D10" s="131"/>
      <c r="E10" s="131"/>
      <c r="F10" s="131"/>
      <c r="G10" s="145" t="s">
        <v>129</v>
      </c>
      <c r="H10" s="145"/>
      <c r="I10" s="145" t="s">
        <v>130</v>
      </c>
      <c r="J10" s="145"/>
      <c r="K10" s="145" t="s">
        <v>131</v>
      </c>
      <c r="L10" s="145"/>
      <c r="M10" s="137" t="s">
        <v>159</v>
      </c>
      <c r="N10" s="137"/>
      <c r="O10" s="12" t="s">
        <v>133</v>
      </c>
      <c r="P10" s="2"/>
      <c r="Q10" s="2"/>
      <c r="R10" s="137"/>
      <c r="S10" s="137" t="s">
        <v>135</v>
      </c>
      <c r="T10" s="137"/>
      <c r="U10" s="145" t="s">
        <v>127</v>
      </c>
    </row>
    <row r="11" spans="1:21" ht="18" customHeight="1" x14ac:dyDescent="0.4">
      <c r="A11" s="131"/>
      <c r="B11" s="131"/>
      <c r="C11" s="131"/>
      <c r="D11" s="131"/>
      <c r="E11" s="131"/>
      <c r="F11" s="131"/>
      <c r="G11" s="136" t="s">
        <v>141</v>
      </c>
      <c r="H11" s="145"/>
      <c r="I11" s="136" t="s">
        <v>142</v>
      </c>
      <c r="J11" s="145"/>
      <c r="K11" s="136" t="s">
        <v>143</v>
      </c>
      <c r="L11" s="145"/>
      <c r="M11" s="136" t="s">
        <v>160</v>
      </c>
      <c r="N11" s="137"/>
      <c r="O11" s="14" t="s">
        <v>145</v>
      </c>
      <c r="P11" s="144"/>
      <c r="Q11" s="14" t="s">
        <v>109</v>
      </c>
      <c r="R11" s="145"/>
      <c r="S11" s="136" t="s">
        <v>147</v>
      </c>
      <c r="T11" s="145"/>
      <c r="U11" s="136" t="s">
        <v>152</v>
      </c>
    </row>
    <row r="12" spans="1:21" ht="6" customHeight="1" x14ac:dyDescent="0.4">
      <c r="A12" s="131"/>
      <c r="B12" s="131"/>
      <c r="C12" s="131"/>
      <c r="D12" s="131"/>
      <c r="E12" s="131"/>
      <c r="F12" s="131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1" ht="18" customHeight="1" x14ac:dyDescent="0.4">
      <c r="A13" s="55" t="s">
        <v>161</v>
      </c>
      <c r="B13" s="55"/>
      <c r="C13" s="131"/>
      <c r="D13" s="131"/>
      <c r="E13" s="131"/>
      <c r="F13" s="131"/>
      <c r="G13" s="146">
        <v>5213800</v>
      </c>
      <c r="H13" s="146"/>
      <c r="I13" s="146">
        <v>9644040</v>
      </c>
      <c r="J13" s="146"/>
      <c r="K13" s="146">
        <v>7951674</v>
      </c>
      <c r="L13" s="146"/>
      <c r="M13" s="146">
        <v>2406</v>
      </c>
      <c r="N13" s="146"/>
      <c r="O13" s="146">
        <v>411705</v>
      </c>
      <c r="P13" s="146"/>
      <c r="Q13" s="146">
        <v>1766422</v>
      </c>
      <c r="R13" s="147"/>
      <c r="S13" s="64" t="s">
        <v>263</v>
      </c>
      <c r="T13" s="147"/>
      <c r="U13" s="146">
        <f>SUM(Q13,O13,M13,K13,I13,G13,S13)</f>
        <v>24990047</v>
      </c>
    </row>
    <row r="14" spans="1:21" ht="6" customHeight="1" x14ac:dyDescent="0.4">
      <c r="A14" s="131"/>
      <c r="B14" s="131"/>
      <c r="C14" s="131"/>
      <c r="D14" s="131"/>
      <c r="E14" s="131"/>
      <c r="F14" s="131"/>
      <c r="G14" s="148"/>
      <c r="H14" s="140"/>
      <c r="I14" s="140"/>
      <c r="J14" s="140"/>
      <c r="K14" s="140"/>
      <c r="L14" s="140"/>
      <c r="M14" s="148"/>
      <c r="N14" s="140"/>
      <c r="O14" s="148"/>
      <c r="P14" s="140"/>
      <c r="Q14" s="148"/>
      <c r="R14" s="148"/>
      <c r="S14" s="148"/>
      <c r="T14" s="148"/>
      <c r="U14" s="148"/>
    </row>
    <row r="15" spans="1:21" ht="18" customHeight="1" x14ac:dyDescent="0.4">
      <c r="A15" s="149" t="s">
        <v>248</v>
      </c>
      <c r="B15" s="139"/>
      <c r="C15" s="131"/>
      <c r="D15" s="131"/>
      <c r="E15" s="131"/>
      <c r="F15" s="131"/>
      <c r="G15" s="140"/>
      <c r="H15" s="140"/>
      <c r="I15" s="140"/>
      <c r="J15" s="140"/>
      <c r="K15" s="140"/>
      <c r="L15" s="140"/>
      <c r="M15" s="140"/>
      <c r="N15" s="140"/>
      <c r="O15" s="140"/>
      <c r="P15" s="147"/>
      <c r="Q15" s="140"/>
      <c r="R15" s="147"/>
      <c r="S15" s="140"/>
      <c r="T15" s="147"/>
      <c r="U15" s="140"/>
    </row>
    <row r="16" spans="1:21" ht="18" customHeight="1" x14ac:dyDescent="0.4">
      <c r="A16" s="149"/>
      <c r="B16" s="139" t="s">
        <v>249</v>
      </c>
      <c r="C16" s="131"/>
      <c r="D16" s="131"/>
      <c r="E16" s="131"/>
      <c r="F16" s="131"/>
      <c r="G16" s="140"/>
      <c r="H16" s="140"/>
      <c r="I16" s="140"/>
      <c r="J16" s="140"/>
      <c r="K16" s="140"/>
      <c r="L16" s="140"/>
      <c r="M16" s="140"/>
      <c r="N16" s="140"/>
      <c r="O16" s="140"/>
      <c r="P16" s="147"/>
      <c r="Q16" s="140"/>
      <c r="R16" s="147"/>
      <c r="S16" s="140"/>
      <c r="T16" s="147"/>
      <c r="U16" s="140"/>
    </row>
    <row r="17" spans="1:21" ht="18" customHeight="1" x14ac:dyDescent="0.4">
      <c r="A17" s="131" t="s">
        <v>258</v>
      </c>
      <c r="B17" s="139"/>
      <c r="C17" s="131"/>
      <c r="D17" s="131"/>
      <c r="E17" s="131"/>
      <c r="F17" s="131"/>
      <c r="G17" s="150">
        <v>0</v>
      </c>
      <c r="H17" s="146"/>
      <c r="I17" s="150">
        <v>0</v>
      </c>
      <c r="J17" s="146"/>
      <c r="K17" s="150">
        <v>0</v>
      </c>
      <c r="L17" s="146"/>
      <c r="M17" s="150">
        <v>0</v>
      </c>
      <c r="N17" s="146"/>
      <c r="O17" s="150">
        <v>0</v>
      </c>
      <c r="P17" s="146"/>
      <c r="Q17" s="150">
        <v>677451</v>
      </c>
      <c r="R17" s="140"/>
      <c r="S17" s="150">
        <v>0</v>
      </c>
      <c r="T17" s="140"/>
      <c r="U17" s="151">
        <f>SUM(Q17,O17,M17,K17,I17,G17,S17)</f>
        <v>677451</v>
      </c>
    </row>
    <row r="18" spans="1:21" ht="6" customHeight="1" x14ac:dyDescent="0.4">
      <c r="A18" s="131"/>
      <c r="B18" s="131"/>
      <c r="C18" s="131"/>
      <c r="D18" s="131"/>
      <c r="E18" s="131"/>
      <c r="F18" s="131"/>
      <c r="G18" s="148"/>
      <c r="H18" s="140"/>
      <c r="I18" s="140"/>
      <c r="J18" s="140"/>
      <c r="K18" s="140"/>
      <c r="L18" s="140"/>
      <c r="M18" s="148"/>
      <c r="N18" s="140"/>
      <c r="O18" s="148"/>
      <c r="P18" s="140"/>
      <c r="Q18" s="148"/>
      <c r="R18" s="148"/>
      <c r="S18" s="148"/>
      <c r="T18" s="148"/>
      <c r="U18" s="148"/>
    </row>
    <row r="19" spans="1:21" ht="18" customHeight="1" thickBot="1" x14ac:dyDescent="0.45">
      <c r="A19" s="139" t="s">
        <v>250</v>
      </c>
      <c r="B19" s="139"/>
      <c r="C19" s="131"/>
      <c r="D19" s="131"/>
      <c r="E19" s="131"/>
      <c r="F19" s="131"/>
      <c r="G19" s="152">
        <f>SUM(G13:G17)</f>
        <v>5213800</v>
      </c>
      <c r="H19" s="140"/>
      <c r="I19" s="152">
        <f>SUM(I13:I17)</f>
        <v>9644040</v>
      </c>
      <c r="J19" s="140"/>
      <c r="K19" s="152">
        <f>SUM(K13:K17)</f>
        <v>7951674</v>
      </c>
      <c r="L19" s="140"/>
      <c r="M19" s="152">
        <f>SUM(M13:M17)</f>
        <v>2406</v>
      </c>
      <c r="N19" s="140"/>
      <c r="O19" s="152">
        <f>SUM(O13:O17)</f>
        <v>411705</v>
      </c>
      <c r="P19" s="140"/>
      <c r="Q19" s="152">
        <f>SUM(Q13:Q17)</f>
        <v>2443873</v>
      </c>
      <c r="R19" s="140"/>
      <c r="S19" s="152">
        <f>SUM(S13:S17)</f>
        <v>0</v>
      </c>
      <c r="T19" s="140"/>
      <c r="U19" s="152">
        <f>SUM(U13:U17)</f>
        <v>25667498</v>
      </c>
    </row>
    <row r="20" spans="1:21" ht="18" customHeight="1" thickTop="1" x14ac:dyDescent="0.4">
      <c r="A20" s="139"/>
      <c r="B20" s="139"/>
      <c r="C20" s="131"/>
      <c r="D20" s="131"/>
      <c r="E20" s="131"/>
      <c r="F20" s="131"/>
      <c r="G20" s="153"/>
      <c r="H20" s="140"/>
      <c r="I20" s="153"/>
      <c r="J20" s="140"/>
      <c r="K20" s="153"/>
      <c r="L20" s="140"/>
      <c r="M20" s="153"/>
      <c r="N20" s="140"/>
      <c r="O20" s="153"/>
      <c r="P20" s="140"/>
      <c r="Q20" s="153"/>
      <c r="R20" s="140"/>
      <c r="S20" s="153"/>
      <c r="T20" s="140"/>
      <c r="U20" s="153"/>
    </row>
    <row r="21" spans="1:21" ht="18" customHeight="1" x14ac:dyDescent="0.4">
      <c r="A21" s="55" t="s">
        <v>247</v>
      </c>
      <c r="B21" s="55"/>
      <c r="C21" s="131"/>
      <c r="D21" s="131"/>
      <c r="E21" s="131"/>
      <c r="F21" s="131"/>
      <c r="G21" s="154">
        <v>5213800</v>
      </c>
      <c r="H21" s="154"/>
      <c r="I21" s="154">
        <v>9644040</v>
      </c>
      <c r="J21" s="154"/>
      <c r="K21" s="154">
        <v>7951674</v>
      </c>
      <c r="L21" s="154"/>
      <c r="M21" s="154">
        <v>2406</v>
      </c>
      <c r="N21" s="154"/>
      <c r="O21" s="154">
        <v>523357</v>
      </c>
      <c r="P21" s="155"/>
      <c r="Q21" s="154">
        <v>2314708</v>
      </c>
      <c r="R21" s="147"/>
      <c r="S21" s="154">
        <v>0</v>
      </c>
      <c r="T21" s="147"/>
      <c r="U21" s="154">
        <f>SUM(Q21,O21,M21,K21,I21,G21,S21)</f>
        <v>25649985</v>
      </c>
    </row>
    <row r="22" spans="1:21" ht="6" customHeight="1" x14ac:dyDescent="0.4">
      <c r="A22" s="131"/>
      <c r="B22" s="131"/>
      <c r="C22" s="131"/>
      <c r="D22" s="131"/>
      <c r="E22" s="131"/>
      <c r="F22" s="131"/>
      <c r="G22" s="148"/>
      <c r="H22" s="140"/>
      <c r="I22" s="140"/>
      <c r="J22" s="140"/>
      <c r="K22" s="140"/>
      <c r="L22" s="140"/>
      <c r="M22" s="148"/>
      <c r="N22" s="140"/>
      <c r="O22" s="148"/>
      <c r="P22" s="140"/>
      <c r="Q22" s="148"/>
      <c r="R22" s="148"/>
      <c r="S22" s="148"/>
      <c r="T22" s="148"/>
      <c r="U22" s="148"/>
    </row>
    <row r="23" spans="1:21" ht="18" customHeight="1" x14ac:dyDescent="0.4">
      <c r="A23" s="149" t="s">
        <v>248</v>
      </c>
      <c r="B23" s="139"/>
      <c r="C23" s="131"/>
      <c r="D23" s="131"/>
      <c r="E23" s="131"/>
      <c r="F23" s="131"/>
      <c r="G23" s="140"/>
      <c r="H23" s="140"/>
      <c r="I23" s="140"/>
      <c r="J23" s="140"/>
      <c r="K23" s="140"/>
      <c r="L23" s="140"/>
      <c r="M23" s="140"/>
      <c r="N23" s="140"/>
      <c r="O23" s="140"/>
      <c r="P23" s="147"/>
      <c r="Q23" s="140"/>
      <c r="R23" s="147"/>
      <c r="S23" s="140"/>
      <c r="T23" s="147"/>
      <c r="U23" s="140"/>
    </row>
    <row r="24" spans="1:21" ht="18" customHeight="1" x14ac:dyDescent="0.4">
      <c r="A24" s="149"/>
      <c r="B24" s="139" t="s">
        <v>252</v>
      </c>
      <c r="C24" s="131"/>
      <c r="D24" s="131"/>
      <c r="E24" s="131"/>
      <c r="F24" s="131"/>
      <c r="G24" s="140"/>
      <c r="H24" s="140"/>
      <c r="I24" s="140"/>
      <c r="J24" s="140"/>
      <c r="K24" s="140"/>
      <c r="L24" s="140"/>
      <c r="M24" s="140"/>
      <c r="N24" s="140"/>
      <c r="O24" s="140"/>
      <c r="P24" s="147"/>
      <c r="Q24" s="140"/>
      <c r="R24" s="147"/>
      <c r="S24" s="140"/>
      <c r="T24" s="147"/>
      <c r="U24" s="140"/>
    </row>
    <row r="25" spans="1:21" ht="18" customHeight="1" x14ac:dyDescent="0.4">
      <c r="A25" s="131" t="s">
        <v>162</v>
      </c>
      <c r="B25" s="139"/>
      <c r="C25" s="131"/>
      <c r="D25" s="131"/>
      <c r="E25" s="131"/>
      <c r="F25" s="131"/>
      <c r="G25" s="156">
        <v>0</v>
      </c>
      <c r="H25" s="140"/>
      <c r="I25" s="156">
        <v>0</v>
      </c>
      <c r="J25" s="140"/>
      <c r="K25" s="156">
        <v>0</v>
      </c>
      <c r="L25" s="140"/>
      <c r="M25" s="156">
        <v>0</v>
      </c>
      <c r="N25" s="140"/>
      <c r="O25" s="156">
        <v>0</v>
      </c>
      <c r="P25" s="140"/>
      <c r="Q25" s="156">
        <v>360450</v>
      </c>
      <c r="R25" s="140"/>
      <c r="S25" s="156">
        <v>-1582</v>
      </c>
      <c r="T25" s="140"/>
      <c r="U25" s="157">
        <f>SUM(Q25,O25,M25,K25,I25,G25,S25)</f>
        <v>358868</v>
      </c>
    </row>
    <row r="26" spans="1:21" ht="6" customHeight="1" x14ac:dyDescent="0.4">
      <c r="A26" s="131"/>
      <c r="B26" s="131"/>
      <c r="C26" s="131"/>
      <c r="D26" s="131"/>
      <c r="E26" s="131"/>
      <c r="F26" s="131"/>
      <c r="G26" s="148"/>
      <c r="H26" s="140"/>
      <c r="I26" s="140"/>
      <c r="J26" s="140"/>
      <c r="K26" s="140"/>
      <c r="L26" s="140"/>
      <c r="M26" s="148"/>
      <c r="N26" s="140"/>
      <c r="O26" s="148"/>
      <c r="P26" s="140"/>
      <c r="Q26" s="148"/>
      <c r="R26" s="148"/>
      <c r="S26" s="148"/>
      <c r="T26" s="148"/>
      <c r="U26" s="148"/>
    </row>
    <row r="27" spans="1:21" ht="18" customHeight="1" thickBot="1" x14ac:dyDescent="0.45">
      <c r="A27" s="139" t="s">
        <v>251</v>
      </c>
      <c r="B27" s="139"/>
      <c r="C27" s="131"/>
      <c r="D27" s="131"/>
      <c r="E27" s="131"/>
      <c r="F27" s="131"/>
      <c r="G27" s="152">
        <f>SUM(G21:G25)</f>
        <v>5213800</v>
      </c>
      <c r="H27" s="140"/>
      <c r="I27" s="152">
        <f>SUM(I21:I25)</f>
        <v>9644040</v>
      </c>
      <c r="J27" s="140"/>
      <c r="K27" s="152">
        <f>SUM(K21:K25)</f>
        <v>7951674</v>
      </c>
      <c r="L27" s="140"/>
      <c r="M27" s="152">
        <f>SUM(M21:M25)</f>
        <v>2406</v>
      </c>
      <c r="N27" s="140"/>
      <c r="O27" s="152">
        <f>SUM(O21:O25)</f>
        <v>523357</v>
      </c>
      <c r="P27" s="140"/>
      <c r="Q27" s="152">
        <f>SUM(Q21:Q25)</f>
        <v>2675158</v>
      </c>
      <c r="R27" s="140"/>
      <c r="S27" s="152">
        <f>SUM(S21:S25)</f>
        <v>-1582</v>
      </c>
      <c r="T27" s="140"/>
      <c r="U27" s="152">
        <f>SUM(U21:U25)</f>
        <v>26008853</v>
      </c>
    </row>
    <row r="28" spans="1:21" ht="18" customHeight="1" thickTop="1" x14ac:dyDescent="0.4">
      <c r="A28" s="139"/>
      <c r="B28" s="139"/>
      <c r="C28" s="131"/>
      <c r="D28" s="131"/>
      <c r="E28" s="131"/>
      <c r="F28" s="131"/>
      <c r="G28" s="153"/>
      <c r="H28" s="140"/>
      <c r="I28" s="153"/>
      <c r="J28" s="140"/>
      <c r="K28" s="153"/>
      <c r="L28" s="140"/>
      <c r="M28" s="153"/>
      <c r="N28" s="140"/>
      <c r="O28" s="153"/>
      <c r="P28" s="140"/>
      <c r="Q28" s="153"/>
      <c r="R28" s="140"/>
      <c r="S28" s="140"/>
      <c r="T28" s="140"/>
      <c r="U28" s="153"/>
    </row>
    <row r="29" spans="1:21" ht="18" customHeight="1" x14ac:dyDescent="0.4">
      <c r="A29" s="139"/>
      <c r="B29" s="139"/>
      <c r="C29" s="131"/>
      <c r="D29" s="131"/>
      <c r="E29" s="131"/>
      <c r="F29" s="131"/>
      <c r="G29" s="153"/>
      <c r="H29" s="140"/>
      <c r="I29" s="153"/>
      <c r="J29" s="140"/>
      <c r="K29" s="153"/>
      <c r="L29" s="140"/>
      <c r="M29" s="153"/>
      <c r="N29" s="140"/>
      <c r="O29" s="153"/>
      <c r="P29" s="140"/>
      <c r="Q29" s="153"/>
      <c r="R29" s="140"/>
      <c r="S29" s="140"/>
      <c r="T29" s="140"/>
      <c r="U29" s="153"/>
    </row>
    <row r="30" spans="1:21" ht="24" customHeight="1" x14ac:dyDescent="0.4">
      <c r="A30" s="139"/>
      <c r="B30" s="139"/>
      <c r="C30" s="131"/>
      <c r="D30" s="131"/>
      <c r="E30" s="131"/>
      <c r="F30" s="131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</row>
    <row r="31" spans="1:21" ht="18.75" x14ac:dyDescent="0.4">
      <c r="A31" s="139"/>
      <c r="B31" s="139"/>
      <c r="C31" s="131"/>
      <c r="D31" s="131"/>
      <c r="E31" s="131"/>
      <c r="F31" s="131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</row>
    <row r="32" spans="1:21" ht="21.95" customHeight="1" x14ac:dyDescent="0.4">
      <c r="A32" s="183" t="s">
        <v>32</v>
      </c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</row>
  </sheetData>
  <mergeCells count="3">
    <mergeCell ref="G5:Q5"/>
    <mergeCell ref="O8:Q8"/>
    <mergeCell ref="A32:U32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8A237-992A-4F77-B901-2645FA8DA737}">
  <dimension ref="A1:M141"/>
  <sheetViews>
    <sheetView tabSelected="1" topLeftCell="A93" zoomScaleNormal="100" zoomScaleSheetLayoutView="100" workbookViewId="0">
      <selection activeCell="E105" sqref="E105"/>
    </sheetView>
  </sheetViews>
  <sheetFormatPr defaultColWidth="9.140625" defaultRowHeight="21.75" customHeight="1" x14ac:dyDescent="0.4"/>
  <cols>
    <col min="1" max="3" width="1.42578125" style="126" customWidth="1"/>
    <col min="4" max="4" width="39" style="126" customWidth="1"/>
    <col min="5" max="5" width="7.42578125" style="126" customWidth="1"/>
    <col min="6" max="6" width="0.5703125" style="126" customWidth="1"/>
    <col min="7" max="7" width="11.28515625" style="126" customWidth="1"/>
    <col min="8" max="8" width="0.5703125" style="126" customWidth="1"/>
    <col min="9" max="9" width="11.28515625" style="126" customWidth="1"/>
    <col min="10" max="10" width="0.5703125" style="126" customWidth="1"/>
    <col min="11" max="11" width="11.85546875" style="126" customWidth="1"/>
    <col min="12" max="12" width="0.5703125" style="126" customWidth="1"/>
    <col min="13" max="13" width="11.85546875" style="126" customWidth="1"/>
    <col min="14" max="16384" width="9.140625" style="126"/>
  </cols>
  <sheetData>
    <row r="1" spans="1:13" ht="21.75" customHeight="1" x14ac:dyDescent="0.4">
      <c r="A1" s="78" t="s">
        <v>0</v>
      </c>
      <c r="B1" s="79"/>
      <c r="C1" s="79"/>
      <c r="D1" s="79"/>
      <c r="E1" s="80"/>
      <c r="F1" s="79"/>
      <c r="G1" s="81"/>
      <c r="H1" s="82"/>
      <c r="I1" s="81"/>
      <c r="J1" s="82"/>
      <c r="K1" s="82"/>
      <c r="L1" s="82"/>
      <c r="M1" s="82"/>
    </row>
    <row r="2" spans="1:13" ht="21.75" customHeight="1" x14ac:dyDescent="0.4">
      <c r="A2" s="78" t="s">
        <v>163</v>
      </c>
      <c r="B2" s="79"/>
      <c r="C2" s="79"/>
      <c r="D2" s="79"/>
      <c r="E2" s="80"/>
      <c r="F2" s="79"/>
      <c r="G2" s="81"/>
      <c r="H2" s="82"/>
      <c r="I2" s="81"/>
      <c r="J2" s="82"/>
      <c r="K2" s="82"/>
      <c r="L2" s="82"/>
      <c r="M2" s="82"/>
    </row>
    <row r="3" spans="1:13" ht="21.75" customHeight="1" x14ac:dyDescent="0.4">
      <c r="A3" s="83" t="s">
        <v>240</v>
      </c>
      <c r="B3" s="84"/>
      <c r="C3" s="84"/>
      <c r="D3" s="84"/>
      <c r="E3" s="85"/>
      <c r="F3" s="84"/>
      <c r="G3" s="86"/>
      <c r="H3" s="86"/>
      <c r="I3" s="86"/>
      <c r="J3" s="86"/>
      <c r="K3" s="86"/>
      <c r="L3" s="86"/>
      <c r="M3" s="86"/>
    </row>
    <row r="4" spans="1:13" ht="20.100000000000001" customHeight="1" x14ac:dyDescent="0.4">
      <c r="A4" s="79"/>
      <c r="B4" s="79"/>
      <c r="C4" s="79"/>
      <c r="D4" s="79"/>
      <c r="E4" s="80"/>
      <c r="F4" s="79"/>
      <c r="G4" s="81"/>
      <c r="H4" s="87"/>
      <c r="I4" s="81"/>
      <c r="J4" s="87"/>
      <c r="K4" s="87"/>
      <c r="L4" s="87"/>
      <c r="M4" s="87"/>
    </row>
    <row r="5" spans="1:13" ht="20.100000000000001" customHeight="1" x14ac:dyDescent="0.4">
      <c r="A5" s="75"/>
      <c r="B5" s="75"/>
      <c r="C5" s="75"/>
      <c r="D5" s="75"/>
      <c r="E5" s="88"/>
      <c r="F5" s="89"/>
      <c r="G5" s="184" t="s">
        <v>2</v>
      </c>
      <c r="H5" s="184"/>
      <c r="I5" s="184"/>
      <c r="J5" s="90"/>
      <c r="K5" s="184" t="s">
        <v>3</v>
      </c>
      <c r="L5" s="184"/>
      <c r="M5" s="184"/>
    </row>
    <row r="6" spans="1:13" ht="20.100000000000001" customHeight="1" x14ac:dyDescent="0.4">
      <c r="A6" s="75"/>
      <c r="B6" s="75"/>
      <c r="C6" s="75"/>
      <c r="D6" s="75"/>
      <c r="E6" s="88"/>
      <c r="F6" s="88"/>
      <c r="G6" s="91" t="s">
        <v>239</v>
      </c>
      <c r="H6" s="92"/>
      <c r="I6" s="91" t="s">
        <v>4</v>
      </c>
      <c r="J6" s="92"/>
      <c r="K6" s="91" t="s">
        <v>239</v>
      </c>
      <c r="L6" s="92"/>
      <c r="M6" s="91" t="s">
        <v>4</v>
      </c>
    </row>
    <row r="7" spans="1:13" ht="20.100000000000001" customHeight="1" x14ac:dyDescent="0.4">
      <c r="A7" s="79"/>
      <c r="B7" s="79"/>
      <c r="C7" s="79"/>
      <c r="D7" s="79"/>
      <c r="E7" s="93" t="s">
        <v>5</v>
      </c>
      <c r="F7" s="94"/>
      <c r="G7" s="95" t="s">
        <v>6</v>
      </c>
      <c r="H7" s="96"/>
      <c r="I7" s="95" t="s">
        <v>6</v>
      </c>
      <c r="J7" s="96"/>
      <c r="K7" s="95" t="s">
        <v>6</v>
      </c>
      <c r="L7" s="96"/>
      <c r="M7" s="95" t="s">
        <v>6</v>
      </c>
    </row>
    <row r="8" spans="1:13" ht="5.0999999999999996" customHeight="1" x14ac:dyDescent="0.4">
      <c r="A8" s="75"/>
      <c r="B8" s="76"/>
      <c r="C8" s="75"/>
      <c r="D8" s="97"/>
      <c r="E8" s="98"/>
      <c r="F8" s="99"/>
      <c r="G8" s="100"/>
      <c r="H8" s="82"/>
      <c r="I8" s="100"/>
      <c r="J8" s="82"/>
      <c r="K8" s="100"/>
      <c r="L8" s="82"/>
      <c r="M8" s="100"/>
    </row>
    <row r="9" spans="1:13" ht="20.100000000000001" customHeight="1" x14ac:dyDescent="0.4">
      <c r="A9" s="79" t="s">
        <v>164</v>
      </c>
      <c r="B9" s="79"/>
      <c r="C9" s="75"/>
      <c r="D9" s="75"/>
      <c r="E9" s="98"/>
      <c r="F9" s="75"/>
      <c r="G9" s="101"/>
      <c r="H9" s="82"/>
      <c r="I9" s="101"/>
      <c r="J9" s="82"/>
      <c r="K9" s="82"/>
      <c r="L9" s="82"/>
      <c r="M9" s="82"/>
    </row>
    <row r="10" spans="1:13" ht="20.100000000000001" customHeight="1" x14ac:dyDescent="0.4">
      <c r="A10" s="75" t="s">
        <v>14</v>
      </c>
      <c r="B10" s="75"/>
      <c r="C10" s="75"/>
      <c r="D10" s="75"/>
      <c r="E10" s="98"/>
      <c r="F10" s="75"/>
      <c r="G10" s="77">
        <v>119401</v>
      </c>
      <c r="H10" s="102"/>
      <c r="I10" s="77">
        <v>957827</v>
      </c>
      <c r="J10" s="102"/>
      <c r="K10" s="77">
        <v>360263</v>
      </c>
      <c r="L10" s="102"/>
      <c r="M10" s="77">
        <v>677860</v>
      </c>
    </row>
    <row r="11" spans="1:13" ht="20.100000000000001" customHeight="1" x14ac:dyDescent="0.4">
      <c r="A11" s="75" t="s">
        <v>165</v>
      </c>
      <c r="B11" s="75"/>
      <c r="C11" s="75"/>
      <c r="D11" s="75"/>
      <c r="E11" s="98"/>
      <c r="F11" s="75"/>
      <c r="G11" s="100"/>
      <c r="H11" s="82"/>
      <c r="I11" s="100"/>
      <c r="J11" s="82"/>
      <c r="K11" s="100"/>
      <c r="L11" s="82"/>
      <c r="M11" s="100"/>
    </row>
    <row r="12" spans="1:13" ht="20.100000000000001" customHeight="1" x14ac:dyDescent="0.4">
      <c r="A12" s="75"/>
      <c r="B12" s="76" t="s">
        <v>166</v>
      </c>
      <c r="C12" s="75"/>
      <c r="D12" s="97"/>
      <c r="E12" s="98">
        <v>9</v>
      </c>
      <c r="F12" s="103"/>
      <c r="G12" s="77">
        <v>1206972</v>
      </c>
      <c r="H12" s="102"/>
      <c r="I12" s="77">
        <v>1301304</v>
      </c>
      <c r="J12" s="102"/>
      <c r="K12" s="77">
        <v>23226</v>
      </c>
      <c r="L12" s="102"/>
      <c r="M12" s="77">
        <v>26916</v>
      </c>
    </row>
    <row r="13" spans="1:13" ht="20.100000000000001" customHeight="1" x14ac:dyDescent="0.4">
      <c r="A13" s="75"/>
      <c r="B13" s="76" t="s">
        <v>167</v>
      </c>
      <c r="C13" s="75"/>
      <c r="D13" s="97"/>
      <c r="E13" s="75"/>
      <c r="F13" s="75"/>
      <c r="G13" s="82"/>
      <c r="H13" s="82"/>
      <c r="I13" s="82"/>
      <c r="J13" s="82"/>
      <c r="K13" s="82"/>
      <c r="L13" s="82"/>
      <c r="M13" s="82"/>
    </row>
    <row r="14" spans="1:13" ht="20.100000000000001" customHeight="1" x14ac:dyDescent="0.4">
      <c r="A14" s="75"/>
      <c r="B14" s="76"/>
      <c r="C14" s="75" t="s">
        <v>168</v>
      </c>
      <c r="D14" s="97"/>
      <c r="E14" s="98">
        <v>13</v>
      </c>
      <c r="F14" s="103"/>
      <c r="G14" s="77">
        <v>19333</v>
      </c>
      <c r="H14" s="102"/>
      <c r="I14" s="77">
        <v>10630</v>
      </c>
      <c r="J14" s="102"/>
      <c r="K14" s="77">
        <v>4119</v>
      </c>
      <c r="L14" s="102"/>
      <c r="M14" s="77">
        <v>3944</v>
      </c>
    </row>
    <row r="15" spans="1:13" ht="20.100000000000001" customHeight="1" x14ac:dyDescent="0.4">
      <c r="A15" s="75"/>
      <c r="B15" s="76" t="s">
        <v>169</v>
      </c>
      <c r="C15" s="75"/>
      <c r="D15" s="97"/>
      <c r="E15" s="98"/>
      <c r="F15" s="103"/>
      <c r="G15" s="77">
        <v>14490</v>
      </c>
      <c r="H15" s="102"/>
      <c r="I15" s="77">
        <v>14490</v>
      </c>
      <c r="J15" s="102"/>
      <c r="K15" s="71">
        <v>0</v>
      </c>
      <c r="L15" s="102"/>
      <c r="M15" s="71">
        <v>0</v>
      </c>
    </row>
    <row r="16" spans="1:13" ht="20.100000000000001" customHeight="1" x14ac:dyDescent="0.4">
      <c r="A16" s="75"/>
      <c r="B16" s="76" t="s">
        <v>170</v>
      </c>
      <c r="C16" s="75"/>
      <c r="D16" s="97"/>
      <c r="E16" s="75"/>
      <c r="F16" s="75"/>
      <c r="G16" s="82"/>
      <c r="H16" s="82"/>
      <c r="I16" s="82"/>
      <c r="J16" s="82"/>
      <c r="K16" s="82"/>
      <c r="L16" s="82"/>
      <c r="M16" s="82"/>
    </row>
    <row r="17" spans="1:13" ht="19.5" customHeight="1" x14ac:dyDescent="0.4">
      <c r="A17" s="75"/>
      <c r="B17" s="76"/>
      <c r="C17" s="75" t="s">
        <v>274</v>
      </c>
      <c r="D17" s="97"/>
      <c r="E17" s="98"/>
      <c r="F17" s="103"/>
      <c r="G17" s="77">
        <v>-677</v>
      </c>
      <c r="H17" s="102"/>
      <c r="I17" s="77">
        <v>7441</v>
      </c>
      <c r="J17" s="102"/>
      <c r="K17" s="77">
        <v>-235</v>
      </c>
      <c r="L17" s="102"/>
      <c r="M17" s="77">
        <v>-178</v>
      </c>
    </row>
    <row r="18" spans="1:13" ht="20.100000000000001" customHeight="1" x14ac:dyDescent="0.4">
      <c r="A18" s="75"/>
      <c r="B18" s="76" t="s">
        <v>171</v>
      </c>
      <c r="C18" s="75"/>
      <c r="D18" s="75"/>
      <c r="E18" s="98"/>
      <c r="F18" s="99"/>
      <c r="G18" s="77">
        <v>-29913</v>
      </c>
      <c r="H18" s="102"/>
      <c r="I18" s="77">
        <v>-21428</v>
      </c>
      <c r="J18" s="102"/>
      <c r="K18" s="77">
        <v>-270691</v>
      </c>
      <c r="L18" s="102"/>
      <c r="M18" s="77">
        <v>-352232</v>
      </c>
    </row>
    <row r="19" spans="1:13" ht="20.100000000000001" customHeight="1" x14ac:dyDescent="0.4">
      <c r="A19" s="75"/>
      <c r="B19" s="76" t="s">
        <v>172</v>
      </c>
      <c r="C19" s="75"/>
      <c r="D19" s="75"/>
      <c r="E19" s="98"/>
      <c r="F19" s="99"/>
      <c r="G19" s="77">
        <v>861602</v>
      </c>
      <c r="H19" s="102"/>
      <c r="I19" s="77">
        <v>873054</v>
      </c>
      <c r="J19" s="102"/>
      <c r="K19" s="77">
        <v>219943</v>
      </c>
      <c r="L19" s="102"/>
      <c r="M19" s="77">
        <v>222130</v>
      </c>
    </row>
    <row r="20" spans="1:13" ht="20.100000000000001" customHeight="1" x14ac:dyDescent="0.4">
      <c r="A20" s="75"/>
      <c r="B20" s="76" t="s">
        <v>173</v>
      </c>
      <c r="C20" s="75"/>
      <c r="D20" s="75"/>
      <c r="E20" s="98"/>
      <c r="F20" s="99"/>
      <c r="G20" s="77">
        <v>13988</v>
      </c>
      <c r="H20" s="102"/>
      <c r="I20" s="77">
        <v>13318</v>
      </c>
      <c r="J20" s="102"/>
      <c r="K20" s="77">
        <v>934</v>
      </c>
      <c r="L20" s="102"/>
      <c r="M20" s="77">
        <v>881</v>
      </c>
    </row>
    <row r="21" spans="1:13" ht="20.100000000000001" customHeight="1" x14ac:dyDescent="0.4">
      <c r="A21" s="75"/>
      <c r="B21" s="76" t="s">
        <v>174</v>
      </c>
      <c r="C21" s="75"/>
      <c r="D21" s="75"/>
      <c r="E21" s="98">
        <v>4</v>
      </c>
      <c r="F21" s="99"/>
      <c r="G21" s="77">
        <v>-7633</v>
      </c>
      <c r="H21" s="102"/>
      <c r="I21" s="77">
        <v>167782</v>
      </c>
      <c r="J21" s="102"/>
      <c r="K21" s="77">
        <v>9577</v>
      </c>
      <c r="L21" s="102"/>
      <c r="M21" s="77">
        <v>-220852</v>
      </c>
    </row>
    <row r="22" spans="1:13" ht="20.100000000000001" customHeight="1" x14ac:dyDescent="0.4">
      <c r="A22" s="75"/>
      <c r="B22" s="76" t="s">
        <v>175</v>
      </c>
      <c r="C22" s="75"/>
      <c r="D22" s="75"/>
      <c r="E22" s="98"/>
      <c r="F22" s="99"/>
      <c r="G22" s="71">
        <v>0</v>
      </c>
      <c r="H22" s="102"/>
      <c r="I22" s="71">
        <v>0</v>
      </c>
      <c r="J22" s="102"/>
      <c r="K22" s="71">
        <v>-359303</v>
      </c>
      <c r="L22" s="102"/>
      <c r="M22" s="71">
        <v>-305593</v>
      </c>
    </row>
    <row r="23" spans="1:13" ht="20.100000000000001" customHeight="1" x14ac:dyDescent="0.4">
      <c r="A23" s="75"/>
      <c r="B23" s="76" t="s">
        <v>273</v>
      </c>
      <c r="C23" s="75"/>
      <c r="D23" s="75"/>
      <c r="E23" s="98"/>
      <c r="F23" s="99"/>
      <c r="G23" s="71"/>
      <c r="H23" s="102"/>
      <c r="I23" s="71"/>
      <c r="J23" s="102"/>
      <c r="K23" s="71"/>
      <c r="L23" s="102"/>
      <c r="M23" s="71"/>
    </row>
    <row r="24" spans="1:13" ht="20.100000000000001" customHeight="1" x14ac:dyDescent="0.4">
      <c r="C24" s="126" t="s">
        <v>275</v>
      </c>
      <c r="E24" s="98">
        <v>8</v>
      </c>
      <c r="F24" s="75"/>
      <c r="G24" s="77">
        <v>3081</v>
      </c>
      <c r="H24" s="102"/>
      <c r="I24" s="77">
        <v>-50288</v>
      </c>
      <c r="J24" s="102"/>
      <c r="K24" s="71">
        <v>0</v>
      </c>
      <c r="L24" s="102"/>
      <c r="M24" s="71">
        <v>0</v>
      </c>
    </row>
    <row r="25" spans="1:13" ht="20.100000000000001" customHeight="1" x14ac:dyDescent="0.4">
      <c r="A25" s="75"/>
      <c r="B25" s="76" t="s">
        <v>234</v>
      </c>
      <c r="C25" s="75"/>
      <c r="D25" s="75"/>
      <c r="E25" s="98"/>
      <c r="F25" s="75"/>
      <c r="G25" s="82">
        <v>11594</v>
      </c>
      <c r="H25" s="82"/>
      <c r="I25" s="82">
        <v>0</v>
      </c>
      <c r="J25" s="82"/>
      <c r="K25" s="82">
        <v>0</v>
      </c>
      <c r="L25" s="82"/>
      <c r="M25" s="82">
        <v>0</v>
      </c>
    </row>
    <row r="26" spans="1:13" ht="5.0999999999999996" customHeight="1" x14ac:dyDescent="0.4">
      <c r="A26" s="75"/>
      <c r="B26" s="76"/>
      <c r="C26" s="75"/>
      <c r="D26" s="97"/>
      <c r="E26" s="98"/>
      <c r="F26" s="99"/>
      <c r="G26" s="100"/>
      <c r="H26" s="82"/>
      <c r="I26" s="100"/>
      <c r="J26" s="82"/>
      <c r="K26" s="100"/>
      <c r="L26" s="82"/>
      <c r="M26" s="100"/>
    </row>
    <row r="27" spans="1:13" ht="20.100000000000001" customHeight="1" x14ac:dyDescent="0.4">
      <c r="A27" s="75" t="s">
        <v>176</v>
      </c>
      <c r="B27" s="75"/>
      <c r="C27" s="75"/>
      <c r="D27" s="75"/>
      <c r="E27" s="98"/>
      <c r="F27" s="75"/>
      <c r="G27" s="100"/>
      <c r="H27" s="82"/>
      <c r="I27" s="100"/>
      <c r="J27" s="82"/>
      <c r="K27" s="100"/>
      <c r="L27" s="82"/>
      <c r="M27" s="100"/>
    </row>
    <row r="28" spans="1:13" ht="20.100000000000001" customHeight="1" x14ac:dyDescent="0.4">
      <c r="A28" s="75"/>
      <c r="B28" s="76" t="s">
        <v>177</v>
      </c>
      <c r="C28" s="75"/>
      <c r="D28" s="75"/>
      <c r="E28" s="98"/>
      <c r="F28" s="75"/>
      <c r="G28" s="77">
        <v>726623</v>
      </c>
      <c r="H28" s="102"/>
      <c r="I28" s="77">
        <v>1760567</v>
      </c>
      <c r="J28" s="102"/>
      <c r="K28" s="77">
        <v>85410</v>
      </c>
      <c r="L28" s="102"/>
      <c r="M28" s="77">
        <v>-88489</v>
      </c>
    </row>
    <row r="29" spans="1:13" ht="20.100000000000001" customHeight="1" x14ac:dyDescent="0.4">
      <c r="A29" s="75"/>
      <c r="B29" s="76" t="s">
        <v>178</v>
      </c>
      <c r="C29" s="75"/>
      <c r="D29" s="75"/>
      <c r="E29" s="98"/>
      <c r="F29" s="75"/>
      <c r="G29" s="77">
        <v>8133</v>
      </c>
      <c r="H29" s="102"/>
      <c r="I29" s="77">
        <v>-66310</v>
      </c>
      <c r="J29" s="102"/>
      <c r="K29" s="71">
        <v>0</v>
      </c>
      <c r="L29" s="102"/>
      <c r="M29" s="71">
        <v>0</v>
      </c>
    </row>
    <row r="30" spans="1:13" ht="20.100000000000001" customHeight="1" x14ac:dyDescent="0.4">
      <c r="A30" s="75"/>
      <c r="B30" s="76" t="s">
        <v>179</v>
      </c>
      <c r="C30" s="75"/>
      <c r="D30" s="75"/>
      <c r="E30" s="98"/>
      <c r="F30" s="75"/>
      <c r="G30" s="77">
        <v>-101574</v>
      </c>
      <c r="H30" s="102"/>
      <c r="I30" s="77">
        <v>-31035</v>
      </c>
      <c r="J30" s="102"/>
      <c r="K30" s="77">
        <v>6733</v>
      </c>
      <c r="L30" s="102"/>
      <c r="M30" s="77">
        <v>888</v>
      </c>
    </row>
    <row r="31" spans="1:13" ht="20.100000000000001" customHeight="1" x14ac:dyDescent="0.4">
      <c r="A31" s="75"/>
      <c r="B31" s="104" t="s">
        <v>180</v>
      </c>
      <c r="C31" s="75"/>
      <c r="D31" s="75"/>
      <c r="E31" s="98"/>
      <c r="F31" s="75"/>
      <c r="G31" s="77">
        <v>-243181</v>
      </c>
      <c r="H31" s="102"/>
      <c r="I31" s="77">
        <v>-2159</v>
      </c>
      <c r="J31" s="102"/>
      <c r="K31" s="77">
        <v>-16229</v>
      </c>
      <c r="L31" s="102"/>
      <c r="M31" s="77">
        <v>-4720</v>
      </c>
    </row>
    <row r="32" spans="1:13" ht="20.100000000000001" customHeight="1" x14ac:dyDescent="0.4">
      <c r="A32" s="75"/>
      <c r="B32" s="76" t="s">
        <v>181</v>
      </c>
      <c r="C32" s="75"/>
      <c r="D32" s="97"/>
      <c r="E32" s="98"/>
      <c r="F32" s="103"/>
      <c r="G32" s="77">
        <v>926064</v>
      </c>
      <c r="H32" s="102"/>
      <c r="I32" s="77">
        <v>-468526</v>
      </c>
      <c r="J32" s="102"/>
      <c r="K32" s="77">
        <v>-128820</v>
      </c>
      <c r="L32" s="102"/>
      <c r="M32" s="77">
        <v>-87705</v>
      </c>
    </row>
    <row r="33" spans="1:13" ht="20.100000000000001" customHeight="1" x14ac:dyDescent="0.4">
      <c r="A33" s="75"/>
      <c r="B33" s="76" t="s">
        <v>182</v>
      </c>
      <c r="C33" s="75"/>
      <c r="D33" s="75"/>
      <c r="E33" s="98"/>
      <c r="F33" s="103"/>
      <c r="G33" s="77">
        <v>-86221</v>
      </c>
      <c r="H33" s="102"/>
      <c r="I33" s="77">
        <v>-110097</v>
      </c>
      <c r="J33" s="102"/>
      <c r="K33" s="77">
        <v>-16912</v>
      </c>
      <c r="L33" s="102"/>
      <c r="M33" s="77">
        <v>-26446</v>
      </c>
    </row>
    <row r="34" spans="1:13" ht="20.100000000000001" customHeight="1" x14ac:dyDescent="0.4">
      <c r="A34" s="75"/>
      <c r="B34" s="104" t="s">
        <v>183</v>
      </c>
      <c r="C34" s="75"/>
      <c r="D34" s="75"/>
      <c r="E34" s="98"/>
      <c r="F34" s="103"/>
      <c r="G34" s="100"/>
      <c r="H34" s="82"/>
      <c r="I34" s="100"/>
      <c r="J34" s="82"/>
      <c r="K34" s="56"/>
      <c r="L34" s="82"/>
      <c r="M34" s="56"/>
    </row>
    <row r="35" spans="1:13" ht="20.100000000000001" customHeight="1" x14ac:dyDescent="0.4">
      <c r="A35" s="75"/>
      <c r="B35" s="104"/>
      <c r="C35" s="75" t="s">
        <v>184</v>
      </c>
      <c r="D35" s="75"/>
      <c r="E35" s="98"/>
      <c r="F35" s="103"/>
      <c r="G35" s="77">
        <v>-4860</v>
      </c>
      <c r="H35" s="102"/>
      <c r="I35" s="77">
        <v>-4895</v>
      </c>
      <c r="J35" s="102"/>
      <c r="K35" s="71">
        <v>-3900</v>
      </c>
      <c r="L35" s="102"/>
      <c r="M35" s="71">
        <v>-3927</v>
      </c>
    </row>
    <row r="36" spans="1:13" ht="20.100000000000001" customHeight="1" x14ac:dyDescent="0.4">
      <c r="A36" s="105"/>
      <c r="B36" s="104" t="s">
        <v>185</v>
      </c>
      <c r="C36" s="75"/>
      <c r="D36" s="75"/>
      <c r="E36" s="98"/>
      <c r="F36" s="103"/>
      <c r="G36" s="71">
        <v>-1212</v>
      </c>
      <c r="H36" s="102"/>
      <c r="I36" s="71">
        <v>-18065</v>
      </c>
      <c r="J36" s="102"/>
      <c r="K36" s="71">
        <v>0</v>
      </c>
      <c r="L36" s="102"/>
      <c r="M36" s="71">
        <v>-2924</v>
      </c>
    </row>
    <row r="37" spans="1:13" ht="20.100000000000001" customHeight="1" x14ac:dyDescent="0.4">
      <c r="A37" s="75"/>
      <c r="B37" s="76" t="s">
        <v>186</v>
      </c>
      <c r="C37" s="75"/>
      <c r="D37" s="75"/>
      <c r="E37" s="98"/>
      <c r="F37" s="103"/>
      <c r="G37" s="106">
        <v>-31717</v>
      </c>
      <c r="H37" s="102"/>
      <c r="I37" s="106">
        <v>-7018</v>
      </c>
      <c r="J37" s="102"/>
      <c r="K37" s="107">
        <v>0</v>
      </c>
      <c r="L37" s="102"/>
      <c r="M37" s="107">
        <v>0</v>
      </c>
    </row>
    <row r="38" spans="1:13" ht="5.0999999999999996" customHeight="1" x14ac:dyDescent="0.4">
      <c r="A38" s="75"/>
      <c r="B38" s="76"/>
      <c r="C38" s="75"/>
      <c r="D38" s="75"/>
      <c r="E38" s="98"/>
      <c r="F38" s="103"/>
      <c r="G38" s="100"/>
      <c r="H38" s="82"/>
      <c r="I38" s="100" t="s">
        <v>115</v>
      </c>
      <c r="J38" s="82"/>
      <c r="K38" s="100" t="s">
        <v>115</v>
      </c>
      <c r="L38" s="82"/>
      <c r="M38" s="100" t="s">
        <v>115</v>
      </c>
    </row>
    <row r="39" spans="1:13" ht="20.100000000000001" customHeight="1" x14ac:dyDescent="0.4">
      <c r="A39" s="105" t="s">
        <v>187</v>
      </c>
      <c r="B39" s="76"/>
      <c r="C39" s="75"/>
      <c r="D39" s="75"/>
      <c r="E39" s="98"/>
      <c r="F39" s="103"/>
      <c r="G39" s="100">
        <f>SUM(G10:G37)</f>
        <v>3404293</v>
      </c>
      <c r="H39" s="82"/>
      <c r="I39" s="100">
        <f>SUM(I10:I37)</f>
        <v>4326592</v>
      </c>
      <c r="J39" s="82"/>
      <c r="K39" s="100">
        <f>SUM(K10:K37)</f>
        <v>-85885</v>
      </c>
      <c r="L39" s="82"/>
      <c r="M39" s="100">
        <f>SUM(M10:M37)</f>
        <v>-160447</v>
      </c>
    </row>
    <row r="40" spans="1:13" ht="20.100000000000001" customHeight="1" x14ac:dyDescent="0.4">
      <c r="A40" s="105"/>
      <c r="B40" s="104" t="s">
        <v>188</v>
      </c>
      <c r="C40" s="75"/>
      <c r="D40" s="75"/>
      <c r="E40" s="98"/>
      <c r="F40" s="103"/>
      <c r="G40" s="77">
        <v>9988</v>
      </c>
      <c r="H40" s="102"/>
      <c r="I40" s="77">
        <v>15269</v>
      </c>
      <c r="J40" s="102"/>
      <c r="K40" s="77">
        <v>32627</v>
      </c>
      <c r="L40" s="102"/>
      <c r="M40" s="77">
        <v>19721</v>
      </c>
    </row>
    <row r="41" spans="1:13" ht="20.100000000000001" customHeight="1" x14ac:dyDescent="0.4">
      <c r="A41" s="75"/>
      <c r="B41" s="76" t="s">
        <v>189</v>
      </c>
      <c r="C41" s="75"/>
      <c r="D41" s="75"/>
      <c r="E41" s="98"/>
      <c r="F41" s="103"/>
      <c r="G41" s="106">
        <v>-70503</v>
      </c>
      <c r="H41" s="102"/>
      <c r="I41" s="106">
        <v>-36347</v>
      </c>
      <c r="J41" s="102"/>
      <c r="K41" s="106">
        <v>-5879</v>
      </c>
      <c r="L41" s="102"/>
      <c r="M41" s="106">
        <v>-2265</v>
      </c>
    </row>
    <row r="42" spans="1:13" ht="5.0999999999999996" customHeight="1" x14ac:dyDescent="0.4">
      <c r="A42" s="75"/>
      <c r="B42" s="75"/>
      <c r="C42" s="76"/>
      <c r="D42" s="75"/>
      <c r="E42" s="98"/>
      <c r="F42" s="75"/>
      <c r="G42" s="82"/>
      <c r="H42" s="82"/>
      <c r="I42" s="82"/>
      <c r="J42" s="82"/>
      <c r="K42" s="82"/>
      <c r="L42" s="82"/>
      <c r="M42" s="82"/>
    </row>
    <row r="43" spans="1:13" ht="20.100000000000001" customHeight="1" x14ac:dyDescent="0.4">
      <c r="A43" s="75" t="s">
        <v>190</v>
      </c>
      <c r="B43" s="75"/>
      <c r="C43" s="75"/>
      <c r="D43" s="75"/>
      <c r="E43" s="98"/>
      <c r="F43" s="75"/>
      <c r="G43" s="108">
        <f>SUM(G39:G41)</f>
        <v>3343778</v>
      </c>
      <c r="H43" s="82"/>
      <c r="I43" s="108">
        <f>SUM(I39:I41)</f>
        <v>4305514</v>
      </c>
      <c r="J43" s="82"/>
      <c r="K43" s="108">
        <f>SUM(K39:K41)</f>
        <v>-59137</v>
      </c>
      <c r="L43" s="82"/>
      <c r="M43" s="108">
        <f>SUM(M39:M41)</f>
        <v>-142991</v>
      </c>
    </row>
    <row r="44" spans="1:13" ht="20.100000000000001" customHeight="1" x14ac:dyDescent="0.4">
      <c r="A44" s="75"/>
      <c r="B44" s="75"/>
      <c r="C44" s="75"/>
      <c r="D44" s="75"/>
      <c r="E44" s="98"/>
      <c r="F44" s="75"/>
      <c r="G44" s="109"/>
      <c r="H44" s="82"/>
      <c r="I44" s="109"/>
      <c r="J44" s="82"/>
      <c r="K44" s="109"/>
      <c r="L44" s="82"/>
      <c r="M44" s="109"/>
    </row>
    <row r="45" spans="1:13" ht="17.25" customHeight="1" x14ac:dyDescent="0.4">
      <c r="A45" s="75"/>
      <c r="B45" s="75"/>
      <c r="C45" s="75"/>
      <c r="D45" s="75"/>
      <c r="E45" s="98"/>
      <c r="F45" s="75"/>
      <c r="G45" s="109"/>
      <c r="H45" s="82"/>
      <c r="I45" s="109"/>
      <c r="J45" s="82"/>
      <c r="K45" s="109"/>
      <c r="L45" s="82"/>
      <c r="M45" s="109"/>
    </row>
    <row r="46" spans="1:13" ht="12" customHeight="1" x14ac:dyDescent="0.4">
      <c r="A46" s="75"/>
      <c r="B46" s="75"/>
      <c r="C46" s="75"/>
      <c r="D46" s="75"/>
      <c r="E46" s="98"/>
      <c r="F46" s="75"/>
      <c r="G46" s="109"/>
      <c r="H46" s="82"/>
      <c r="I46" s="109"/>
      <c r="J46" s="82"/>
      <c r="K46" s="109"/>
      <c r="L46" s="82"/>
      <c r="M46" s="109"/>
    </row>
    <row r="47" spans="1:13" ht="21.95" customHeight="1" x14ac:dyDescent="0.4">
      <c r="A47" s="185" t="s">
        <v>32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</row>
    <row r="48" spans="1:13" ht="18" customHeight="1" x14ac:dyDescent="0.4">
      <c r="A48" s="110" t="s">
        <v>0</v>
      </c>
      <c r="B48" s="79"/>
      <c r="C48" s="79"/>
      <c r="D48" s="79"/>
      <c r="E48" s="80"/>
      <c r="F48" s="79"/>
      <c r="G48" s="81"/>
      <c r="H48" s="82"/>
      <c r="I48" s="81"/>
      <c r="J48" s="82"/>
      <c r="K48" s="82"/>
      <c r="L48" s="82"/>
      <c r="M48" s="82"/>
    </row>
    <row r="49" spans="1:13" ht="18" customHeight="1" x14ac:dyDescent="0.4">
      <c r="A49" s="78" t="s">
        <v>191</v>
      </c>
      <c r="B49" s="79"/>
      <c r="C49" s="79"/>
      <c r="D49" s="79"/>
      <c r="E49" s="80"/>
      <c r="F49" s="79"/>
      <c r="G49" s="81"/>
      <c r="H49" s="82"/>
      <c r="I49" s="81"/>
      <c r="J49" s="82"/>
      <c r="K49" s="82"/>
      <c r="L49" s="82"/>
      <c r="M49" s="82"/>
    </row>
    <row r="50" spans="1:13" ht="18" customHeight="1" x14ac:dyDescent="0.4">
      <c r="A50" s="83" t="s">
        <v>240</v>
      </c>
      <c r="B50" s="84"/>
      <c r="C50" s="84"/>
      <c r="D50" s="84"/>
      <c r="E50" s="85"/>
      <c r="F50" s="84"/>
      <c r="G50" s="86"/>
      <c r="H50" s="86"/>
      <c r="I50" s="86"/>
      <c r="J50" s="86"/>
      <c r="K50" s="86"/>
      <c r="L50" s="86"/>
      <c r="M50" s="86"/>
    </row>
    <row r="51" spans="1:13" ht="20.100000000000001" customHeight="1" x14ac:dyDescent="0.4">
      <c r="A51" s="79" t="s">
        <v>115</v>
      </c>
      <c r="B51" s="79"/>
      <c r="C51" s="79"/>
      <c r="D51" s="79"/>
      <c r="E51" s="80"/>
      <c r="F51" s="79"/>
      <c r="G51" s="81"/>
      <c r="H51" s="87"/>
      <c r="I51" s="81"/>
      <c r="J51" s="87"/>
      <c r="K51" s="87"/>
      <c r="L51" s="87"/>
      <c r="M51" s="87"/>
    </row>
    <row r="52" spans="1:13" ht="20.100000000000001" customHeight="1" x14ac:dyDescent="0.4">
      <c r="A52" s="75"/>
      <c r="B52" s="75"/>
      <c r="C52" s="75"/>
      <c r="D52" s="75"/>
      <c r="E52" s="88"/>
      <c r="F52" s="88"/>
      <c r="G52" s="184" t="s">
        <v>2</v>
      </c>
      <c r="H52" s="184"/>
      <c r="I52" s="184"/>
      <c r="J52" s="90"/>
      <c r="K52" s="184" t="s">
        <v>3</v>
      </c>
      <c r="L52" s="184"/>
      <c r="M52" s="184"/>
    </row>
    <row r="53" spans="1:13" ht="20.100000000000001" customHeight="1" x14ac:dyDescent="0.4">
      <c r="A53" s="75"/>
      <c r="B53" s="75"/>
      <c r="C53" s="75"/>
      <c r="D53" s="75"/>
      <c r="E53" s="88"/>
      <c r="F53" s="88"/>
      <c r="G53" s="91" t="s">
        <v>239</v>
      </c>
      <c r="H53" s="92"/>
      <c r="I53" s="91" t="s">
        <v>4</v>
      </c>
      <c r="J53" s="92"/>
      <c r="K53" s="91" t="s">
        <v>239</v>
      </c>
      <c r="L53" s="92"/>
      <c r="M53" s="91" t="s">
        <v>4</v>
      </c>
    </row>
    <row r="54" spans="1:13" ht="20.100000000000001" customHeight="1" x14ac:dyDescent="0.4">
      <c r="A54" s="79"/>
      <c r="B54" s="79"/>
      <c r="C54" s="79"/>
      <c r="D54" s="79"/>
      <c r="E54" s="93" t="s">
        <v>5</v>
      </c>
      <c r="F54" s="94"/>
      <c r="G54" s="95" t="s">
        <v>6</v>
      </c>
      <c r="H54" s="96"/>
      <c r="I54" s="95" t="s">
        <v>6</v>
      </c>
      <c r="J54" s="96"/>
      <c r="K54" s="95" t="s">
        <v>6</v>
      </c>
      <c r="L54" s="96"/>
      <c r="M54" s="95" t="s">
        <v>6</v>
      </c>
    </row>
    <row r="55" spans="1:13" ht="5.0999999999999996" customHeight="1" x14ac:dyDescent="0.4">
      <c r="A55" s="79"/>
      <c r="B55" s="79"/>
      <c r="C55" s="79"/>
      <c r="D55" s="79"/>
      <c r="E55" s="111"/>
      <c r="F55" s="94"/>
      <c r="G55" s="112"/>
      <c r="H55" s="113"/>
      <c r="I55" s="112"/>
      <c r="J55" s="113"/>
      <c r="K55" s="112"/>
      <c r="L55" s="113"/>
      <c r="M55" s="112"/>
    </row>
    <row r="56" spans="1:13" ht="20.100000000000001" customHeight="1" x14ac:dyDescent="0.4">
      <c r="A56" s="79" t="s">
        <v>192</v>
      </c>
      <c r="B56" s="79"/>
      <c r="C56" s="75"/>
      <c r="D56" s="75"/>
      <c r="E56" s="98"/>
      <c r="F56" s="75"/>
      <c r="G56" s="82"/>
      <c r="H56" s="82"/>
      <c r="I56" s="82"/>
      <c r="J56" s="82"/>
      <c r="K56" s="82"/>
      <c r="L56" s="82"/>
      <c r="M56" s="82"/>
    </row>
    <row r="57" spans="1:13" ht="20.100000000000001" customHeight="1" x14ac:dyDescent="0.4">
      <c r="A57" s="75" t="s">
        <v>259</v>
      </c>
      <c r="B57" s="75"/>
      <c r="C57" s="75"/>
      <c r="D57" s="75"/>
      <c r="E57" s="98"/>
      <c r="F57" s="75"/>
      <c r="G57" s="77">
        <v>345378</v>
      </c>
      <c r="H57" s="102"/>
      <c r="I57" s="77">
        <v>80336</v>
      </c>
      <c r="J57" s="102"/>
      <c r="K57" s="71">
        <v>0</v>
      </c>
      <c r="L57" s="71"/>
      <c r="M57" s="71">
        <v>0</v>
      </c>
    </row>
    <row r="58" spans="1:13" ht="20.100000000000001" customHeight="1" x14ac:dyDescent="0.4">
      <c r="A58" s="75" t="s">
        <v>260</v>
      </c>
      <c r="B58" s="75"/>
      <c r="C58" s="75"/>
      <c r="D58" s="75"/>
      <c r="E58" s="98"/>
      <c r="F58" s="75"/>
      <c r="G58" s="77">
        <v>1002239</v>
      </c>
      <c r="H58" s="102"/>
      <c r="I58" s="77">
        <v>44895</v>
      </c>
      <c r="J58" s="102"/>
      <c r="K58" s="71">
        <v>0</v>
      </c>
      <c r="L58" s="71"/>
      <c r="M58" s="71">
        <v>300000</v>
      </c>
    </row>
    <row r="59" spans="1:13" ht="20.100000000000001" customHeight="1" x14ac:dyDescent="0.4">
      <c r="A59" s="75" t="s">
        <v>193</v>
      </c>
      <c r="B59" s="75"/>
      <c r="C59" s="75"/>
      <c r="D59" s="75"/>
      <c r="E59" s="114">
        <v>15.5</v>
      </c>
      <c r="F59" s="75"/>
      <c r="G59" s="71">
        <v>0</v>
      </c>
      <c r="H59" s="102"/>
      <c r="I59" s="71">
        <v>0</v>
      </c>
      <c r="J59" s="102"/>
      <c r="K59" s="71">
        <v>295000</v>
      </c>
      <c r="L59" s="71"/>
      <c r="M59" s="71">
        <v>0</v>
      </c>
    </row>
    <row r="60" spans="1:13" ht="20.100000000000001" customHeight="1" x14ac:dyDescent="0.4">
      <c r="A60" s="75" t="s">
        <v>194</v>
      </c>
      <c r="B60" s="75"/>
      <c r="C60" s="75"/>
      <c r="D60" s="75"/>
      <c r="E60" s="114">
        <v>15.5</v>
      </c>
      <c r="F60" s="75"/>
      <c r="G60" s="71">
        <v>-13500</v>
      </c>
      <c r="H60" s="102"/>
      <c r="I60" s="71">
        <v>-43057</v>
      </c>
      <c r="J60" s="102"/>
      <c r="K60" s="71">
        <v>-13500</v>
      </c>
      <c r="L60" s="71"/>
      <c r="M60" s="71">
        <v>-305657</v>
      </c>
    </row>
    <row r="61" spans="1:13" ht="20.100000000000001" customHeight="1" x14ac:dyDescent="0.4">
      <c r="A61" s="75" t="s">
        <v>195</v>
      </c>
      <c r="B61" s="75"/>
      <c r="C61" s="75"/>
      <c r="D61" s="75"/>
      <c r="E61" s="114">
        <v>15.6</v>
      </c>
      <c r="F61" s="75"/>
      <c r="G61" s="71">
        <v>0</v>
      </c>
      <c r="H61" s="102"/>
      <c r="I61" s="71">
        <v>0</v>
      </c>
      <c r="J61" s="102"/>
      <c r="K61" s="71">
        <v>740000</v>
      </c>
      <c r="L61" s="71"/>
      <c r="M61" s="71">
        <v>132500</v>
      </c>
    </row>
    <row r="62" spans="1:13" ht="20.100000000000001" customHeight="1" x14ac:dyDescent="0.4">
      <c r="A62" s="75" t="s">
        <v>196</v>
      </c>
      <c r="B62" s="75"/>
      <c r="C62" s="75"/>
      <c r="D62" s="75"/>
      <c r="E62" s="114">
        <v>15.6</v>
      </c>
      <c r="F62" s="75"/>
      <c r="G62" s="71">
        <v>-66720</v>
      </c>
      <c r="H62" s="102"/>
      <c r="I62" s="71">
        <v>0</v>
      </c>
      <c r="J62" s="102"/>
      <c r="K62" s="71">
        <v>-142109</v>
      </c>
      <c r="L62" s="102"/>
      <c r="M62" s="71">
        <v>-105976</v>
      </c>
    </row>
    <row r="63" spans="1:13" ht="20.100000000000001" customHeight="1" x14ac:dyDescent="0.4">
      <c r="A63" s="75" t="s">
        <v>197</v>
      </c>
      <c r="B63" s="75"/>
      <c r="C63" s="75"/>
      <c r="D63" s="75"/>
      <c r="E63" s="98"/>
      <c r="F63" s="75"/>
      <c r="G63" s="71">
        <v>0</v>
      </c>
      <c r="H63" s="102"/>
      <c r="I63" s="71">
        <v>21000</v>
      </c>
      <c r="J63" s="102"/>
      <c r="K63" s="71">
        <v>0</v>
      </c>
      <c r="L63" s="102"/>
      <c r="M63" s="71">
        <v>21000</v>
      </c>
    </row>
    <row r="64" spans="1:13" ht="20.100000000000001" customHeight="1" x14ac:dyDescent="0.4">
      <c r="A64" s="75" t="s">
        <v>198</v>
      </c>
      <c r="B64" s="76"/>
      <c r="C64" s="75"/>
      <c r="D64" s="75"/>
      <c r="E64" s="98"/>
      <c r="F64" s="75"/>
      <c r="G64" s="71">
        <v>0</v>
      </c>
      <c r="H64" s="102"/>
      <c r="I64" s="71">
        <v>0</v>
      </c>
      <c r="J64" s="102"/>
      <c r="K64" s="71">
        <v>0</v>
      </c>
      <c r="L64" s="102"/>
      <c r="M64" s="71">
        <v>-47435</v>
      </c>
    </row>
    <row r="65" spans="1:13" ht="20.100000000000001" customHeight="1" x14ac:dyDescent="0.4">
      <c r="A65" s="75" t="s">
        <v>199</v>
      </c>
      <c r="B65" s="76"/>
      <c r="C65" s="75"/>
      <c r="D65" s="75"/>
      <c r="E65" s="98"/>
      <c r="F65" s="75"/>
      <c r="G65" s="71">
        <v>0</v>
      </c>
      <c r="H65" s="102"/>
      <c r="I65" s="71">
        <v>-22500</v>
      </c>
      <c r="J65" s="102"/>
      <c r="K65" s="71">
        <v>0</v>
      </c>
      <c r="L65" s="102"/>
      <c r="M65" s="71">
        <v>-22500</v>
      </c>
    </row>
    <row r="66" spans="1:13" ht="20.100000000000001" customHeight="1" x14ac:dyDescent="0.4">
      <c r="A66" s="75" t="s">
        <v>200</v>
      </c>
      <c r="B66" s="76"/>
      <c r="C66" s="75"/>
      <c r="D66" s="75"/>
      <c r="E66" s="98" t="s">
        <v>54</v>
      </c>
      <c r="F66" s="75"/>
      <c r="G66" s="71">
        <v>104115</v>
      </c>
      <c r="H66" s="102"/>
      <c r="I66" s="71">
        <v>97102</v>
      </c>
      <c r="J66" s="102"/>
      <c r="K66" s="71">
        <v>0</v>
      </c>
      <c r="L66" s="102"/>
      <c r="M66" s="71">
        <v>0</v>
      </c>
    </row>
    <row r="67" spans="1:13" ht="20.100000000000001" customHeight="1" x14ac:dyDescent="0.4">
      <c r="A67" s="75" t="s">
        <v>201</v>
      </c>
      <c r="B67" s="76"/>
      <c r="C67" s="75"/>
      <c r="D67" s="75"/>
      <c r="E67" s="98"/>
      <c r="F67" s="75"/>
      <c r="G67" s="71">
        <v>-529</v>
      </c>
      <c r="H67" s="102"/>
      <c r="I67" s="71">
        <v>-6750</v>
      </c>
      <c r="J67" s="102"/>
      <c r="K67" s="71">
        <v>-529</v>
      </c>
      <c r="L67" s="102"/>
      <c r="M67" s="71">
        <v>0</v>
      </c>
    </row>
    <row r="68" spans="1:13" ht="20.100000000000001" customHeight="1" x14ac:dyDescent="0.4">
      <c r="A68" s="75" t="s">
        <v>202</v>
      </c>
      <c r="B68" s="75"/>
      <c r="C68" s="75"/>
      <c r="D68" s="75"/>
      <c r="E68" s="98"/>
      <c r="F68" s="75"/>
      <c r="G68" s="77">
        <v>-4522372</v>
      </c>
      <c r="H68" s="102"/>
      <c r="I68" s="77">
        <v>-1322348</v>
      </c>
      <c r="J68" s="102"/>
      <c r="K68" s="77">
        <v>-6707</v>
      </c>
      <c r="L68" s="102"/>
      <c r="M68" s="77">
        <v>-5145</v>
      </c>
    </row>
    <row r="69" spans="1:13" ht="20.100000000000001" customHeight="1" x14ac:dyDescent="0.4">
      <c r="A69" s="75" t="s">
        <v>203</v>
      </c>
      <c r="B69" s="75"/>
      <c r="C69" s="75"/>
      <c r="D69" s="75"/>
      <c r="E69" s="98"/>
      <c r="F69" s="75"/>
      <c r="G69" s="77">
        <v>-95220</v>
      </c>
      <c r="H69" s="102"/>
      <c r="I69" s="77">
        <v>-56276</v>
      </c>
      <c r="J69" s="102"/>
      <c r="K69" s="71">
        <v>-10458</v>
      </c>
      <c r="L69" s="102"/>
      <c r="M69" s="71">
        <v>0</v>
      </c>
    </row>
    <row r="70" spans="1:13" ht="20.100000000000001" customHeight="1" x14ac:dyDescent="0.4">
      <c r="A70" s="75" t="s">
        <v>204</v>
      </c>
      <c r="B70" s="75"/>
      <c r="C70" s="75"/>
      <c r="D70" s="75"/>
      <c r="E70" s="98"/>
      <c r="F70" s="75"/>
      <c r="G70" s="77">
        <v>-2563</v>
      </c>
      <c r="H70" s="102"/>
      <c r="I70" s="77">
        <v>-32870</v>
      </c>
      <c r="J70" s="102"/>
      <c r="K70" s="77">
        <v>-1264</v>
      </c>
      <c r="L70" s="102"/>
      <c r="M70" s="77">
        <v>-1215</v>
      </c>
    </row>
    <row r="71" spans="1:13" ht="20.100000000000001" customHeight="1" x14ac:dyDescent="0.4">
      <c r="A71" s="75" t="s">
        <v>205</v>
      </c>
      <c r="B71" s="75"/>
      <c r="C71" s="75"/>
      <c r="D71" s="75"/>
      <c r="E71" s="98"/>
      <c r="F71" s="75"/>
      <c r="G71" s="71">
        <v>1523</v>
      </c>
      <c r="H71" s="102"/>
      <c r="I71" s="71">
        <v>3986</v>
      </c>
      <c r="J71" s="102"/>
      <c r="K71" s="71">
        <v>641</v>
      </c>
      <c r="L71" s="102"/>
      <c r="M71" s="71">
        <v>771</v>
      </c>
    </row>
    <row r="72" spans="1:13" ht="20.100000000000001" customHeight="1" x14ac:dyDescent="0.4">
      <c r="A72" s="75" t="s">
        <v>206</v>
      </c>
      <c r="B72" s="75"/>
      <c r="C72" s="75"/>
      <c r="D72" s="75"/>
      <c r="E72" s="98"/>
      <c r="F72" s="75"/>
      <c r="G72" s="56">
        <v>-20996</v>
      </c>
      <c r="H72" s="82"/>
      <c r="I72" s="56">
        <v>0</v>
      </c>
      <c r="J72" s="82"/>
      <c r="K72" s="56">
        <v>0</v>
      </c>
      <c r="L72" s="82"/>
      <c r="M72" s="56">
        <v>0</v>
      </c>
    </row>
    <row r="73" spans="1:13" ht="20.100000000000001" customHeight="1" x14ac:dyDescent="0.4">
      <c r="A73" s="75" t="s">
        <v>207</v>
      </c>
      <c r="B73" s="75"/>
      <c r="C73" s="75"/>
      <c r="D73" s="75"/>
      <c r="E73" s="98"/>
      <c r="F73" s="75"/>
      <c r="G73" s="71">
        <v>0</v>
      </c>
      <c r="H73" s="102"/>
      <c r="I73" s="71">
        <v>132500</v>
      </c>
      <c r="J73" s="102"/>
      <c r="K73" s="71">
        <v>0</v>
      </c>
      <c r="L73" s="102"/>
      <c r="M73" s="71">
        <v>0</v>
      </c>
    </row>
    <row r="74" spans="1:13" ht="20.100000000000001" customHeight="1" x14ac:dyDescent="0.4">
      <c r="A74" s="75" t="s">
        <v>208</v>
      </c>
      <c r="B74" s="75"/>
      <c r="C74" s="75"/>
      <c r="D74" s="75"/>
      <c r="E74" s="98"/>
      <c r="F74" s="75"/>
      <c r="G74" s="115">
        <v>-51057</v>
      </c>
      <c r="H74" s="116"/>
      <c r="I74" s="115">
        <v>-1137868</v>
      </c>
      <c r="J74" s="116"/>
      <c r="K74" s="115">
        <v>0</v>
      </c>
      <c r="L74" s="116"/>
      <c r="M74" s="115">
        <v>0</v>
      </c>
    </row>
    <row r="75" spans="1:13" ht="20.100000000000001" customHeight="1" x14ac:dyDescent="0.4">
      <c r="A75" s="75" t="s">
        <v>209</v>
      </c>
      <c r="B75" s="75"/>
      <c r="C75" s="75"/>
      <c r="D75" s="75"/>
      <c r="E75" s="97"/>
      <c r="F75" s="75"/>
      <c r="G75" s="107">
        <v>3147</v>
      </c>
      <c r="H75" s="116"/>
      <c r="I75" s="107">
        <v>8518</v>
      </c>
      <c r="J75" s="116"/>
      <c r="K75" s="107">
        <v>240316</v>
      </c>
      <c r="L75" s="116"/>
      <c r="M75" s="107">
        <v>432593</v>
      </c>
    </row>
    <row r="76" spans="1:13" ht="5.0999999999999996" customHeight="1" x14ac:dyDescent="0.4">
      <c r="A76" s="79"/>
      <c r="B76" s="79"/>
      <c r="C76" s="79"/>
      <c r="D76" s="79"/>
      <c r="E76" s="98"/>
      <c r="F76" s="79"/>
      <c r="G76" s="82"/>
      <c r="H76" s="82"/>
      <c r="I76" s="82"/>
      <c r="J76" s="82"/>
      <c r="K76" s="82"/>
      <c r="L76" s="82"/>
      <c r="M76" s="82"/>
    </row>
    <row r="77" spans="1:13" ht="20.100000000000001" customHeight="1" x14ac:dyDescent="0.4">
      <c r="A77" s="75" t="s">
        <v>210</v>
      </c>
      <c r="B77" s="75"/>
      <c r="C77" s="75"/>
      <c r="D77" s="75"/>
      <c r="E77" s="98"/>
      <c r="F77" s="75"/>
      <c r="G77" s="108">
        <f>SUM(G57:G75)</f>
        <v>-3316555</v>
      </c>
      <c r="H77" s="82"/>
      <c r="I77" s="108">
        <f>SUM(I57:I75)</f>
        <v>-2233332</v>
      </c>
      <c r="J77" s="82"/>
      <c r="K77" s="108">
        <f>SUM(K57:K75)</f>
        <v>1101390</v>
      </c>
      <c r="L77" s="82"/>
      <c r="M77" s="108">
        <f>SUM(M57:M75)</f>
        <v>398936</v>
      </c>
    </row>
    <row r="78" spans="1:13" ht="12" customHeight="1" x14ac:dyDescent="0.4">
      <c r="A78" s="75"/>
      <c r="B78" s="75"/>
      <c r="C78" s="75"/>
      <c r="D78" s="75"/>
      <c r="E78" s="98"/>
      <c r="F78" s="75"/>
      <c r="G78" s="100"/>
      <c r="H78" s="82"/>
      <c r="I78" s="100"/>
      <c r="J78" s="82"/>
      <c r="K78" s="100"/>
      <c r="L78" s="82"/>
      <c r="M78" s="100"/>
    </row>
    <row r="79" spans="1:13" ht="20.100000000000001" customHeight="1" x14ac:dyDescent="0.4">
      <c r="A79" s="79" t="s">
        <v>211</v>
      </c>
      <c r="B79" s="79"/>
      <c r="C79" s="75"/>
      <c r="D79" s="75"/>
      <c r="E79" s="97"/>
      <c r="F79" s="75"/>
      <c r="G79" s="101"/>
      <c r="H79" s="82"/>
      <c r="I79" s="101"/>
      <c r="J79" s="82"/>
      <c r="K79" s="101"/>
      <c r="L79" s="82"/>
      <c r="M79" s="82"/>
    </row>
    <row r="80" spans="1:13" ht="20.100000000000001" customHeight="1" x14ac:dyDescent="0.4">
      <c r="A80" s="75" t="s">
        <v>212</v>
      </c>
      <c r="B80" s="79"/>
      <c r="C80" s="75"/>
      <c r="D80" s="75"/>
      <c r="E80" s="97"/>
      <c r="F80" s="75"/>
      <c r="G80" s="77">
        <v>250100</v>
      </c>
      <c r="H80" s="102"/>
      <c r="I80" s="77">
        <v>1526725</v>
      </c>
      <c r="J80" s="102"/>
      <c r="K80" s="71">
        <v>100</v>
      </c>
      <c r="L80" s="102"/>
      <c r="M80" s="71">
        <v>0</v>
      </c>
    </row>
    <row r="81" spans="1:13" ht="20.100000000000001" customHeight="1" x14ac:dyDescent="0.4">
      <c r="A81" s="75" t="s">
        <v>213</v>
      </c>
      <c r="B81" s="75"/>
      <c r="C81" s="75"/>
      <c r="D81" s="75"/>
      <c r="E81" s="97"/>
      <c r="F81" s="75"/>
      <c r="G81" s="77">
        <v>-750000</v>
      </c>
      <c r="H81" s="77"/>
      <c r="I81" s="77">
        <v>-1399276</v>
      </c>
      <c r="J81" s="77"/>
      <c r="K81" s="71">
        <v>0</v>
      </c>
      <c r="L81" s="77"/>
      <c r="M81" s="71">
        <v>0</v>
      </c>
    </row>
    <row r="82" spans="1:13" ht="20.100000000000001" customHeight="1" x14ac:dyDescent="0.4">
      <c r="A82" s="75" t="s">
        <v>214</v>
      </c>
      <c r="B82" s="79"/>
      <c r="C82" s="75"/>
      <c r="D82" s="75"/>
      <c r="E82" s="97">
        <v>11</v>
      </c>
      <c r="F82" s="75"/>
      <c r="G82" s="77">
        <v>3626217</v>
      </c>
      <c r="H82" s="102"/>
      <c r="I82" s="77">
        <v>513263</v>
      </c>
      <c r="J82" s="102"/>
      <c r="K82" s="71">
        <v>0</v>
      </c>
      <c r="L82" s="102"/>
      <c r="M82" s="71">
        <v>0</v>
      </c>
    </row>
    <row r="83" spans="1:13" ht="20.100000000000001" customHeight="1" x14ac:dyDescent="0.4">
      <c r="A83" s="75" t="s">
        <v>215</v>
      </c>
      <c r="B83" s="75"/>
      <c r="C83" s="75"/>
      <c r="D83" s="75"/>
      <c r="E83" s="97">
        <v>11</v>
      </c>
      <c r="F83" s="75"/>
      <c r="G83" s="71">
        <v>-1747514</v>
      </c>
      <c r="H83" s="102"/>
      <c r="I83" s="71">
        <v>-517863</v>
      </c>
      <c r="J83" s="102"/>
      <c r="K83" s="71">
        <v>0</v>
      </c>
      <c r="L83" s="102"/>
      <c r="M83" s="71">
        <v>0</v>
      </c>
    </row>
    <row r="84" spans="1:13" ht="20.100000000000001" customHeight="1" x14ac:dyDescent="0.4">
      <c r="A84" s="75" t="s">
        <v>235</v>
      </c>
      <c r="B84" s="75"/>
      <c r="C84" s="75"/>
      <c r="D84" s="75"/>
      <c r="E84" s="97"/>
      <c r="F84" s="75"/>
      <c r="G84" s="117">
        <v>-4624</v>
      </c>
      <c r="H84" s="82"/>
      <c r="I84" s="71">
        <v>0</v>
      </c>
      <c r="J84" s="82"/>
      <c r="K84" s="58">
        <v>0</v>
      </c>
      <c r="L84" s="82"/>
      <c r="M84" s="71">
        <v>0</v>
      </c>
    </row>
    <row r="85" spans="1:13" ht="20.100000000000001" customHeight="1" x14ac:dyDescent="0.4">
      <c r="A85" s="75" t="s">
        <v>216</v>
      </c>
      <c r="B85" s="75"/>
      <c r="C85" s="75"/>
      <c r="D85" s="75"/>
      <c r="E85" s="97">
        <v>15.7</v>
      </c>
      <c r="F85" s="75"/>
      <c r="G85" s="77">
        <v>-347500</v>
      </c>
      <c r="H85" s="102"/>
      <c r="I85" s="77">
        <v>-324000</v>
      </c>
      <c r="J85" s="102"/>
      <c r="K85" s="71">
        <v>0</v>
      </c>
      <c r="L85" s="102"/>
      <c r="M85" s="71">
        <v>0</v>
      </c>
    </row>
    <row r="86" spans="1:13" ht="20.100000000000001" customHeight="1" x14ac:dyDescent="0.4">
      <c r="A86" s="75" t="s">
        <v>217</v>
      </c>
      <c r="B86" s="75"/>
      <c r="C86" s="75"/>
      <c r="D86" s="75"/>
      <c r="E86" s="97"/>
      <c r="F86" s="75"/>
      <c r="G86" s="71">
        <v>-23467</v>
      </c>
      <c r="H86" s="102"/>
      <c r="I86" s="71">
        <v>-18692</v>
      </c>
      <c r="J86" s="102"/>
      <c r="K86" s="71">
        <v>-1796</v>
      </c>
      <c r="L86" s="102"/>
      <c r="M86" s="71">
        <v>-2372</v>
      </c>
    </row>
    <row r="87" spans="1:13" ht="20.100000000000001" customHeight="1" x14ac:dyDescent="0.4">
      <c r="A87" s="118" t="s">
        <v>218</v>
      </c>
      <c r="B87" s="118"/>
      <c r="C87" s="118"/>
      <c r="D87" s="119"/>
      <c r="E87" s="98"/>
      <c r="F87" s="75"/>
      <c r="G87" s="71">
        <v>-99832</v>
      </c>
      <c r="H87" s="102"/>
      <c r="I87" s="71">
        <v>-152571</v>
      </c>
      <c r="J87" s="102"/>
      <c r="K87" s="71">
        <v>0</v>
      </c>
      <c r="L87" s="102"/>
      <c r="M87" s="71">
        <v>0</v>
      </c>
    </row>
    <row r="88" spans="1:13" ht="20.100000000000001" customHeight="1" x14ac:dyDescent="0.4">
      <c r="A88" s="120" t="s">
        <v>219</v>
      </c>
      <c r="B88" s="75"/>
      <c r="C88" s="75"/>
      <c r="D88" s="75"/>
      <c r="E88" s="97"/>
      <c r="F88" s="75"/>
      <c r="G88" s="106">
        <v>-560613</v>
      </c>
      <c r="H88" s="102"/>
      <c r="I88" s="106">
        <v>-396226</v>
      </c>
      <c r="J88" s="102"/>
      <c r="K88" s="106">
        <v>-152026</v>
      </c>
      <c r="L88" s="102"/>
      <c r="M88" s="106">
        <v>-26229</v>
      </c>
    </row>
    <row r="89" spans="1:13" ht="5.0999999999999996" customHeight="1" x14ac:dyDescent="0.4">
      <c r="A89" s="75"/>
      <c r="B89" s="75"/>
      <c r="C89" s="75"/>
      <c r="D89" s="75"/>
      <c r="E89" s="98"/>
      <c r="F89" s="75"/>
      <c r="G89" s="100"/>
      <c r="H89" s="82"/>
      <c r="I89" s="100"/>
      <c r="J89" s="82"/>
      <c r="K89" s="100"/>
      <c r="L89" s="82"/>
      <c r="M89" s="100"/>
    </row>
    <row r="90" spans="1:13" ht="20.100000000000001" customHeight="1" x14ac:dyDescent="0.4">
      <c r="A90" s="75" t="s">
        <v>220</v>
      </c>
      <c r="B90" s="75"/>
      <c r="C90" s="75"/>
      <c r="D90" s="75"/>
      <c r="E90" s="98"/>
      <c r="F90" s="75"/>
      <c r="G90" s="108">
        <f>SUM(G80:G88)</f>
        <v>342767</v>
      </c>
      <c r="H90" s="82"/>
      <c r="I90" s="108">
        <f>SUM(I80:I88)</f>
        <v>-768640</v>
      </c>
      <c r="J90" s="82"/>
      <c r="K90" s="108">
        <f>SUM(K80:K88)</f>
        <v>-153722</v>
      </c>
      <c r="L90" s="82"/>
      <c r="M90" s="108">
        <f>SUM(M80:M88)</f>
        <v>-28601</v>
      </c>
    </row>
    <row r="91" spans="1:13" ht="20.100000000000001" customHeight="1" x14ac:dyDescent="0.4">
      <c r="A91" s="75"/>
      <c r="B91" s="75"/>
      <c r="C91" s="75"/>
      <c r="D91" s="75"/>
      <c r="E91" s="98"/>
      <c r="F91" s="75"/>
      <c r="G91" s="109"/>
      <c r="H91" s="82"/>
      <c r="I91" s="109"/>
      <c r="J91" s="82"/>
      <c r="K91" s="109"/>
      <c r="L91" s="82"/>
      <c r="M91" s="109"/>
    </row>
    <row r="92" spans="1:13" ht="20.100000000000001" customHeight="1" x14ac:dyDescent="0.4">
      <c r="A92" s="75"/>
      <c r="B92" s="75"/>
      <c r="C92" s="75"/>
      <c r="D92" s="75"/>
      <c r="E92" s="98"/>
      <c r="F92" s="75"/>
      <c r="G92" s="109"/>
      <c r="H92" s="82"/>
      <c r="I92" s="109"/>
      <c r="J92" s="82"/>
      <c r="K92" s="109"/>
      <c r="L92" s="82"/>
      <c r="M92" s="109"/>
    </row>
    <row r="93" spans="1:13" ht="14.25" customHeight="1" x14ac:dyDescent="0.4">
      <c r="A93" s="75"/>
      <c r="B93" s="75"/>
      <c r="C93" s="75"/>
      <c r="D93" s="75"/>
      <c r="E93" s="98"/>
      <c r="F93" s="75"/>
      <c r="G93" s="109"/>
      <c r="H93" s="82"/>
      <c r="I93" s="109"/>
      <c r="J93" s="82"/>
      <c r="K93" s="109"/>
      <c r="L93" s="82"/>
      <c r="M93" s="109"/>
    </row>
    <row r="94" spans="1:13" ht="21.95" customHeight="1" x14ac:dyDescent="0.4">
      <c r="A94" s="186" t="s">
        <v>32</v>
      </c>
      <c r="B94" s="186"/>
      <c r="C94" s="186"/>
      <c r="D94" s="186"/>
      <c r="E94" s="186"/>
      <c r="F94" s="186"/>
      <c r="G94" s="186"/>
      <c r="H94" s="186"/>
      <c r="I94" s="186"/>
      <c r="J94" s="186"/>
      <c r="K94" s="186"/>
      <c r="L94" s="186"/>
      <c r="M94" s="186"/>
    </row>
    <row r="95" spans="1:13" ht="21.75" customHeight="1" x14ac:dyDescent="0.4">
      <c r="A95" s="110" t="s">
        <v>0</v>
      </c>
      <c r="B95" s="79"/>
      <c r="C95" s="79"/>
      <c r="D95" s="79"/>
      <c r="E95" s="80"/>
      <c r="F95" s="79"/>
      <c r="G95" s="81"/>
      <c r="H95" s="82"/>
      <c r="I95" s="81"/>
      <c r="J95" s="82"/>
      <c r="K95" s="82"/>
      <c r="L95" s="82"/>
      <c r="M95" s="82"/>
    </row>
    <row r="96" spans="1:13" ht="21.75" customHeight="1" x14ac:dyDescent="0.4">
      <c r="A96" s="78" t="s">
        <v>191</v>
      </c>
      <c r="B96" s="79"/>
      <c r="C96" s="79"/>
      <c r="D96" s="79"/>
      <c r="E96" s="80"/>
      <c r="F96" s="79"/>
      <c r="G96" s="81"/>
      <c r="H96" s="82"/>
      <c r="I96" s="81"/>
      <c r="J96" s="82"/>
      <c r="K96" s="82"/>
      <c r="L96" s="82"/>
      <c r="M96" s="82"/>
    </row>
    <row r="97" spans="1:13" ht="21.75" customHeight="1" x14ac:dyDescent="0.4">
      <c r="A97" s="83" t="s">
        <v>240</v>
      </c>
      <c r="B97" s="84"/>
      <c r="C97" s="84"/>
      <c r="D97" s="84"/>
      <c r="E97" s="85"/>
      <c r="F97" s="84"/>
      <c r="G97" s="86"/>
      <c r="H97" s="86"/>
      <c r="I97" s="86"/>
      <c r="J97" s="86"/>
      <c r="K97" s="86"/>
      <c r="L97" s="86"/>
      <c r="M97" s="86"/>
    </row>
    <row r="98" spans="1:13" ht="20.100000000000001" customHeight="1" x14ac:dyDescent="0.4">
      <c r="A98" s="79"/>
      <c r="B98" s="79"/>
      <c r="C98" s="79"/>
      <c r="D98" s="79"/>
      <c r="E98" s="80"/>
      <c r="F98" s="79"/>
      <c r="G98" s="81"/>
      <c r="H98" s="87"/>
      <c r="I98" s="81"/>
      <c r="J98" s="87"/>
      <c r="K98" s="87"/>
      <c r="L98" s="87"/>
      <c r="M98" s="87"/>
    </row>
    <row r="99" spans="1:13" ht="20.100000000000001" customHeight="1" x14ac:dyDescent="0.4">
      <c r="A99" s="75"/>
      <c r="B99" s="75"/>
      <c r="C99" s="75"/>
      <c r="D99" s="75"/>
      <c r="E99" s="88"/>
      <c r="F99" s="88"/>
      <c r="G99" s="184" t="s">
        <v>2</v>
      </c>
      <c r="H99" s="184"/>
      <c r="I99" s="184"/>
      <c r="J99" s="90"/>
      <c r="K99" s="184" t="s">
        <v>3</v>
      </c>
      <c r="L99" s="184"/>
      <c r="M99" s="184"/>
    </row>
    <row r="100" spans="1:13" ht="20.100000000000001" customHeight="1" x14ac:dyDescent="0.4">
      <c r="A100" s="75"/>
      <c r="B100" s="75"/>
      <c r="C100" s="75"/>
      <c r="D100" s="75"/>
      <c r="E100" s="88"/>
      <c r="F100" s="88"/>
      <c r="G100" s="91" t="s">
        <v>239</v>
      </c>
      <c r="H100" s="92"/>
      <c r="I100" s="91" t="s">
        <v>4</v>
      </c>
      <c r="J100" s="92"/>
      <c r="K100" s="91" t="s">
        <v>239</v>
      </c>
      <c r="L100" s="92"/>
      <c r="M100" s="91" t="s">
        <v>4</v>
      </c>
    </row>
    <row r="101" spans="1:13" ht="20.100000000000001" customHeight="1" x14ac:dyDescent="0.4">
      <c r="A101" s="79"/>
      <c r="B101" s="79"/>
      <c r="C101" s="79"/>
      <c r="D101" s="79"/>
      <c r="E101" s="93" t="s">
        <v>5</v>
      </c>
      <c r="F101" s="94"/>
      <c r="G101" s="95" t="s">
        <v>6</v>
      </c>
      <c r="H101" s="96"/>
      <c r="I101" s="95" t="s">
        <v>6</v>
      </c>
      <c r="J101" s="96"/>
      <c r="K101" s="95" t="s">
        <v>6</v>
      </c>
      <c r="L101" s="96"/>
      <c r="M101" s="95" t="s">
        <v>6</v>
      </c>
    </row>
    <row r="102" spans="1:13" ht="6" customHeight="1" x14ac:dyDescent="0.4">
      <c r="A102" s="75"/>
      <c r="B102" s="75"/>
      <c r="C102" s="75"/>
      <c r="D102" s="75"/>
      <c r="E102" s="88"/>
      <c r="F102" s="75"/>
      <c r="G102" s="100"/>
      <c r="H102" s="82"/>
      <c r="I102" s="100"/>
      <c r="J102" s="82"/>
      <c r="K102" s="100"/>
      <c r="L102" s="82"/>
      <c r="M102" s="100"/>
    </row>
    <row r="103" spans="1:13" ht="20.100000000000001" customHeight="1" x14ac:dyDescent="0.4">
      <c r="A103" s="79" t="s">
        <v>261</v>
      </c>
      <c r="B103" s="75"/>
      <c r="C103" s="75"/>
      <c r="D103" s="75"/>
      <c r="E103" s="88"/>
      <c r="F103" s="75"/>
      <c r="G103" s="59">
        <f>SUM(G90+G77+G43)</f>
        <v>369990</v>
      </c>
      <c r="H103" s="59"/>
      <c r="I103" s="59">
        <f>SUM(I90+I77+I43)</f>
        <v>1303542</v>
      </c>
      <c r="J103" s="59"/>
      <c r="K103" s="59">
        <f>SUM(K90+K77+K43)</f>
        <v>888531</v>
      </c>
      <c r="L103" s="59"/>
      <c r="M103" s="59">
        <f>SUM(M90+M77+M43)</f>
        <v>227344</v>
      </c>
    </row>
    <row r="104" spans="1:13" ht="20.100000000000001" customHeight="1" x14ac:dyDescent="0.4">
      <c r="A104" s="75" t="s">
        <v>221</v>
      </c>
      <c r="B104" s="75"/>
      <c r="C104" s="75"/>
      <c r="D104" s="75"/>
      <c r="E104" s="98"/>
      <c r="F104" s="75"/>
      <c r="G104" s="77">
        <v>25706534</v>
      </c>
      <c r="H104" s="102"/>
      <c r="I104" s="77">
        <v>19110325</v>
      </c>
      <c r="J104" s="102"/>
      <c r="K104" s="77">
        <v>6220135</v>
      </c>
      <c r="L104" s="102"/>
      <c r="M104" s="77">
        <v>2205279</v>
      </c>
    </row>
    <row r="105" spans="1:13" ht="20.100000000000001" customHeight="1" x14ac:dyDescent="0.4">
      <c r="A105" s="75" t="s">
        <v>262</v>
      </c>
      <c r="B105" s="75"/>
      <c r="C105" s="75"/>
      <c r="D105" s="75"/>
      <c r="E105" s="98"/>
      <c r="F105" s="75"/>
      <c r="G105" s="100"/>
      <c r="H105" s="82"/>
      <c r="I105" s="100"/>
      <c r="J105" s="82"/>
      <c r="K105" s="82"/>
      <c r="L105" s="82"/>
      <c r="M105" s="82"/>
    </row>
    <row r="106" spans="1:13" ht="20.100000000000001" customHeight="1" x14ac:dyDescent="0.4">
      <c r="A106" s="75"/>
      <c r="B106" s="75" t="s">
        <v>222</v>
      </c>
      <c r="C106" s="79"/>
      <c r="D106" s="79"/>
      <c r="E106" s="98"/>
      <c r="F106" s="61"/>
      <c r="G106" s="121">
        <v>-29206</v>
      </c>
      <c r="H106" s="102"/>
      <c r="I106" s="121">
        <v>195819</v>
      </c>
      <c r="J106" s="102"/>
      <c r="K106" s="121">
        <v>-991</v>
      </c>
      <c r="L106" s="102"/>
      <c r="M106" s="121">
        <v>12032</v>
      </c>
    </row>
    <row r="107" spans="1:13" ht="6" customHeight="1" x14ac:dyDescent="0.4">
      <c r="A107" s="79"/>
      <c r="B107" s="79"/>
      <c r="C107" s="79"/>
      <c r="D107" s="79"/>
      <c r="E107" s="98"/>
      <c r="F107" s="79"/>
      <c r="G107" s="82"/>
      <c r="H107" s="82"/>
      <c r="I107" s="82"/>
      <c r="J107" s="82"/>
      <c r="K107" s="82"/>
      <c r="L107" s="82"/>
      <c r="M107" s="82"/>
    </row>
    <row r="108" spans="1:13" ht="20.100000000000001" customHeight="1" thickBot="1" x14ac:dyDescent="0.45">
      <c r="A108" s="79" t="s">
        <v>223</v>
      </c>
      <c r="B108" s="79"/>
      <c r="C108" s="75"/>
      <c r="D108" s="75"/>
      <c r="E108" s="98"/>
      <c r="F108" s="75"/>
      <c r="G108" s="122">
        <f>SUM(G103:G106)</f>
        <v>26047318</v>
      </c>
      <c r="H108" s="82"/>
      <c r="I108" s="122">
        <f>SUM(I103:I106)</f>
        <v>20609686</v>
      </c>
      <c r="J108" s="82"/>
      <c r="K108" s="122">
        <f>SUM(K103:K106)</f>
        <v>7107675</v>
      </c>
      <c r="L108" s="82"/>
      <c r="M108" s="122">
        <f>SUM(M103:M106)</f>
        <v>2444655</v>
      </c>
    </row>
    <row r="109" spans="1:13" ht="20.100000000000001" customHeight="1" thickTop="1" x14ac:dyDescent="0.4">
      <c r="A109" s="79"/>
      <c r="B109" s="79"/>
      <c r="C109" s="75"/>
      <c r="D109" s="75"/>
      <c r="E109" s="98"/>
      <c r="F109" s="75"/>
      <c r="G109" s="60"/>
      <c r="H109" s="62"/>
      <c r="I109" s="60"/>
      <c r="J109" s="62"/>
      <c r="K109" s="60"/>
      <c r="L109" s="62"/>
      <c r="M109" s="60"/>
    </row>
    <row r="110" spans="1:13" ht="20.100000000000001" customHeight="1" x14ac:dyDescent="0.4">
      <c r="A110" s="79" t="s">
        <v>224</v>
      </c>
      <c r="B110" s="79"/>
      <c r="C110" s="123"/>
      <c r="D110" s="123"/>
      <c r="E110" s="98"/>
      <c r="F110" s="75"/>
      <c r="G110" s="82"/>
      <c r="H110" s="82"/>
      <c r="I110" s="82"/>
      <c r="J110" s="82"/>
      <c r="K110" s="82"/>
      <c r="L110" s="82"/>
      <c r="M110" s="82"/>
    </row>
    <row r="111" spans="1:13" ht="6" customHeight="1" x14ac:dyDescent="0.4">
      <c r="A111" s="79"/>
      <c r="B111" s="79"/>
      <c r="C111" s="123"/>
      <c r="D111" s="123"/>
      <c r="E111" s="98"/>
      <c r="F111" s="75"/>
      <c r="G111" s="82"/>
      <c r="H111" s="82"/>
      <c r="I111" s="82"/>
      <c r="J111" s="82"/>
      <c r="K111" s="82"/>
      <c r="L111" s="82"/>
      <c r="M111" s="82"/>
    </row>
    <row r="112" spans="1:13" ht="20.100000000000001" customHeight="1" x14ac:dyDescent="0.4">
      <c r="A112" s="75" t="s">
        <v>225</v>
      </c>
      <c r="B112" s="75"/>
      <c r="C112" s="75"/>
      <c r="D112" s="123"/>
      <c r="E112" s="98"/>
      <c r="F112" s="75"/>
      <c r="G112" s="82"/>
      <c r="H112" s="82"/>
      <c r="I112" s="82"/>
      <c r="J112" s="82"/>
      <c r="K112" s="82"/>
      <c r="L112" s="82"/>
      <c r="M112" s="82"/>
    </row>
    <row r="113" spans="1:13" ht="20.100000000000001" customHeight="1" x14ac:dyDescent="0.4">
      <c r="A113" s="76" t="s">
        <v>226</v>
      </c>
      <c r="B113" s="75"/>
      <c r="C113" s="75"/>
      <c r="D113" s="123"/>
      <c r="E113" s="98"/>
      <c r="F113" s="75"/>
      <c r="G113" s="82"/>
      <c r="H113" s="82"/>
      <c r="I113" s="82"/>
      <c r="J113" s="82"/>
      <c r="K113" s="82"/>
      <c r="L113" s="82"/>
      <c r="M113" s="82"/>
    </row>
    <row r="114" spans="1:13" ht="20.100000000000001" customHeight="1" x14ac:dyDescent="0.4">
      <c r="A114" s="75"/>
      <c r="B114" s="76" t="s">
        <v>227</v>
      </c>
      <c r="C114" s="75"/>
      <c r="D114" s="75"/>
      <c r="E114" s="98"/>
      <c r="F114" s="75"/>
      <c r="G114" s="77">
        <v>1065439</v>
      </c>
      <c r="H114" s="102"/>
      <c r="I114" s="77">
        <v>1426473</v>
      </c>
      <c r="J114" s="102"/>
      <c r="K114" s="77">
        <v>513398</v>
      </c>
      <c r="L114" s="102"/>
      <c r="M114" s="77">
        <v>3867</v>
      </c>
    </row>
    <row r="115" spans="1:13" ht="20.100000000000001" customHeight="1" x14ac:dyDescent="0.4">
      <c r="A115" s="75" t="s">
        <v>276</v>
      </c>
      <c r="B115" s="75"/>
      <c r="C115" s="75"/>
      <c r="D115" s="75"/>
      <c r="E115" s="98"/>
      <c r="F115" s="75"/>
      <c r="G115" s="77"/>
      <c r="H115" s="102"/>
      <c r="I115" s="77"/>
      <c r="J115" s="102"/>
      <c r="K115" s="77"/>
      <c r="L115" s="102"/>
      <c r="M115" s="77"/>
    </row>
    <row r="116" spans="1:13" ht="20.100000000000001" customHeight="1" x14ac:dyDescent="0.4">
      <c r="B116" s="126" t="s">
        <v>277</v>
      </c>
      <c r="E116" s="98">
        <v>9</v>
      </c>
      <c r="F116" s="75"/>
      <c r="G116" s="71">
        <v>186845</v>
      </c>
      <c r="H116" s="102"/>
      <c r="I116" s="71">
        <v>14693</v>
      </c>
      <c r="J116" s="102"/>
      <c r="K116" s="71">
        <v>0</v>
      </c>
      <c r="L116" s="102"/>
      <c r="M116" s="71">
        <v>0</v>
      </c>
    </row>
    <row r="117" spans="1:13" ht="20.100000000000001" customHeight="1" x14ac:dyDescent="0.4">
      <c r="A117" s="75" t="s">
        <v>228</v>
      </c>
      <c r="B117" s="76"/>
      <c r="C117" s="75"/>
      <c r="D117" s="75"/>
      <c r="E117" s="98"/>
      <c r="F117" s="75"/>
      <c r="G117" s="100">
        <v>18870</v>
      </c>
      <c r="H117" s="82"/>
      <c r="I117" s="100">
        <v>0</v>
      </c>
      <c r="J117" s="82"/>
      <c r="K117" s="100">
        <v>18870</v>
      </c>
      <c r="L117" s="82"/>
      <c r="M117" s="100">
        <v>0</v>
      </c>
    </row>
    <row r="118" spans="1:13" ht="20.100000000000001" customHeight="1" x14ac:dyDescent="0.4">
      <c r="A118" s="76" t="s">
        <v>229</v>
      </c>
      <c r="B118" s="75"/>
      <c r="C118" s="75"/>
      <c r="D118" s="75"/>
      <c r="E118" s="98"/>
      <c r="F118" s="75"/>
      <c r="G118" s="100">
        <v>0</v>
      </c>
      <c r="H118" s="102"/>
      <c r="I118" s="77">
        <v>57193</v>
      </c>
      <c r="J118" s="102"/>
      <c r="K118" s="71">
        <v>0</v>
      </c>
      <c r="L118" s="102"/>
      <c r="M118" s="71">
        <v>0</v>
      </c>
    </row>
    <row r="119" spans="1:13" ht="20.100000000000001" customHeight="1" x14ac:dyDescent="0.4">
      <c r="A119" s="76" t="s">
        <v>230</v>
      </c>
      <c r="B119" s="123"/>
      <c r="C119" s="75"/>
      <c r="D119" s="75"/>
      <c r="E119" s="98"/>
      <c r="F119" s="75"/>
      <c r="G119" s="100">
        <v>0</v>
      </c>
      <c r="H119" s="102"/>
      <c r="I119" s="77">
        <v>81771</v>
      </c>
      <c r="J119" s="102"/>
      <c r="K119" s="71">
        <v>0</v>
      </c>
      <c r="L119" s="102"/>
      <c r="M119" s="71">
        <v>0</v>
      </c>
    </row>
    <row r="120" spans="1:13" ht="20.100000000000001" customHeight="1" x14ac:dyDescent="0.4">
      <c r="A120" s="75" t="s">
        <v>231</v>
      </c>
      <c r="B120" s="75"/>
      <c r="C120" s="75"/>
      <c r="D120" s="75"/>
      <c r="E120" s="98"/>
      <c r="F120" s="75"/>
      <c r="G120" s="100">
        <v>0</v>
      </c>
      <c r="H120" s="102"/>
      <c r="I120" s="77">
        <v>5246</v>
      </c>
      <c r="J120" s="102"/>
      <c r="K120" s="71">
        <v>0</v>
      </c>
      <c r="L120" s="102"/>
      <c r="M120" s="71">
        <v>0</v>
      </c>
    </row>
    <row r="121" spans="1:13" ht="20.100000000000001" customHeight="1" x14ac:dyDescent="0.4">
      <c r="A121" s="75" t="s">
        <v>232</v>
      </c>
      <c r="B121" s="75"/>
      <c r="C121" s="75"/>
      <c r="D121" s="75"/>
      <c r="E121" s="98"/>
      <c r="F121" s="75"/>
      <c r="G121" s="71">
        <v>0</v>
      </c>
      <c r="H121" s="102"/>
      <c r="I121" s="77">
        <v>48917</v>
      </c>
      <c r="J121" s="102"/>
      <c r="K121" s="71">
        <v>0</v>
      </c>
      <c r="L121" s="102"/>
      <c r="M121" s="71">
        <v>0</v>
      </c>
    </row>
    <row r="122" spans="1:13" ht="20.100000000000001" customHeight="1" x14ac:dyDescent="0.4">
      <c r="A122" s="75" t="s">
        <v>233</v>
      </c>
      <c r="B122" s="123"/>
      <c r="C122" s="75"/>
      <c r="D122" s="75"/>
      <c r="E122" s="98"/>
      <c r="F122" s="75"/>
      <c r="G122" s="100">
        <v>66800</v>
      </c>
      <c r="H122" s="82"/>
      <c r="I122" s="100">
        <v>0</v>
      </c>
      <c r="J122" s="75"/>
      <c r="K122" s="58">
        <v>1670</v>
      </c>
      <c r="L122" s="75"/>
      <c r="M122" s="100">
        <v>0</v>
      </c>
    </row>
    <row r="123" spans="1:13" ht="20.100000000000001" customHeight="1" x14ac:dyDescent="0.4">
      <c r="A123" s="75" t="s">
        <v>278</v>
      </c>
      <c r="B123" s="123"/>
      <c r="C123" s="75"/>
      <c r="D123" s="75"/>
      <c r="E123" s="98"/>
      <c r="F123" s="75"/>
      <c r="G123" s="100"/>
      <c r="H123" s="82"/>
      <c r="I123" s="100"/>
      <c r="J123" s="75"/>
      <c r="K123" s="58"/>
      <c r="L123" s="75"/>
      <c r="M123" s="100"/>
    </row>
    <row r="124" spans="1:13" ht="20.100000000000001" customHeight="1" x14ac:dyDescent="0.4">
      <c r="B124" s="126" t="s">
        <v>63</v>
      </c>
      <c r="E124" s="98"/>
      <c r="F124" s="75"/>
      <c r="G124" s="100">
        <v>620191</v>
      </c>
      <c r="H124" s="82"/>
      <c r="I124" s="58">
        <v>0</v>
      </c>
      <c r="J124" s="75"/>
      <c r="K124" s="58">
        <v>0</v>
      </c>
      <c r="L124" s="75"/>
      <c r="M124" s="58">
        <v>0</v>
      </c>
    </row>
    <row r="125" spans="1:13" ht="20.100000000000001" customHeight="1" x14ac:dyDescent="0.4">
      <c r="A125" s="75" t="s">
        <v>269</v>
      </c>
      <c r="B125" s="123"/>
      <c r="C125" s="75"/>
      <c r="D125" s="75"/>
      <c r="E125" s="98"/>
      <c r="F125" s="75"/>
      <c r="G125" s="100">
        <v>0</v>
      </c>
      <c r="H125" s="82"/>
      <c r="I125" s="58">
        <v>0</v>
      </c>
      <c r="J125" s="75"/>
      <c r="K125" s="58">
        <v>118986</v>
      </c>
      <c r="L125" s="75"/>
      <c r="M125" s="58">
        <v>0</v>
      </c>
    </row>
    <row r="126" spans="1:13" ht="20.100000000000001" customHeight="1" x14ac:dyDescent="0.4">
      <c r="A126" s="75"/>
      <c r="B126" s="123"/>
      <c r="C126" s="75"/>
      <c r="D126" s="75"/>
      <c r="E126" s="98"/>
      <c r="F126" s="75"/>
      <c r="G126" s="100"/>
      <c r="H126" s="82"/>
      <c r="I126" s="58"/>
      <c r="J126" s="75"/>
      <c r="K126" s="58"/>
      <c r="L126" s="75"/>
      <c r="M126" s="58"/>
    </row>
    <row r="127" spans="1:13" ht="20.100000000000001" customHeight="1" x14ac:dyDescent="0.4">
      <c r="A127" s="75"/>
      <c r="B127" s="123"/>
      <c r="C127" s="75"/>
      <c r="D127" s="75"/>
      <c r="E127" s="98"/>
      <c r="F127" s="75"/>
      <c r="G127" s="100"/>
      <c r="H127" s="82"/>
      <c r="I127" s="58"/>
      <c r="J127" s="75"/>
      <c r="K127" s="58"/>
      <c r="L127" s="75"/>
      <c r="M127" s="58"/>
    </row>
    <row r="128" spans="1:13" ht="20.100000000000001" customHeight="1" x14ac:dyDescent="0.4">
      <c r="A128" s="75"/>
      <c r="B128" s="123"/>
      <c r="C128" s="75"/>
      <c r="D128" s="75"/>
      <c r="E128" s="98"/>
      <c r="F128" s="75"/>
      <c r="G128" s="100"/>
      <c r="H128" s="82"/>
      <c r="I128" s="58"/>
      <c r="J128" s="75"/>
      <c r="K128" s="58"/>
      <c r="L128" s="75"/>
      <c r="M128" s="58"/>
    </row>
    <row r="129" spans="1:13" ht="20.100000000000001" customHeight="1" x14ac:dyDescent="0.4">
      <c r="A129" s="75"/>
      <c r="B129" s="123"/>
      <c r="C129" s="75"/>
      <c r="D129" s="75"/>
      <c r="E129" s="98"/>
      <c r="F129" s="75"/>
      <c r="G129" s="100"/>
      <c r="H129" s="82"/>
      <c r="I129" s="58"/>
      <c r="J129" s="75"/>
      <c r="K129" s="58"/>
      <c r="L129" s="75"/>
      <c r="M129" s="58"/>
    </row>
    <row r="130" spans="1:13" ht="20.100000000000001" customHeight="1" x14ac:dyDescent="0.4">
      <c r="A130" s="75"/>
      <c r="B130" s="123"/>
      <c r="C130" s="75"/>
      <c r="D130" s="75"/>
      <c r="E130" s="98"/>
      <c r="F130" s="75"/>
      <c r="G130" s="100"/>
      <c r="H130" s="82"/>
      <c r="I130" s="58"/>
      <c r="J130" s="75"/>
      <c r="K130" s="58"/>
      <c r="L130" s="75"/>
      <c r="M130" s="58"/>
    </row>
    <row r="131" spans="1:13" ht="20.100000000000001" customHeight="1" x14ac:dyDescent="0.4">
      <c r="A131" s="75"/>
      <c r="B131" s="123"/>
      <c r="C131" s="75"/>
      <c r="D131" s="75"/>
      <c r="E131" s="98"/>
      <c r="F131" s="75"/>
      <c r="G131" s="100"/>
      <c r="H131" s="82"/>
      <c r="I131" s="58"/>
      <c r="J131" s="75"/>
      <c r="K131" s="58"/>
      <c r="L131" s="75"/>
      <c r="M131" s="58"/>
    </row>
    <row r="132" spans="1:13" ht="20.100000000000001" customHeight="1" x14ac:dyDescent="0.4">
      <c r="A132" s="75"/>
      <c r="B132" s="123"/>
      <c r="C132" s="75"/>
      <c r="D132" s="75"/>
      <c r="E132" s="98"/>
      <c r="F132" s="75"/>
      <c r="G132" s="100"/>
      <c r="H132" s="82"/>
      <c r="I132" s="58"/>
      <c r="J132" s="75"/>
      <c r="K132" s="58"/>
      <c r="L132" s="75"/>
      <c r="M132" s="58"/>
    </row>
    <row r="133" spans="1:13" ht="20.100000000000001" customHeight="1" x14ac:dyDescent="0.4">
      <c r="A133" s="75"/>
      <c r="B133" s="123"/>
      <c r="C133" s="75"/>
      <c r="D133" s="75"/>
      <c r="E133" s="98"/>
      <c r="F133" s="75"/>
      <c r="G133" s="100"/>
      <c r="H133" s="82"/>
      <c r="I133" s="58"/>
      <c r="J133" s="75"/>
      <c r="K133" s="58"/>
      <c r="L133" s="75"/>
      <c r="M133" s="58"/>
    </row>
    <row r="134" spans="1:13" ht="20.100000000000001" customHeight="1" x14ac:dyDescent="0.4">
      <c r="A134" s="75"/>
      <c r="B134" s="123"/>
      <c r="C134" s="75"/>
      <c r="D134" s="75"/>
      <c r="E134" s="98"/>
      <c r="F134" s="75"/>
      <c r="G134" s="100"/>
      <c r="H134" s="82"/>
      <c r="I134" s="58"/>
      <c r="J134" s="75"/>
      <c r="K134" s="58"/>
      <c r="L134" s="75"/>
      <c r="M134" s="58"/>
    </row>
    <row r="135" spans="1:13" ht="20.100000000000001" customHeight="1" x14ac:dyDescent="0.4">
      <c r="A135" s="75"/>
      <c r="B135" s="123"/>
      <c r="C135" s="75"/>
      <c r="D135" s="75"/>
      <c r="E135" s="98"/>
      <c r="F135" s="75"/>
      <c r="G135" s="100"/>
      <c r="H135" s="82"/>
      <c r="I135" s="58"/>
      <c r="J135" s="75"/>
      <c r="K135" s="58"/>
      <c r="L135" s="75"/>
      <c r="M135" s="58"/>
    </row>
    <row r="136" spans="1:13" ht="20.100000000000001" customHeight="1" x14ac:dyDescent="0.4">
      <c r="A136" s="75"/>
      <c r="B136" s="123"/>
      <c r="C136" s="75"/>
      <c r="D136" s="75"/>
      <c r="E136" s="98"/>
      <c r="F136" s="75"/>
      <c r="G136" s="100"/>
      <c r="H136" s="82"/>
      <c r="I136" s="58"/>
      <c r="J136" s="75"/>
      <c r="K136" s="58"/>
      <c r="L136" s="75"/>
      <c r="M136" s="58"/>
    </row>
    <row r="137" spans="1:13" ht="20.100000000000001" customHeight="1" x14ac:dyDescent="0.4">
      <c r="A137" s="75"/>
      <c r="B137" s="123"/>
      <c r="C137" s="75"/>
      <c r="D137" s="75"/>
      <c r="E137" s="98"/>
      <c r="F137" s="75"/>
      <c r="G137" s="100"/>
      <c r="H137" s="82"/>
      <c r="I137" s="58"/>
      <c r="J137" s="75"/>
      <c r="K137" s="58"/>
      <c r="L137" s="75"/>
      <c r="M137" s="58"/>
    </row>
    <row r="138" spans="1:13" ht="20.100000000000001" customHeight="1" x14ac:dyDescent="0.4">
      <c r="A138" s="75"/>
      <c r="B138" s="123"/>
      <c r="C138" s="75"/>
      <c r="D138" s="75"/>
      <c r="E138" s="98"/>
      <c r="F138" s="75"/>
      <c r="G138" s="100"/>
      <c r="H138" s="82"/>
      <c r="I138" s="58"/>
      <c r="J138" s="75"/>
      <c r="K138" s="58"/>
      <c r="L138" s="75"/>
      <c r="M138" s="58"/>
    </row>
    <row r="139" spans="1:13" ht="12" customHeight="1" x14ac:dyDescent="0.4">
      <c r="A139" s="75"/>
      <c r="B139" s="123"/>
      <c r="C139" s="75"/>
      <c r="D139" s="75"/>
      <c r="E139" s="98"/>
      <c r="F139" s="75"/>
      <c r="G139" s="100"/>
      <c r="H139" s="82"/>
      <c r="I139" s="58"/>
      <c r="J139" s="75"/>
      <c r="K139" s="58"/>
      <c r="L139" s="75"/>
      <c r="M139" s="58"/>
    </row>
    <row r="140" spans="1:13" ht="21.95" customHeight="1" x14ac:dyDescent="0.4">
      <c r="A140" s="185" t="s">
        <v>32</v>
      </c>
      <c r="B140" s="185"/>
      <c r="C140" s="185"/>
      <c r="D140" s="185"/>
      <c r="E140" s="185"/>
      <c r="F140" s="185"/>
      <c r="G140" s="185"/>
      <c r="H140" s="185"/>
      <c r="I140" s="185"/>
      <c r="J140" s="185"/>
      <c r="K140" s="185"/>
      <c r="L140" s="185"/>
      <c r="M140" s="185"/>
    </row>
    <row r="141" spans="1:13" ht="21.75" customHeight="1" x14ac:dyDescent="0.4">
      <c r="A141" s="127"/>
      <c r="B141" s="127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</row>
  </sheetData>
  <mergeCells count="9">
    <mergeCell ref="G99:I99"/>
    <mergeCell ref="K99:M99"/>
    <mergeCell ref="A140:M140"/>
    <mergeCell ref="G5:I5"/>
    <mergeCell ref="K5:M5"/>
    <mergeCell ref="A47:M47"/>
    <mergeCell ref="G52:I52"/>
    <mergeCell ref="K52:M52"/>
    <mergeCell ref="A94:M94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7" min="4" max="12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 2-4</vt:lpstr>
      <vt:lpstr>TH 5</vt:lpstr>
      <vt:lpstr>TH 6</vt:lpstr>
      <vt:lpstr>TH 7</vt:lpstr>
      <vt:lpstr>TH 8-10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Wanvara Intarasangkanawin</dc:creator>
  <cp:lastModifiedBy>Kodchawan Srikaewpraphan</cp:lastModifiedBy>
  <cp:lastPrinted>2022-05-12T09:40:18Z</cp:lastPrinted>
  <dcterms:created xsi:type="dcterms:W3CDTF">2021-10-30T18:05:06Z</dcterms:created>
  <dcterms:modified xsi:type="dcterms:W3CDTF">2022-05-12T09:40:48Z</dcterms:modified>
</cp:coreProperties>
</file>