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. Grimm Power Public Company Limited\B.Grimm Power (conso) _Mar22\"/>
    </mc:Choice>
  </mc:AlternateContent>
  <xr:revisionPtr revIDLastSave="0" documentId="13_ncr:1_{CC6085FF-29A1-48C9-8040-7B1A748E3EF5}" xr6:coauthVersionLast="46" xr6:coauthVersionMax="46" xr10:uidLastSave="{00000000-0000-0000-0000-000000000000}"/>
  <bookViews>
    <workbookView xWindow="-120" yWindow="-120" windowWidth="24240" windowHeight="13140" activeTab="4" xr2:uid="{5F91EE0E-AE49-44BF-841A-F3F2B29D968F}"/>
  </bookViews>
  <sheets>
    <sheet name="EN 2-4" sheetId="1" r:id="rId1"/>
    <sheet name="EN 5" sheetId="2" r:id="rId2"/>
    <sheet name="EN 6" sheetId="3" r:id="rId3"/>
    <sheet name="EN 7" sheetId="4" r:id="rId4"/>
    <sheet name="EN 8-10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9" i="5" l="1"/>
  <c r="A164" i="5" s="1"/>
  <c r="M105" i="5"/>
  <c r="M120" i="5" s="1"/>
  <c r="M125" i="5" s="1"/>
  <c r="K105" i="5"/>
  <c r="I105" i="5"/>
  <c r="G105" i="5"/>
  <c r="G120" i="5" s="1"/>
  <c r="G125" i="5" s="1"/>
  <c r="M88" i="5"/>
  <c r="K88" i="5"/>
  <c r="I88" i="5"/>
  <c r="G88" i="5"/>
  <c r="A56" i="5"/>
  <c r="G39" i="5"/>
  <c r="G43" i="5" s="1"/>
  <c r="M39" i="5"/>
  <c r="M43" i="5" s="1"/>
  <c r="K39" i="5"/>
  <c r="K43" i="5" s="1"/>
  <c r="I39" i="5"/>
  <c r="I43" i="5" s="1"/>
  <c r="R30" i="4"/>
  <c r="P30" i="4"/>
  <c r="N30" i="4"/>
  <c r="L30" i="4"/>
  <c r="J30" i="4"/>
  <c r="H30" i="4"/>
  <c r="F30" i="4"/>
  <c r="T28" i="4"/>
  <c r="T30" i="4" s="1"/>
  <c r="T23" i="4"/>
  <c r="R20" i="4"/>
  <c r="P20" i="4"/>
  <c r="N20" i="4"/>
  <c r="L20" i="4"/>
  <c r="J20" i="4"/>
  <c r="H20" i="4"/>
  <c r="F20" i="4"/>
  <c r="T18" i="4"/>
  <c r="T14" i="4"/>
  <c r="T20" i="4" s="1"/>
  <c r="M46" i="2"/>
  <c r="I46" i="2"/>
  <c r="K46" i="2"/>
  <c r="G46" i="2"/>
  <c r="M40" i="2"/>
  <c r="I40" i="2"/>
  <c r="K40" i="2"/>
  <c r="G40" i="2"/>
  <c r="I24" i="2"/>
  <c r="I34" i="2" s="1"/>
  <c r="I21" i="2"/>
  <c r="M14" i="2"/>
  <c r="M21" i="2" s="1"/>
  <c r="M24" i="2" s="1"/>
  <c r="M34" i="2" s="1"/>
  <c r="I14" i="2"/>
  <c r="K14" i="2"/>
  <c r="K21" i="2" s="1"/>
  <c r="K24" i="2" s="1"/>
  <c r="K34" i="2" s="1"/>
  <c r="G14" i="2"/>
  <c r="G21" i="2" s="1"/>
  <c r="G24" i="2" s="1"/>
  <c r="G34" i="2" s="1"/>
  <c r="M144" i="1"/>
  <c r="I144" i="1"/>
  <c r="M141" i="1"/>
  <c r="I141" i="1"/>
  <c r="G141" i="1"/>
  <c r="G144" i="1" s="1"/>
  <c r="K141" i="1"/>
  <c r="K144" i="1" s="1"/>
  <c r="M106" i="1"/>
  <c r="M146" i="1" s="1"/>
  <c r="I106" i="1"/>
  <c r="I146" i="1" s="1"/>
  <c r="M104" i="1"/>
  <c r="I104" i="1"/>
  <c r="G104" i="1"/>
  <c r="K104" i="1"/>
  <c r="M86" i="1"/>
  <c r="I86" i="1"/>
  <c r="G86" i="1"/>
  <c r="K86" i="1"/>
  <c r="A60" i="1"/>
  <c r="I49" i="1"/>
  <c r="M47" i="1"/>
  <c r="I47" i="1"/>
  <c r="K47" i="1"/>
  <c r="G47" i="1"/>
  <c r="M29" i="1"/>
  <c r="M49" i="1" s="1"/>
  <c r="K29" i="1"/>
  <c r="K49" i="1" s="1"/>
  <c r="I29" i="1"/>
  <c r="G29" i="1"/>
  <c r="G49" i="1" l="1"/>
  <c r="I120" i="5"/>
  <c r="I125" i="5" s="1"/>
  <c r="K120" i="5"/>
  <c r="K125" i="5" s="1"/>
  <c r="K106" i="1"/>
  <c r="K146" i="1" s="1"/>
  <c r="G106" i="1"/>
  <c r="G146" i="1" s="1"/>
</calcChain>
</file>

<file path=xl/sharedStrings.xml><?xml version="1.0" encoding="utf-8"?>
<sst xmlns="http://schemas.openxmlformats.org/spreadsheetml/2006/main" count="451" uniqueCount="274">
  <si>
    <t>B.Grimm Power Public Company Limited</t>
  </si>
  <si>
    <t>Statements of Financial Position</t>
  </si>
  <si>
    <t>As at 31 March 2022</t>
  </si>
  <si>
    <t>Consolidated</t>
  </si>
  <si>
    <t>Separate</t>
  </si>
  <si>
    <t xml:space="preserve">
 financial information
</t>
  </si>
  <si>
    <t>Unaudited</t>
  </si>
  <si>
    <t>Audited</t>
  </si>
  <si>
    <t>31 March</t>
  </si>
  <si>
    <t>31 December</t>
  </si>
  <si>
    <t>2022</t>
  </si>
  <si>
    <t>2021</t>
  </si>
  <si>
    <t>Notes</t>
  </si>
  <si>
    <t>Baht ’000</t>
  </si>
  <si>
    <t>Assets</t>
  </si>
  <si>
    <t>Current assets</t>
  </si>
  <si>
    <t>Cash and cash equivalents</t>
  </si>
  <si>
    <t>Restricted deposits within one year</t>
  </si>
  <si>
    <t>Fixed bank deposits with maturity</t>
  </si>
  <si>
    <t>over 3 months</t>
  </si>
  <si>
    <t>Trade and other receivables, net</t>
  </si>
  <si>
    <t>Short-term loans to third parties</t>
  </si>
  <si>
    <t>Short-term loans to related parties</t>
  </si>
  <si>
    <t>Current portion of long-term loans</t>
  </si>
  <si>
    <t>to related parties</t>
  </si>
  <si>
    <t>Spare parts and supplies, net</t>
  </si>
  <si>
    <t>Derivative assets</t>
  </si>
  <si>
    <t>Other current assets</t>
  </si>
  <si>
    <t>Total current assets</t>
  </si>
  <si>
    <t>Non-current assets</t>
  </si>
  <si>
    <t>Long-term loans to related parties</t>
  </si>
  <si>
    <t>Investments in subsidiaries</t>
  </si>
  <si>
    <t>Investments in associates</t>
  </si>
  <si>
    <t>8 (a)</t>
  </si>
  <si>
    <t>Investments in joint ventures</t>
  </si>
  <si>
    <t>8 (b)</t>
  </si>
  <si>
    <t>Investment property</t>
  </si>
  <si>
    <t>Property, plant and equipment, net</t>
  </si>
  <si>
    <t>Right-of-use assets, net</t>
  </si>
  <si>
    <t>Goodwill</t>
  </si>
  <si>
    <t>Intangible assets, net</t>
  </si>
  <si>
    <t>Deposits for land</t>
  </si>
  <si>
    <t>Deferred tax assets</t>
  </si>
  <si>
    <t>Other non-current assets</t>
  </si>
  <si>
    <t>Total non-current assets</t>
  </si>
  <si>
    <t>Total assets</t>
  </si>
  <si>
    <t>Director _____________________________________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</si>
  <si>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</si>
  <si>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</si>
  <si>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</si>
  <si>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</si>
  <si>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 from financial institutions</t>
  </si>
  <si>
    <t>Trade and other payables</t>
  </si>
  <si>
    <t>Short-term borrowing from third party</t>
  </si>
  <si>
    <t>Current portion of long-term borrowings</t>
  </si>
  <si>
    <t>from financial institutions, net</t>
  </si>
  <si>
    <t>Current portion of debentures, net</t>
  </si>
  <si>
    <t>from related party</t>
  </si>
  <si>
    <t>Current portion of lease liabilities</t>
  </si>
  <si>
    <t>Derivative liabilities</t>
  </si>
  <si>
    <t>Accrued income tax</t>
  </si>
  <si>
    <t>Other current liabilities</t>
  </si>
  <si>
    <t>Total current liabilities</t>
  </si>
  <si>
    <t>Non-current liabilities</t>
  </si>
  <si>
    <t xml:space="preserve">Construction payables due </t>
  </si>
  <si>
    <t>for payment over than 1 year</t>
  </si>
  <si>
    <t xml:space="preserve">Long-term borrowings from </t>
  </si>
  <si>
    <t>financial institutions, net</t>
  </si>
  <si>
    <t>Debentures, net</t>
  </si>
  <si>
    <t>Lease liabilities</t>
  </si>
  <si>
    <t>Deferred tax liabilities</t>
  </si>
  <si>
    <t>Provision for minimum payments under</t>
  </si>
  <si>
    <t>rights to sell electricity agreements</t>
  </si>
  <si>
    <t>Provision for decommissioning costs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</si>
  <si>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</si>
  <si>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</si>
  <si>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</si>
  <si>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</si>
  <si>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</si>
  <si>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</si>
  <si>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</si>
  <si>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</si>
  <si>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2,700,000,000 ordinary shares </t>
  </si>
  <si>
    <t>at par value of Baht 2 each</t>
  </si>
  <si>
    <t>Issued and paid-up share capital</t>
  </si>
  <si>
    <t>2,606,900,000 ordinary shares, fully-paid</t>
  </si>
  <si>
    <t>Share premium on ordinary shares</t>
  </si>
  <si>
    <t>Subordinated perpetual bond</t>
  </si>
  <si>
    <t>Other reserve - share-based payments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</si>
  <si>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</si>
  <si>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</si>
  <si>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</si>
  <si>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</si>
  <si>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</si>
  <si>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</si>
  <si>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</si>
  <si>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</si>
  <si>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</si>
  <si>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31 March 2022</t>
  </si>
  <si>
    <t>Sales and services income</t>
  </si>
  <si>
    <t>Cost of sales and services</t>
  </si>
  <si>
    <t>Gross profit</t>
  </si>
  <si>
    <t>Other income</t>
  </si>
  <si>
    <t>Administrative expenses</t>
  </si>
  <si>
    <t>Gain (loss) on exchange rate</t>
  </si>
  <si>
    <t>Finance costs</t>
  </si>
  <si>
    <t>Share of profit (loss) from associates and joint ventures</t>
  </si>
  <si>
    <t>Profit before income tax</t>
  </si>
  <si>
    <t>Income tax</t>
  </si>
  <si>
    <t>Profit for the period</t>
  </si>
  <si>
    <t>Other comprehensive income (expense):</t>
  </si>
  <si>
    <t>Items that will be reclassified subsequently to profit or loss</t>
  </si>
  <si>
    <t>Changes in fair value of hedging derivatives, net of tax</t>
  </si>
  <si>
    <t>Reclassify hedging reserve to profit or loss, net of tax</t>
  </si>
  <si>
    <t xml:space="preserve">Share of other comprehensive income </t>
  </si>
  <si>
    <t>from associates and joint ventures</t>
  </si>
  <si>
    <t>Currency translation difference</t>
  </si>
  <si>
    <t>Total comprehensive income for the period</t>
  </si>
  <si>
    <t>Profit attributable to:</t>
  </si>
  <si>
    <t>Owners of the parent</t>
  </si>
  <si>
    <t>Total comprehensive income attributable to:</t>
  </si>
  <si>
    <t>Earnings per share</t>
  </si>
  <si>
    <t>Baht</t>
  </si>
  <si>
    <t>Basic earnings (loss) per share*</t>
  </si>
  <si>
    <t xml:space="preserve"> </t>
  </si>
  <si>
    <t>* After deducting accumulated interest expense during the period of subordinated perpetual bond</t>
  </si>
  <si>
    <t>Statements of Changes in Equity (Unaudited)</t>
  </si>
  <si>
    <t>Consolidated financial information</t>
  </si>
  <si>
    <t>Attributable to owners of the parent</t>
  </si>
  <si>
    <t>Other comprehensive</t>
  </si>
  <si>
    <t>income (expense)</t>
  </si>
  <si>
    <t>Share of other</t>
  </si>
  <si>
    <t>comprehensive</t>
  </si>
  <si>
    <t>Changes in</t>
  </si>
  <si>
    <t>Share</t>
  </si>
  <si>
    <t>income</t>
  </si>
  <si>
    <t>parent’s</t>
  </si>
  <si>
    <t>Issued and</t>
  </si>
  <si>
    <t>premium on</t>
  </si>
  <si>
    <t>Subordinated</t>
  </si>
  <si>
    <t>Other reserve</t>
  </si>
  <si>
    <t>Translation</t>
  </si>
  <si>
    <t>(expense) from</t>
  </si>
  <si>
    <t>ownership</t>
  </si>
  <si>
    <t>Total other</t>
  </si>
  <si>
    <t>paid-up</t>
  </si>
  <si>
    <t>ordinary</t>
  </si>
  <si>
    <t>perpetual</t>
  </si>
  <si>
    <t>- share-based</t>
  </si>
  <si>
    <t>Appropriated</t>
  </si>
  <si>
    <t>of financial</t>
  </si>
  <si>
    <t>Hedging</t>
  </si>
  <si>
    <t>associates and</t>
  </si>
  <si>
    <t xml:space="preserve"> interests in</t>
  </si>
  <si>
    <t>components</t>
  </si>
  <si>
    <t>Total owners</t>
  </si>
  <si>
    <t>Non-controlling</t>
  </si>
  <si>
    <t>share capital</t>
  </si>
  <si>
    <t>shares</t>
  </si>
  <si>
    <t>bond</t>
  </si>
  <si>
    <t>payments</t>
  </si>
  <si>
    <t>- legal reserve</t>
  </si>
  <si>
    <t>statements</t>
  </si>
  <si>
    <t>reserves</t>
  </si>
  <si>
    <t>joint ventures</t>
  </si>
  <si>
    <t xml:space="preserve"> subsidiaries</t>
  </si>
  <si>
    <t>of equity</t>
  </si>
  <si>
    <t>of the parent</t>
  </si>
  <si>
    <t>interests</t>
  </si>
  <si>
    <t>Opening balance at 1 January 2021</t>
  </si>
  <si>
    <t>Changes in equity for the three-month</t>
  </si>
  <si>
    <t>period ended 31 March 2021</t>
  </si>
  <si>
    <t>Dividends of subsidiaries</t>
  </si>
  <si>
    <t>Total comprehensive income</t>
  </si>
  <si>
    <t>for the period</t>
  </si>
  <si>
    <t>Closing balance at 31 March 2021</t>
  </si>
  <si>
    <t>Opening balance at 1 January 2022</t>
  </si>
  <si>
    <t>period ended 31 March 2022</t>
  </si>
  <si>
    <t>Total comprehensive income (expense)</t>
  </si>
  <si>
    <t>Closing balance at 31 March 2022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</si>
  <si>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</si>
  <si>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Separate financial information</t>
  </si>
  <si>
    <t>Other components</t>
  </si>
  <si>
    <t xml:space="preserve"> Hedgingreserves</t>
  </si>
  <si>
    <t xml:space="preserve">Opening balance at 1 January 2021 </t>
  </si>
  <si>
    <t xml:space="preserve">Total comprehensive income (expense) </t>
  </si>
  <si>
    <t>Statements of Cash Flows (Unaudited)</t>
  </si>
  <si>
    <t xml:space="preserve">Cash flows from operating activities </t>
  </si>
  <si>
    <t xml:space="preserve">Profit before income tax </t>
  </si>
  <si>
    <t>Adjustments for:</t>
  </si>
  <si>
    <t>- Depreciation and amortisation</t>
  </si>
  <si>
    <t>- Amortisation of deferred financing fees</t>
  </si>
  <si>
    <t>- Allowance for slow-moving spare parts and supplies</t>
  </si>
  <si>
    <t xml:space="preserve">- Loss (gain) on disposal and write-off of </t>
  </si>
  <si>
    <t xml:space="preserve">  plant and equipment and intangible assets</t>
  </si>
  <si>
    <t>- Interest income</t>
  </si>
  <si>
    <t>- Interest expense</t>
  </si>
  <si>
    <t>- Employee benefit expense</t>
  </si>
  <si>
    <t>- Unrealised loss (gain) on exchange rate</t>
  </si>
  <si>
    <t>- Dividends income</t>
  </si>
  <si>
    <t>- Share of loss (profit) from associate and joint ventures</t>
  </si>
  <si>
    <t>- Gross profit from installment sales</t>
  </si>
  <si>
    <t>Changes in working capital:</t>
  </si>
  <si>
    <t>- Trade and other receivables</t>
  </si>
  <si>
    <t>- Spare parts and supplies</t>
  </si>
  <si>
    <t>- Other current assets</t>
  </si>
  <si>
    <t>- Other non-current assets</t>
  </si>
  <si>
    <t>- Trade and other payables</t>
  </si>
  <si>
    <t>- Other current liabilities</t>
  </si>
  <si>
    <t>- Provision for minimum payments under rights to sell</t>
  </si>
  <si>
    <t xml:space="preserve">  electricity agreements</t>
  </si>
  <si>
    <t xml:space="preserve">- Employee benefit obligations </t>
  </si>
  <si>
    <t>- Other non-current liabilities</t>
  </si>
  <si>
    <t>Cash generated from (used in) operating activities</t>
  </si>
  <si>
    <t>- Interest received</t>
  </si>
  <si>
    <t>- Income tax paid</t>
  </si>
  <si>
    <t>Net cash generated from (used in)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</si>
  <si>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</si>
  <si>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</si>
  <si>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Decrease in restricted deposits</t>
  </si>
  <si>
    <t>Decrease in fixed deposits</t>
  </si>
  <si>
    <t>with maturity over 3 months</t>
  </si>
  <si>
    <t xml:space="preserve">Repayments received from short-term loans </t>
  </si>
  <si>
    <t>Payments for short-term loans to related parties</t>
  </si>
  <si>
    <t xml:space="preserve">Repayments received from long-term loans </t>
  </si>
  <si>
    <t>Payments for long-term loans to related parties</t>
  </si>
  <si>
    <t>Repayments received from long-term loans to third party</t>
  </si>
  <si>
    <t>Payments for investment in subsidiaries</t>
  </si>
  <si>
    <t>Payments for investment in associate</t>
  </si>
  <si>
    <t>Proceeds from capital reduction of associate</t>
  </si>
  <si>
    <t>Payments for investment in joint venture</t>
  </si>
  <si>
    <t>Payments for purchases of property, plant and equipment</t>
  </si>
  <si>
    <t xml:space="preserve">Payments for interest capitalised in </t>
  </si>
  <si>
    <t>property, plant and equipment</t>
  </si>
  <si>
    <t>Payments for purchases of intangible assets</t>
  </si>
  <si>
    <t>Proceeds from disposal of property, plant and equipment</t>
  </si>
  <si>
    <t>Payments for deposits for land</t>
  </si>
  <si>
    <t>Proceeds from refundable deposits for land</t>
  </si>
  <si>
    <t>Payments for projects development</t>
  </si>
  <si>
    <t>Dividends received</t>
  </si>
  <si>
    <t>Net cash generated from (used in) investing activities</t>
  </si>
  <si>
    <t>Cash flows from financing activities</t>
  </si>
  <si>
    <t xml:space="preserve">Proceeds from short-term borrowings from </t>
  </si>
  <si>
    <t>financial institutions</t>
  </si>
  <si>
    <t xml:space="preserve">Repayments to short-term borrowings from </t>
  </si>
  <si>
    <t xml:space="preserve">Proceeds from long-term borrowings from </t>
  </si>
  <si>
    <t xml:space="preserve">Repayments to long-term borrowings from </t>
  </si>
  <si>
    <t>Payments for deferred financing fees</t>
  </si>
  <si>
    <t>Repayments to long-term borrowings from related party</t>
  </si>
  <si>
    <t>Payments for lease liabilities</t>
  </si>
  <si>
    <t>Dividends paid to non-controlling interests</t>
  </si>
  <si>
    <t>Payments for interest</t>
  </si>
  <si>
    <t>Net cash generated from (used in) financing activities</t>
  </si>
  <si>
    <t>Note</t>
  </si>
  <si>
    <t>Net increase in cash and cash equivalents</t>
  </si>
  <si>
    <t>Cash and cash equivalents at beginning of the period</t>
  </si>
  <si>
    <t xml:space="preserve">Gain (loss) on exchange rate of cash </t>
  </si>
  <si>
    <t>and cash equivalents</t>
  </si>
  <si>
    <t>Cash and cash equivalents at end of the period</t>
  </si>
  <si>
    <t>Supplementary information :</t>
  </si>
  <si>
    <t>Significant non-cash items :</t>
  </si>
  <si>
    <t xml:space="preserve">Payables arising from purchases of property, plant </t>
  </si>
  <si>
    <t>and equipment and intangible assets</t>
  </si>
  <si>
    <t xml:space="preserve">Acquisition of right-of-use assets </t>
  </si>
  <si>
    <t>and lease modifications</t>
  </si>
  <si>
    <t>Payables arising from investing in joint venture</t>
  </si>
  <si>
    <t xml:space="preserve">Transfer advance for projects development to land </t>
  </si>
  <si>
    <t>Transfer equipment to spare parts and supplies</t>
  </si>
  <si>
    <t>Transfer land to investment property</t>
  </si>
  <si>
    <t>Transfer equipment to other non-current asset</t>
  </si>
  <si>
    <t>Transfer property and equipment to intangible assets</t>
  </si>
  <si>
    <t>Transfer short-term loans to third party to</t>
  </si>
  <si>
    <t>other non-current assets</t>
  </si>
  <si>
    <t>Accrued dividends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</si>
</sst>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#,##0;\(#,##0\);\-"/>
    <numFmt numFmtId="166" formatCode="#,##0;\(#,##0\);&quot;-&quot;"/>
    <numFmt numFmtId="167" formatCode="#,##0.0;\(#,##0.0\)"/>
    <numFmt numFmtId="168" formatCode="_-* #,##0.00_-;\-* #,##0.00_-;_-* &quot;-&quot;??_-;_-@"/>
    <numFmt numFmtId="169" formatCode="#,##0.00;\(#,##0.00\);\-"/>
    <numFmt numFmtId="170" formatCode="#,##0;\ \(#,##0\)"/>
    <numFmt numFmtId="171" formatCode="_-* #,##0_-;\-* #,##0_-;_-* &quot;-&quot;??_-;_-@"/>
    <numFmt numFmtId="172" formatCode="_-* #,##0_-;\-* #,##0_-;_-* &quot;-&quot;??_-;_-@_-"/>
    <numFmt numFmtId="173" formatCode="#,##0;\(#,##0\);&quot;-&quot;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</cellStyleXfs>
  <cellXfs count="165">
    <xf numFmtId="0" fontId="0" fillId="0" borderId="0" xfId="0"/>
    <xf numFmtId="0" fontId="3" fillId="0" borderId="0" xfId="2" applyFont="1" applyAlignment="1">
      <alignment vertical="center"/>
    </xf>
    <xf numFmtId="16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0" fontId="5" fillId="0" borderId="0" xfId="0" applyFont="1"/>
    <xf numFmtId="164" fontId="3" fillId="0" borderId="0" xfId="2" applyNumberFormat="1" applyFont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4" fontId="3" fillId="0" borderId="0" xfId="2" quotePrefix="1" applyNumberFormat="1" applyFont="1" applyAlignment="1">
      <alignment horizontal="right" vertical="center"/>
    </xf>
    <xf numFmtId="0" fontId="6" fillId="0" borderId="0" xfId="2" applyFont="1" applyAlignment="1">
      <alignment horizontal="right" vertical="center"/>
    </xf>
    <xf numFmtId="165" fontId="3" fillId="0" borderId="0" xfId="2" quotePrefix="1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0" fontId="4" fillId="0" borderId="0" xfId="2" applyFont="1"/>
    <xf numFmtId="167" fontId="4" fillId="0" borderId="0" xfId="2" applyNumberFormat="1" applyFont="1" applyAlignment="1">
      <alignment horizontal="center" vertical="center"/>
    </xf>
    <xf numFmtId="165" fontId="4" fillId="0" borderId="2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4" fontId="4" fillId="0" borderId="0" xfId="2" quotePrefix="1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5" fontId="4" fillId="0" borderId="3" xfId="2" applyNumberFormat="1" applyFont="1" applyBorder="1" applyAlignment="1">
      <alignment horizontal="right" vertical="center"/>
    </xf>
    <xf numFmtId="0" fontId="4" fillId="0" borderId="0" xfId="2" quotePrefix="1" applyFont="1" applyAlignment="1">
      <alignment vertical="center"/>
    </xf>
    <xf numFmtId="0" fontId="4" fillId="0" borderId="0" xfId="2" applyFont="1" applyAlignment="1">
      <alignment vertical="center"/>
    </xf>
    <xf numFmtId="168" fontId="4" fillId="0" borderId="0" xfId="2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7" fillId="0" borderId="0" xfId="0" quotePrefix="1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5" fontId="7" fillId="0" borderId="2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center" vertical="center"/>
    </xf>
    <xf numFmtId="164" fontId="5" fillId="0" borderId="0" xfId="3" applyNumberFormat="1" applyFont="1" applyAlignment="1">
      <alignment horizontal="center" vertical="center"/>
    </xf>
    <xf numFmtId="165" fontId="5" fillId="0" borderId="2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5" fontId="5" fillId="0" borderId="4" xfId="0" applyNumberFormat="1" applyFont="1" applyBorder="1" applyAlignment="1">
      <alignment horizontal="right" vertical="center"/>
    </xf>
    <xf numFmtId="169" fontId="5" fillId="0" borderId="0" xfId="4" applyNumberFormat="1" applyFont="1" applyAlignment="1">
      <alignment horizontal="right" vertical="center"/>
    </xf>
    <xf numFmtId="169" fontId="5" fillId="0" borderId="0" xfId="4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3" fillId="0" borderId="2" xfId="0" applyNumberFormat="1" applyFont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quotePrefix="1" applyNumberFormat="1" applyFont="1" applyAlignment="1">
      <alignment horizontal="right" vertical="center"/>
    </xf>
    <xf numFmtId="15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4" xfId="0" applyNumberFormat="1" applyFont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70" fontId="3" fillId="0" borderId="2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70" fontId="3" fillId="0" borderId="0" xfId="0" quotePrefix="1" applyNumberFormat="1" applyFont="1" applyAlignment="1">
      <alignment horizontal="right" vertical="center"/>
    </xf>
    <xf numFmtId="170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171" fontId="5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5" fillId="0" borderId="4" xfId="0" applyNumberFormat="1" applyFont="1" applyBorder="1" applyAlignment="1">
      <alignment vertical="center"/>
    </xf>
    <xf numFmtId="165" fontId="5" fillId="0" borderId="0" xfId="5" applyNumberFormat="1" applyFont="1" applyAlignment="1">
      <alignment vertical="center"/>
    </xf>
    <xf numFmtId="165" fontId="4" fillId="0" borderId="0" xfId="5" applyNumberFormat="1" applyFont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72" fontId="4" fillId="0" borderId="0" xfId="6" applyNumberFormat="1" applyFont="1" applyFill="1" applyBorder="1" applyAlignment="1">
      <alignment vertical="center"/>
    </xf>
    <xf numFmtId="165" fontId="5" fillId="0" borderId="2" xfId="7" applyNumberFormat="1" applyFont="1" applyBorder="1" applyAlignment="1">
      <alignment vertical="center"/>
    </xf>
    <xf numFmtId="165" fontId="4" fillId="0" borderId="0" xfId="7" applyNumberFormat="1" applyFont="1" applyAlignment="1">
      <alignment vertical="center"/>
    </xf>
    <xf numFmtId="0" fontId="3" fillId="0" borderId="0" xfId="3" applyFont="1" applyAlignment="1">
      <alignment vertical="center"/>
    </xf>
    <xf numFmtId="164" fontId="3" fillId="0" borderId="0" xfId="3" applyNumberFormat="1" applyFont="1" applyAlignment="1">
      <alignment horizontal="center" vertical="center"/>
    </xf>
    <xf numFmtId="173" fontId="3" fillId="0" borderId="0" xfId="3" applyNumberFormat="1" applyFont="1" applyAlignment="1">
      <alignment horizontal="right" vertical="center"/>
    </xf>
    <xf numFmtId="173" fontId="4" fillId="0" borderId="0" xfId="3" applyNumberFormat="1" applyFont="1" applyAlignment="1">
      <alignment vertical="center"/>
    </xf>
    <xf numFmtId="0" fontId="3" fillId="0" borderId="2" xfId="3" applyFont="1" applyBorder="1" applyAlignment="1">
      <alignment vertical="center"/>
    </xf>
    <xf numFmtId="164" fontId="3" fillId="0" borderId="2" xfId="3" applyNumberFormat="1" applyFont="1" applyBorder="1" applyAlignment="1">
      <alignment horizontal="center" vertical="center"/>
    </xf>
    <xf numFmtId="173" fontId="3" fillId="0" borderId="2" xfId="3" applyNumberFormat="1" applyFont="1" applyBorder="1" applyAlignment="1">
      <alignment horizontal="right" vertical="center"/>
    </xf>
    <xf numFmtId="173" fontId="3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73" fontId="3" fillId="0" borderId="0" xfId="0" applyNumberFormat="1" applyFont="1" applyAlignment="1">
      <alignment horizontal="right" vertical="center"/>
    </xf>
    <xf numFmtId="0" fontId="3" fillId="0" borderId="2" xfId="3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173" fontId="3" fillId="0" borderId="0" xfId="0" applyNumberFormat="1" applyFont="1" applyAlignment="1">
      <alignment horizontal="center" vertical="center"/>
    </xf>
    <xf numFmtId="173" fontId="4" fillId="0" borderId="0" xfId="3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73" fontId="4" fillId="0" borderId="0" xfId="1" applyNumberFormat="1" applyFont="1" applyFill="1" applyAlignment="1">
      <alignment horizontal="right" vertical="center"/>
    </xf>
    <xf numFmtId="0" fontId="4" fillId="0" borderId="0" xfId="3" quotePrefix="1" applyFont="1" applyAlignment="1">
      <alignment vertical="center"/>
    </xf>
    <xf numFmtId="0" fontId="4" fillId="0" borderId="0" xfId="3" applyFont="1" applyAlignment="1">
      <alignment horizontal="center" vertical="center"/>
    </xf>
    <xf numFmtId="164" fontId="4" fillId="0" borderId="0" xfId="3" applyNumberFormat="1" applyFont="1" applyAlignment="1">
      <alignment horizontal="right" vertical="center"/>
    </xf>
    <xf numFmtId="173" fontId="4" fillId="0" borderId="0" xfId="3" applyNumberFormat="1" applyFont="1" applyAlignment="1">
      <alignment horizontal="right" vertical="center"/>
    </xf>
    <xf numFmtId="0" fontId="4" fillId="0" borderId="0" xfId="0" quotePrefix="1" applyFont="1" applyAlignment="1">
      <alignment vertical="center"/>
    </xf>
    <xf numFmtId="164" fontId="4" fillId="0" borderId="0" xfId="3" applyNumberFormat="1" applyFont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73" fontId="4" fillId="0" borderId="2" xfId="1" applyNumberFormat="1" applyFont="1" applyFill="1" applyBorder="1" applyAlignment="1">
      <alignment horizontal="right" vertical="center"/>
    </xf>
    <xf numFmtId="173" fontId="4" fillId="0" borderId="0" xfId="1" applyNumberFormat="1" applyFont="1" applyFill="1" applyBorder="1" applyAlignment="1">
      <alignment horizontal="right" vertical="center"/>
    </xf>
    <xf numFmtId="164" fontId="3" fillId="0" borderId="2" xfId="3" applyNumberFormat="1" applyFont="1" applyBorder="1" applyAlignment="1">
      <alignment vertical="center"/>
    </xf>
    <xf numFmtId="173" fontId="4" fillId="0" borderId="0" xfId="6" applyNumberFormat="1" applyFont="1" applyFill="1" applyAlignment="1">
      <alignment horizontal="right" vertical="center"/>
    </xf>
    <xf numFmtId="167" fontId="4" fillId="0" borderId="0" xfId="3" applyNumberFormat="1" applyFont="1" applyAlignment="1">
      <alignment horizontal="center" vertical="center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center" vertical="center"/>
    </xf>
    <xf numFmtId="0" fontId="4" fillId="0" borderId="0" xfId="3" applyFont="1" applyAlignment="1">
      <alignment horizontal="left" vertical="center"/>
    </xf>
    <xf numFmtId="173" fontId="4" fillId="0" borderId="0" xfId="1" applyNumberFormat="1" applyFont="1" applyFill="1" applyAlignment="1">
      <alignment vertical="center"/>
    </xf>
    <xf numFmtId="172" fontId="3" fillId="0" borderId="0" xfId="1" applyNumberFormat="1" applyFont="1" applyFill="1" applyAlignment="1">
      <alignment vertical="center"/>
    </xf>
    <xf numFmtId="173" fontId="4" fillId="0" borderId="4" xfId="1" applyNumberFormat="1" applyFont="1" applyFill="1" applyBorder="1" applyAlignment="1">
      <alignment horizontal="right" vertical="center"/>
    </xf>
    <xf numFmtId="49" fontId="4" fillId="0" borderId="0" xfId="3" applyNumberFormat="1" applyFont="1" applyAlignment="1">
      <alignment horizontal="left" vertical="center"/>
    </xf>
    <xf numFmtId="0" fontId="4" fillId="0" borderId="0" xfId="0" applyFont="1"/>
    <xf numFmtId="173" fontId="5" fillId="0" borderId="0" xfId="0" applyNumberFormat="1" applyFont="1"/>
    <xf numFmtId="165" fontId="3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/>
    <xf numFmtId="165" fontId="3" fillId="0" borderId="0" xfId="2" applyNumberFormat="1" applyFont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4" fillId="0" borderId="1" xfId="2" applyFont="1" applyBorder="1" applyAlignment="1">
      <alignment horizontal="center"/>
    </xf>
    <xf numFmtId="164" fontId="4" fillId="0" borderId="1" xfId="2" applyNumberFormat="1" applyFont="1" applyBorder="1" applyAlignment="1">
      <alignment horizontal="left" vertical="center"/>
    </xf>
    <xf numFmtId="0" fontId="4" fillId="0" borderId="0" xfId="2" applyFont="1"/>
    <xf numFmtId="164" fontId="4" fillId="0" borderId="1" xfId="2" applyNumberFormat="1" applyFont="1" applyBorder="1" applyAlignment="1">
      <alignment vertical="center" wrapText="1"/>
    </xf>
    <xf numFmtId="165" fontId="7" fillId="0" borderId="0" xfId="0" applyNumberFormat="1" applyFont="1" applyAlignment="1">
      <alignment horizontal="center" vertical="center" wrapText="1"/>
    </xf>
    <xf numFmtId="165" fontId="7" fillId="0" borderId="0" xfId="0" applyNumberFormat="1" applyFont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/>
    </xf>
    <xf numFmtId="15" fontId="3" fillId="0" borderId="0" xfId="0" applyNumberFormat="1" applyFont="1" applyAlignment="1">
      <alignment horizontal="left" vertical="center"/>
    </xf>
    <xf numFmtId="164" fontId="4" fillId="0" borderId="2" xfId="0" applyNumberFormat="1" applyFont="1" applyBorder="1" applyAlignment="1">
      <alignment horizontal="left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70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3" applyFont="1" applyBorder="1" applyAlignment="1">
      <alignment horizontal="left" vertical="center" wrapText="1"/>
    </xf>
    <xf numFmtId="173" fontId="3" fillId="0" borderId="2" xfId="0" applyNumberFormat="1" applyFont="1" applyBorder="1" applyAlignment="1">
      <alignment horizontal="center" vertical="center" wrapText="1"/>
    </xf>
    <xf numFmtId="173" fontId="3" fillId="0" borderId="2" xfId="0" applyNumberFormat="1" applyFont="1" applyBorder="1" applyAlignment="1">
      <alignment horizontal="center" vertical="center"/>
    </xf>
    <xf numFmtId="173" fontId="3" fillId="0" borderId="0" xfId="0" applyNumberFormat="1" applyFont="1" applyAlignment="1">
      <alignment horizontal="center" vertical="center" wrapText="1"/>
    </xf>
    <xf numFmtId="173" fontId="3" fillId="0" borderId="0" xfId="0" applyNumberFormat="1" applyFont="1" applyAlignment="1">
      <alignment horizontal="center" vertical="center"/>
    </xf>
  </cellXfs>
  <cellStyles count="9">
    <cellStyle name="Comma" xfId="1" builtinId="3"/>
    <cellStyle name="Comma 2" xfId="6" xr:uid="{9C1FD3AB-7FA6-414B-853D-B24BDA8297AC}"/>
    <cellStyle name="Normal" xfId="0" builtinId="0"/>
    <cellStyle name="Normal 10 2 4" xfId="3" xr:uid="{153737A7-A11C-4B81-B052-B5E13B87BAED}"/>
    <cellStyle name="Normal 10 2 4 2" xfId="8" xr:uid="{FF599FB5-0EC7-4B99-A03A-638F7919C88C}"/>
    <cellStyle name="Normal 2" xfId="2" xr:uid="{9D472D1A-0AC6-4F60-8830-6D356E739C0F}"/>
    <cellStyle name="Normal 3" xfId="4" xr:uid="{B3B565D8-D2A8-4DD1-9360-9E628F54AC6E}"/>
    <cellStyle name="Normal 6" xfId="5" xr:uid="{05382728-22EC-458A-B285-25AFD125C5EB}"/>
    <cellStyle name="Normal 6 2" xfId="7" xr:uid="{F5B7491A-9131-4096-94F8-03E98F7969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C2038-E6F9-4B5D-B45F-03AC1C9B9B4A}">
  <dimension ref="A1:M161"/>
  <sheetViews>
    <sheetView topLeftCell="A55" zoomScale="115" zoomScaleNormal="115" zoomScaleSheetLayoutView="100" workbookViewId="0">
      <selection activeCell="D11" sqref="D11"/>
    </sheetView>
  </sheetViews>
  <sheetFormatPr defaultColWidth="9.140625" defaultRowHeight="12" x14ac:dyDescent="0.2"/>
  <cols>
    <col min="1" max="3" width="1.7109375" style="5" customWidth="1"/>
    <col min="4" max="4" width="33" style="5" customWidth="1"/>
    <col min="5" max="5" width="5.7109375" style="5" customWidth="1"/>
    <col min="6" max="6" width="0.42578125" style="5" customWidth="1"/>
    <col min="7" max="7" width="12.28515625" style="5" customWidth="1"/>
    <col min="8" max="8" width="0.42578125" style="5" customWidth="1"/>
    <col min="9" max="9" width="12.28515625" style="5" customWidth="1"/>
    <col min="10" max="10" width="0.42578125" style="5" customWidth="1"/>
    <col min="11" max="11" width="12.28515625" style="5" customWidth="1"/>
    <col min="12" max="12" width="0.42578125" style="5" customWidth="1"/>
    <col min="13" max="13" width="12.28515625" style="5" customWidth="1"/>
    <col min="14" max="16384" width="9.140625" style="5"/>
  </cols>
  <sheetData>
    <row r="1" spans="1:13" ht="16.5" customHeight="1" x14ac:dyDescent="0.2">
      <c r="A1" s="1" t="s">
        <v>0</v>
      </c>
      <c r="B1" s="2"/>
      <c r="C1" s="2"/>
      <c r="D1" s="2"/>
      <c r="E1" s="3"/>
      <c r="F1" s="3"/>
      <c r="G1" s="4"/>
      <c r="H1" s="4"/>
      <c r="I1" s="4"/>
      <c r="J1" s="4"/>
      <c r="K1" s="4"/>
      <c r="L1" s="4"/>
      <c r="M1" s="4"/>
    </row>
    <row r="2" spans="1:13" ht="16.5" customHeight="1" x14ac:dyDescent="0.2">
      <c r="A2" s="6" t="s">
        <v>1</v>
      </c>
      <c r="B2" s="2"/>
      <c r="C2" s="2"/>
      <c r="D2" s="2"/>
      <c r="E2" s="3"/>
      <c r="F2" s="3"/>
      <c r="G2" s="4"/>
      <c r="H2" s="4"/>
      <c r="I2" s="4"/>
      <c r="J2" s="4"/>
      <c r="K2" s="4"/>
      <c r="L2" s="4"/>
      <c r="M2" s="4"/>
    </row>
    <row r="3" spans="1:13" ht="16.5" customHeight="1" x14ac:dyDescent="0.2">
      <c r="A3" s="7" t="s">
        <v>2</v>
      </c>
      <c r="B3" s="8"/>
      <c r="C3" s="8"/>
      <c r="D3" s="8"/>
      <c r="E3" s="9"/>
      <c r="F3" s="9"/>
      <c r="G3" s="10"/>
      <c r="H3" s="10"/>
      <c r="I3" s="10"/>
      <c r="J3" s="10"/>
      <c r="K3" s="10"/>
      <c r="L3" s="10"/>
      <c r="M3" s="10"/>
    </row>
    <row r="4" spans="1:13" ht="15" customHeight="1" x14ac:dyDescent="0.2">
      <c r="A4" s="2"/>
      <c r="B4" s="2"/>
      <c r="C4" s="2"/>
      <c r="D4" s="2"/>
      <c r="E4" s="3"/>
      <c r="F4" s="3"/>
      <c r="G4" s="4"/>
      <c r="H4" s="4"/>
      <c r="I4" s="4"/>
      <c r="J4" s="4"/>
      <c r="K4" s="4"/>
      <c r="L4" s="4"/>
      <c r="M4" s="4"/>
    </row>
    <row r="5" spans="1:13" ht="15" customHeight="1" x14ac:dyDescent="0.2">
      <c r="A5" s="2"/>
      <c r="B5" s="2"/>
      <c r="C5" s="2"/>
      <c r="D5" s="2"/>
      <c r="E5" s="3"/>
      <c r="F5" s="3"/>
      <c r="G5" s="4"/>
      <c r="H5" s="4"/>
      <c r="I5" s="4"/>
      <c r="J5" s="4"/>
      <c r="K5" s="4"/>
      <c r="L5" s="4"/>
      <c r="M5" s="4"/>
    </row>
    <row r="6" spans="1:13" ht="15" customHeight="1" x14ac:dyDescent="0.2">
      <c r="A6" s="2"/>
      <c r="B6" s="2"/>
      <c r="C6" s="2"/>
      <c r="D6" s="2"/>
      <c r="E6" s="3"/>
      <c r="F6" s="3"/>
      <c r="G6" s="142" t="s">
        <v>3</v>
      </c>
      <c r="H6" s="143"/>
      <c r="I6" s="143"/>
      <c r="J6" s="4"/>
      <c r="K6" s="142" t="s">
        <v>4</v>
      </c>
      <c r="L6" s="143"/>
      <c r="M6" s="143"/>
    </row>
    <row r="7" spans="1:13" ht="15" customHeight="1" x14ac:dyDescent="0.2">
      <c r="A7" s="2"/>
      <c r="B7" s="2"/>
      <c r="C7" s="2"/>
      <c r="D7" s="2"/>
      <c r="E7" s="3"/>
      <c r="F7" s="3"/>
      <c r="G7" s="140" t="s">
        <v>5</v>
      </c>
      <c r="H7" s="144"/>
      <c r="I7" s="144"/>
      <c r="J7" s="4"/>
      <c r="K7" s="140" t="s">
        <v>5</v>
      </c>
      <c r="L7" s="144"/>
      <c r="M7" s="144"/>
    </row>
    <row r="8" spans="1:13" ht="15" customHeight="1" x14ac:dyDescent="0.2">
      <c r="A8" s="2"/>
      <c r="B8" s="2"/>
      <c r="C8" s="2"/>
      <c r="D8" s="2"/>
      <c r="E8" s="3"/>
      <c r="F8" s="3"/>
      <c r="G8" s="11" t="s">
        <v>6</v>
      </c>
      <c r="H8" s="12"/>
      <c r="I8" s="11" t="s">
        <v>7</v>
      </c>
      <c r="J8" s="13"/>
      <c r="K8" s="11" t="s">
        <v>6</v>
      </c>
      <c r="L8" s="13"/>
      <c r="M8" s="11" t="s">
        <v>7</v>
      </c>
    </row>
    <row r="9" spans="1:13" ht="15" customHeight="1" x14ac:dyDescent="0.2">
      <c r="A9" s="2"/>
      <c r="B9" s="2"/>
      <c r="C9" s="2"/>
      <c r="D9" s="2"/>
      <c r="E9" s="3"/>
      <c r="F9" s="3"/>
      <c r="G9" s="14" t="s">
        <v>8</v>
      </c>
      <c r="H9" s="15"/>
      <c r="I9" s="14" t="s">
        <v>9</v>
      </c>
      <c r="J9" s="13"/>
      <c r="K9" s="14" t="s">
        <v>8</v>
      </c>
      <c r="L9" s="15"/>
      <c r="M9" s="14" t="s">
        <v>9</v>
      </c>
    </row>
    <row r="10" spans="1:13" ht="15" customHeight="1" x14ac:dyDescent="0.2">
      <c r="A10" s="2"/>
      <c r="B10" s="2"/>
      <c r="C10" s="2"/>
      <c r="D10" s="2"/>
      <c r="E10" s="3"/>
      <c r="F10" s="3"/>
      <c r="G10" s="16" t="s">
        <v>10</v>
      </c>
      <c r="H10" s="4"/>
      <c r="I10" s="16" t="s">
        <v>11</v>
      </c>
      <c r="J10" s="4"/>
      <c r="K10" s="16" t="s">
        <v>10</v>
      </c>
      <c r="L10" s="4"/>
      <c r="M10" s="16" t="s">
        <v>11</v>
      </c>
    </row>
    <row r="11" spans="1:13" ht="15" customHeight="1" x14ac:dyDescent="0.2">
      <c r="A11" s="2"/>
      <c r="B11" s="2"/>
      <c r="C11" s="2"/>
      <c r="D11" s="2"/>
      <c r="E11" s="17" t="s">
        <v>12</v>
      </c>
      <c r="F11" s="18"/>
      <c r="G11" s="19" t="s">
        <v>13</v>
      </c>
      <c r="H11" s="20"/>
      <c r="I11" s="19" t="s">
        <v>13</v>
      </c>
      <c r="J11" s="20"/>
      <c r="K11" s="19" t="s">
        <v>13</v>
      </c>
      <c r="L11" s="20"/>
      <c r="M11" s="19" t="s">
        <v>13</v>
      </c>
    </row>
    <row r="12" spans="1:13" ht="15" customHeight="1" x14ac:dyDescent="0.2">
      <c r="A12" s="6" t="s">
        <v>14</v>
      </c>
      <c r="B12" s="2"/>
      <c r="C12" s="2"/>
      <c r="D12" s="2"/>
      <c r="E12" s="3"/>
      <c r="F12" s="3"/>
      <c r="G12" s="4"/>
      <c r="H12" s="4"/>
      <c r="I12" s="4"/>
      <c r="J12" s="4"/>
      <c r="K12" s="4"/>
      <c r="L12" s="4"/>
      <c r="M12" s="4"/>
    </row>
    <row r="13" spans="1:13" ht="12" customHeight="1" x14ac:dyDescent="0.2">
      <c r="A13" s="6"/>
      <c r="B13" s="2"/>
      <c r="C13" s="2"/>
      <c r="D13" s="2"/>
      <c r="E13" s="3"/>
      <c r="F13" s="3"/>
      <c r="G13" s="4"/>
      <c r="H13" s="4"/>
      <c r="I13" s="4"/>
      <c r="J13" s="4"/>
      <c r="K13" s="4"/>
      <c r="L13" s="4"/>
      <c r="M13" s="4"/>
    </row>
    <row r="14" spans="1:13" ht="15" customHeight="1" x14ac:dyDescent="0.2">
      <c r="A14" s="6" t="s">
        <v>15</v>
      </c>
      <c r="B14" s="2"/>
      <c r="C14" s="2"/>
      <c r="D14" s="2"/>
      <c r="E14" s="3"/>
      <c r="F14" s="3"/>
      <c r="G14" s="4"/>
      <c r="H14" s="4"/>
      <c r="I14" s="4"/>
      <c r="J14" s="4"/>
      <c r="K14" s="4"/>
      <c r="L14" s="4"/>
      <c r="M14" s="4"/>
    </row>
    <row r="15" spans="1:13" ht="12" customHeight="1" x14ac:dyDescent="0.2">
      <c r="A15" s="6"/>
      <c r="B15" s="2"/>
      <c r="C15" s="2"/>
      <c r="D15" s="2"/>
      <c r="E15" s="3"/>
      <c r="F15" s="3"/>
      <c r="G15" s="4"/>
      <c r="H15" s="4"/>
      <c r="I15" s="4"/>
      <c r="J15" s="4"/>
      <c r="K15" s="4"/>
      <c r="L15" s="4"/>
      <c r="M15" s="4"/>
    </row>
    <row r="16" spans="1:13" ht="15" customHeight="1" x14ac:dyDescent="0.2">
      <c r="A16" s="2" t="s">
        <v>16</v>
      </c>
      <c r="B16" s="2"/>
      <c r="C16" s="2"/>
      <c r="D16" s="2"/>
      <c r="E16" s="3"/>
      <c r="F16" s="3"/>
      <c r="G16" s="21">
        <v>26047318</v>
      </c>
      <c r="H16" s="21"/>
      <c r="I16" s="21">
        <v>25706534</v>
      </c>
      <c r="J16" s="21"/>
      <c r="K16" s="21">
        <v>7107675</v>
      </c>
      <c r="L16" s="21"/>
      <c r="M16" s="21">
        <v>6220135</v>
      </c>
    </row>
    <row r="17" spans="1:13" ht="15" customHeight="1" x14ac:dyDescent="0.2">
      <c r="A17" s="2" t="s">
        <v>17</v>
      </c>
      <c r="B17" s="2"/>
      <c r="C17" s="2"/>
      <c r="D17" s="2"/>
      <c r="E17" s="3"/>
      <c r="F17" s="3"/>
      <c r="G17" s="21">
        <v>383463</v>
      </c>
      <c r="H17" s="21"/>
      <c r="I17" s="21">
        <v>728841</v>
      </c>
      <c r="J17" s="21"/>
      <c r="K17" s="21">
        <v>0</v>
      </c>
      <c r="L17" s="21"/>
      <c r="M17" s="21">
        <v>0</v>
      </c>
    </row>
    <row r="18" spans="1:13" ht="15" customHeight="1" x14ac:dyDescent="0.2">
      <c r="A18" s="2" t="s">
        <v>18</v>
      </c>
      <c r="B18" s="2"/>
      <c r="C18" s="2"/>
      <c r="D18" s="2"/>
      <c r="E18" s="3"/>
      <c r="F18" s="3"/>
      <c r="G18" s="21"/>
      <c r="H18" s="21"/>
      <c r="I18" s="21"/>
      <c r="J18" s="21"/>
      <c r="K18" s="21"/>
      <c r="L18" s="21"/>
      <c r="M18" s="21"/>
    </row>
    <row r="19" spans="1:13" ht="15" customHeight="1" x14ac:dyDescent="0.2">
      <c r="A19" s="22"/>
      <c r="B19" s="2" t="s">
        <v>19</v>
      </c>
      <c r="C19" s="2"/>
      <c r="D19" s="2"/>
      <c r="E19" s="3"/>
      <c r="F19" s="3"/>
      <c r="G19" s="21">
        <v>336430</v>
      </c>
      <c r="H19" s="21"/>
      <c r="I19" s="21">
        <v>1338669</v>
      </c>
      <c r="J19" s="21"/>
      <c r="K19" s="21">
        <v>100000</v>
      </c>
      <c r="L19" s="21"/>
      <c r="M19" s="21">
        <v>100000</v>
      </c>
    </row>
    <row r="20" spans="1:13" ht="15" customHeight="1" x14ac:dyDescent="0.2">
      <c r="A20" s="2" t="s">
        <v>20</v>
      </c>
      <c r="B20" s="2"/>
      <c r="C20" s="2"/>
      <c r="D20" s="2"/>
      <c r="E20" s="3">
        <v>6</v>
      </c>
      <c r="F20" s="3"/>
      <c r="G20" s="21">
        <v>8841128</v>
      </c>
      <c r="H20" s="21"/>
      <c r="I20" s="21">
        <v>8983095</v>
      </c>
      <c r="J20" s="21"/>
      <c r="K20" s="21">
        <v>4569157</v>
      </c>
      <c r="L20" s="21"/>
      <c r="M20" s="21">
        <v>4297776</v>
      </c>
    </row>
    <row r="21" spans="1:13" ht="15" customHeight="1" x14ac:dyDescent="0.2">
      <c r="A21" s="2" t="s">
        <v>21</v>
      </c>
      <c r="B21" s="2"/>
      <c r="C21" s="2"/>
      <c r="D21" s="2"/>
      <c r="E21" s="3"/>
      <c r="F21" s="3"/>
      <c r="G21" s="21">
        <v>638488</v>
      </c>
      <c r="H21" s="21"/>
      <c r="I21" s="21">
        <v>1291768</v>
      </c>
      <c r="J21" s="21"/>
      <c r="K21" s="21">
        <v>115988</v>
      </c>
      <c r="L21" s="21"/>
      <c r="M21" s="21">
        <v>116364</v>
      </c>
    </row>
    <row r="22" spans="1:13" ht="15" customHeight="1" x14ac:dyDescent="0.2">
      <c r="A22" s="2" t="s">
        <v>22</v>
      </c>
      <c r="B22" s="2"/>
      <c r="C22" s="2"/>
      <c r="D22" s="2"/>
      <c r="E22" s="23">
        <v>15.5</v>
      </c>
      <c r="F22" s="3"/>
      <c r="G22" s="21">
        <v>926877</v>
      </c>
      <c r="H22" s="21"/>
      <c r="I22" s="21">
        <v>921990</v>
      </c>
      <c r="J22" s="21"/>
      <c r="K22" s="21">
        <v>2181942</v>
      </c>
      <c r="L22" s="21"/>
      <c r="M22" s="21">
        <v>2465648</v>
      </c>
    </row>
    <row r="23" spans="1:13" ht="15" customHeight="1" x14ac:dyDescent="0.2">
      <c r="A23" s="2" t="s">
        <v>23</v>
      </c>
      <c r="B23" s="2"/>
      <c r="C23" s="2"/>
      <c r="D23" s="2"/>
      <c r="E23" s="23"/>
      <c r="F23" s="3"/>
      <c r="G23" s="21"/>
      <c r="H23" s="21"/>
      <c r="I23" s="21"/>
      <c r="J23" s="21"/>
      <c r="K23" s="21"/>
      <c r="L23" s="21"/>
      <c r="M23" s="21"/>
    </row>
    <row r="24" spans="1:13" ht="15" customHeight="1" x14ac:dyDescent="0.2">
      <c r="A24" s="22"/>
      <c r="B24" s="2" t="s">
        <v>24</v>
      </c>
      <c r="C24" s="2"/>
      <c r="D24" s="2"/>
      <c r="E24" s="23">
        <v>15.6</v>
      </c>
      <c r="F24" s="3"/>
      <c r="G24" s="21">
        <v>0</v>
      </c>
      <c r="H24" s="21"/>
      <c r="I24" s="21">
        <v>0</v>
      </c>
      <c r="J24" s="21"/>
      <c r="K24" s="21">
        <v>303570</v>
      </c>
      <c r="L24" s="21"/>
      <c r="M24" s="21">
        <v>1043570</v>
      </c>
    </row>
    <row r="25" spans="1:13" ht="15" customHeight="1" x14ac:dyDescent="0.2">
      <c r="A25" s="2" t="s">
        <v>25</v>
      </c>
      <c r="B25" s="2"/>
      <c r="C25" s="2"/>
      <c r="D25" s="2"/>
      <c r="E25" s="3"/>
      <c r="F25" s="3"/>
      <c r="G25" s="21">
        <v>955689</v>
      </c>
      <c r="H25" s="21"/>
      <c r="I25" s="21">
        <v>971267</v>
      </c>
      <c r="J25" s="21"/>
      <c r="K25" s="21">
        <v>113</v>
      </c>
      <c r="L25" s="21"/>
      <c r="M25" s="21">
        <v>113</v>
      </c>
    </row>
    <row r="26" spans="1:13" ht="15" customHeight="1" x14ac:dyDescent="0.2">
      <c r="A26" s="2" t="s">
        <v>26</v>
      </c>
      <c r="B26" s="2"/>
      <c r="C26" s="2"/>
      <c r="D26" s="2"/>
      <c r="E26" s="3"/>
      <c r="F26" s="3"/>
      <c r="G26" s="21">
        <v>62451</v>
      </c>
      <c r="H26" s="21"/>
      <c r="I26" s="21">
        <v>51491</v>
      </c>
      <c r="J26" s="21"/>
      <c r="K26" s="21">
        <v>0</v>
      </c>
      <c r="L26" s="21"/>
      <c r="M26" s="21">
        <v>0</v>
      </c>
    </row>
    <row r="27" spans="1:13" ht="15" customHeight="1" x14ac:dyDescent="0.2">
      <c r="A27" s="2" t="s">
        <v>27</v>
      </c>
      <c r="B27" s="2"/>
      <c r="C27" s="2"/>
      <c r="D27" s="2"/>
      <c r="E27" s="3"/>
      <c r="F27" s="3"/>
      <c r="G27" s="24">
        <v>1075952</v>
      </c>
      <c r="H27" s="21"/>
      <c r="I27" s="24">
        <v>1064730</v>
      </c>
      <c r="J27" s="21"/>
      <c r="K27" s="24">
        <v>138496</v>
      </c>
      <c r="L27" s="21"/>
      <c r="M27" s="24">
        <v>139350</v>
      </c>
    </row>
    <row r="28" spans="1:13" ht="12" customHeight="1" x14ac:dyDescent="0.2">
      <c r="A28" s="2"/>
      <c r="B28" s="2"/>
      <c r="C28" s="2"/>
      <c r="D28" s="2"/>
      <c r="E28" s="3"/>
      <c r="F28" s="3"/>
      <c r="G28" s="21"/>
      <c r="H28" s="4"/>
      <c r="I28" s="21"/>
      <c r="J28" s="4"/>
      <c r="K28" s="21"/>
      <c r="L28" s="4"/>
      <c r="M28" s="21"/>
    </row>
    <row r="29" spans="1:13" ht="15" customHeight="1" x14ac:dyDescent="0.2">
      <c r="A29" s="6" t="s">
        <v>28</v>
      </c>
      <c r="B29" s="2"/>
      <c r="C29" s="2"/>
      <c r="D29" s="2"/>
      <c r="E29" s="3"/>
      <c r="F29" s="3"/>
      <c r="G29" s="25">
        <f>SUM(G16:G27)</f>
        <v>39267796</v>
      </c>
      <c r="H29" s="21"/>
      <c r="I29" s="25">
        <f>SUM(I16:I27)</f>
        <v>41058385</v>
      </c>
      <c r="J29" s="21"/>
      <c r="K29" s="25">
        <f>SUM(K16:K27)</f>
        <v>14516941</v>
      </c>
      <c r="L29" s="21"/>
      <c r="M29" s="25">
        <f>SUM(M16:M27)</f>
        <v>14382956</v>
      </c>
    </row>
    <row r="30" spans="1:13" ht="12" customHeight="1" x14ac:dyDescent="0.2">
      <c r="A30" s="2"/>
      <c r="B30" s="2"/>
      <c r="C30" s="2"/>
      <c r="D30" s="2"/>
      <c r="E30" s="3"/>
      <c r="F30" s="3"/>
      <c r="G30" s="21"/>
      <c r="H30" s="4"/>
      <c r="I30" s="21"/>
      <c r="J30" s="4"/>
      <c r="K30" s="21"/>
      <c r="L30" s="4"/>
      <c r="M30" s="21"/>
    </row>
    <row r="31" spans="1:13" ht="15" customHeight="1" x14ac:dyDescent="0.2">
      <c r="A31" s="6" t="s">
        <v>29</v>
      </c>
      <c r="B31" s="2"/>
      <c r="C31" s="2"/>
      <c r="D31" s="2"/>
      <c r="E31" s="3"/>
      <c r="F31" s="3"/>
      <c r="G31" s="21"/>
      <c r="H31" s="4"/>
      <c r="I31" s="21"/>
      <c r="J31" s="4"/>
      <c r="K31" s="21"/>
      <c r="L31" s="4"/>
      <c r="M31" s="21"/>
    </row>
    <row r="32" spans="1:13" ht="12" customHeight="1" x14ac:dyDescent="0.2">
      <c r="A32" s="6"/>
      <c r="B32" s="2"/>
      <c r="C32" s="2"/>
      <c r="D32" s="2"/>
      <c r="E32" s="3"/>
      <c r="F32" s="3"/>
      <c r="G32" s="21"/>
      <c r="H32" s="4"/>
      <c r="I32" s="21"/>
      <c r="J32" s="4"/>
      <c r="K32" s="21"/>
      <c r="L32" s="4"/>
      <c r="M32" s="21"/>
    </row>
    <row r="33" spans="1:13" ht="15" customHeight="1" x14ac:dyDescent="0.2">
      <c r="A33" s="2" t="s">
        <v>30</v>
      </c>
      <c r="B33" s="2"/>
      <c r="C33" s="2"/>
      <c r="D33" s="2"/>
      <c r="E33" s="23">
        <v>15.6</v>
      </c>
      <c r="F33" s="3"/>
      <c r="G33" s="21">
        <v>292249</v>
      </c>
      <c r="H33" s="4"/>
      <c r="I33" s="21">
        <v>225529</v>
      </c>
      <c r="J33" s="4"/>
      <c r="K33" s="21">
        <v>25537608</v>
      </c>
      <c r="L33" s="4"/>
      <c r="M33" s="21">
        <v>25402102</v>
      </c>
    </row>
    <row r="34" spans="1:13" ht="15" customHeight="1" x14ac:dyDescent="0.2">
      <c r="A34" s="2" t="s">
        <v>31</v>
      </c>
      <c r="B34" s="2"/>
      <c r="C34" s="2"/>
      <c r="D34" s="2"/>
      <c r="E34" s="3">
        <v>7</v>
      </c>
      <c r="F34" s="3"/>
      <c r="G34" s="21">
        <v>0</v>
      </c>
      <c r="H34" s="21"/>
      <c r="I34" s="21">
        <v>0</v>
      </c>
      <c r="J34" s="21"/>
      <c r="K34" s="21">
        <v>10569495</v>
      </c>
      <c r="L34" s="21"/>
      <c r="M34" s="21">
        <v>10569495</v>
      </c>
    </row>
    <row r="35" spans="1:13" ht="15" customHeight="1" x14ac:dyDescent="0.2">
      <c r="A35" s="2" t="s">
        <v>32</v>
      </c>
      <c r="B35" s="2"/>
      <c r="C35" s="2"/>
      <c r="D35" s="2"/>
      <c r="E35" s="26" t="s">
        <v>33</v>
      </c>
      <c r="F35" s="3"/>
      <c r="G35" s="21">
        <v>2215111</v>
      </c>
      <c r="H35" s="21"/>
      <c r="I35" s="21">
        <v>2293228</v>
      </c>
      <c r="J35" s="21"/>
      <c r="K35" s="21">
        <v>1822500</v>
      </c>
      <c r="L35" s="21"/>
      <c r="M35" s="21">
        <v>1822500</v>
      </c>
    </row>
    <row r="36" spans="1:13" ht="15" customHeight="1" x14ac:dyDescent="0.2">
      <c r="A36" s="2" t="s">
        <v>34</v>
      </c>
      <c r="B36" s="2"/>
      <c r="C36" s="2"/>
      <c r="D36" s="2"/>
      <c r="E36" s="26" t="s">
        <v>35</v>
      </c>
      <c r="F36" s="3"/>
      <c r="G36" s="21">
        <v>646099</v>
      </c>
      <c r="H36" s="21"/>
      <c r="I36" s="21">
        <v>605665</v>
      </c>
      <c r="J36" s="21"/>
      <c r="K36" s="21">
        <v>582373</v>
      </c>
      <c r="L36" s="21"/>
      <c r="M36" s="21">
        <v>582373</v>
      </c>
    </row>
    <row r="37" spans="1:13" ht="15" customHeight="1" x14ac:dyDescent="0.2">
      <c r="A37" s="2" t="s">
        <v>36</v>
      </c>
      <c r="B37" s="2"/>
      <c r="C37" s="2"/>
      <c r="D37" s="2"/>
      <c r="E37" s="3"/>
      <c r="F37" s="3"/>
      <c r="G37" s="21">
        <v>10149</v>
      </c>
      <c r="H37" s="4"/>
      <c r="I37" s="21">
        <v>10149</v>
      </c>
      <c r="J37" s="4"/>
      <c r="K37" s="21">
        <v>0</v>
      </c>
      <c r="L37" s="4"/>
      <c r="M37" s="21">
        <v>0</v>
      </c>
    </row>
    <row r="38" spans="1:13" ht="15" customHeight="1" x14ac:dyDescent="0.2">
      <c r="A38" s="2" t="s">
        <v>37</v>
      </c>
      <c r="B38" s="2"/>
      <c r="C38" s="2"/>
      <c r="D38" s="2"/>
      <c r="E38" s="3">
        <v>9</v>
      </c>
      <c r="F38" s="3"/>
      <c r="G38" s="21">
        <v>88121447</v>
      </c>
      <c r="H38" s="21"/>
      <c r="I38" s="21">
        <v>84803807</v>
      </c>
      <c r="J38" s="21"/>
      <c r="K38" s="21">
        <v>1635563</v>
      </c>
      <c r="L38" s="21"/>
      <c r="M38" s="21">
        <v>1632927</v>
      </c>
    </row>
    <row r="39" spans="1:13" ht="15" customHeight="1" x14ac:dyDescent="0.2">
      <c r="A39" s="2" t="s">
        <v>38</v>
      </c>
      <c r="B39" s="2"/>
      <c r="C39" s="2"/>
      <c r="D39" s="2"/>
      <c r="E39" s="3">
        <v>9</v>
      </c>
      <c r="F39" s="3"/>
      <c r="G39" s="21">
        <v>1516612</v>
      </c>
      <c r="H39" s="21"/>
      <c r="I39" s="21">
        <v>1365938</v>
      </c>
      <c r="J39" s="21"/>
      <c r="K39" s="21">
        <v>108681</v>
      </c>
      <c r="L39" s="21"/>
      <c r="M39" s="21">
        <v>111663</v>
      </c>
    </row>
    <row r="40" spans="1:13" ht="15" customHeight="1" x14ac:dyDescent="0.2">
      <c r="A40" s="2" t="s">
        <v>39</v>
      </c>
      <c r="B40" s="2"/>
      <c r="C40" s="2"/>
      <c r="D40" s="2"/>
      <c r="E40" s="3"/>
      <c r="F40" s="3"/>
      <c r="G40" s="21">
        <v>1169903</v>
      </c>
      <c r="H40" s="21"/>
      <c r="I40" s="21">
        <v>1169903</v>
      </c>
      <c r="J40" s="21"/>
      <c r="K40" s="21">
        <v>0</v>
      </c>
      <c r="L40" s="21"/>
      <c r="M40" s="21">
        <v>0</v>
      </c>
    </row>
    <row r="41" spans="1:13" ht="15" customHeight="1" x14ac:dyDescent="0.2">
      <c r="A41" s="2" t="s">
        <v>40</v>
      </c>
      <c r="B41" s="2"/>
      <c r="C41" s="2"/>
      <c r="D41" s="2"/>
      <c r="E41" s="3">
        <v>9</v>
      </c>
      <c r="F41" s="3"/>
      <c r="G41" s="21">
        <v>12341283</v>
      </c>
      <c r="H41" s="21"/>
      <c r="I41" s="21">
        <v>12417252</v>
      </c>
      <c r="J41" s="21"/>
      <c r="K41" s="21">
        <v>593516</v>
      </c>
      <c r="L41" s="21"/>
      <c r="M41" s="21">
        <v>582725</v>
      </c>
    </row>
    <row r="42" spans="1:13" ht="15" customHeight="1" x14ac:dyDescent="0.2">
      <c r="A42" s="2" t="s">
        <v>41</v>
      </c>
      <c r="B42" s="2"/>
      <c r="C42" s="2"/>
      <c r="D42" s="2"/>
      <c r="E42" s="27"/>
      <c r="F42" s="3"/>
      <c r="G42" s="21">
        <v>449441</v>
      </c>
      <c r="H42" s="21"/>
      <c r="I42" s="21">
        <v>428445</v>
      </c>
      <c r="J42" s="21"/>
      <c r="K42" s="21">
        <v>0</v>
      </c>
      <c r="L42" s="21"/>
      <c r="M42" s="21">
        <v>0</v>
      </c>
    </row>
    <row r="43" spans="1:13" ht="15" customHeight="1" x14ac:dyDescent="0.2">
      <c r="A43" s="2" t="s">
        <v>26</v>
      </c>
      <c r="B43" s="2"/>
      <c r="C43" s="2"/>
      <c r="D43" s="2"/>
      <c r="E43" s="3"/>
      <c r="F43" s="3"/>
      <c r="G43" s="21">
        <v>821211</v>
      </c>
      <c r="H43" s="21"/>
      <c r="I43" s="21">
        <v>121967</v>
      </c>
      <c r="J43" s="21"/>
      <c r="K43" s="21">
        <v>0</v>
      </c>
      <c r="L43" s="21"/>
      <c r="M43" s="21">
        <v>0</v>
      </c>
    </row>
    <row r="44" spans="1:13" ht="15" customHeight="1" x14ac:dyDescent="0.2">
      <c r="A44" s="2" t="s">
        <v>42</v>
      </c>
      <c r="B44" s="2"/>
      <c r="C44" s="2"/>
      <c r="D44" s="2"/>
      <c r="E44" s="3"/>
      <c r="F44" s="3"/>
      <c r="G44" s="21">
        <v>243750</v>
      </c>
      <c r="H44" s="21"/>
      <c r="I44" s="21">
        <v>308502</v>
      </c>
      <c r="J44" s="21"/>
      <c r="K44" s="21">
        <v>9819</v>
      </c>
      <c r="L44" s="21"/>
      <c r="M44" s="21">
        <v>9236</v>
      </c>
    </row>
    <row r="45" spans="1:13" ht="15" customHeight="1" x14ac:dyDescent="0.2">
      <c r="A45" s="2" t="s">
        <v>43</v>
      </c>
      <c r="B45" s="2"/>
      <c r="C45" s="2"/>
      <c r="D45" s="2"/>
      <c r="E45" s="3"/>
      <c r="F45" s="3"/>
      <c r="G45" s="24">
        <v>5302730</v>
      </c>
      <c r="H45" s="21"/>
      <c r="I45" s="24">
        <v>4388792</v>
      </c>
      <c r="J45" s="21"/>
      <c r="K45" s="24">
        <v>381211</v>
      </c>
      <c r="L45" s="21"/>
      <c r="M45" s="24">
        <v>364982</v>
      </c>
    </row>
    <row r="46" spans="1:13" ht="12" customHeight="1" x14ac:dyDescent="0.2">
      <c r="A46" s="2"/>
      <c r="B46" s="2"/>
      <c r="C46" s="2"/>
      <c r="D46" s="2"/>
      <c r="E46" s="3"/>
      <c r="F46" s="3"/>
      <c r="G46" s="21"/>
      <c r="H46" s="21"/>
      <c r="I46" s="21"/>
      <c r="J46" s="21"/>
      <c r="K46" s="21"/>
      <c r="L46" s="21"/>
      <c r="M46" s="21"/>
    </row>
    <row r="47" spans="1:13" ht="15" customHeight="1" x14ac:dyDescent="0.2">
      <c r="A47" s="6" t="s">
        <v>44</v>
      </c>
      <c r="B47" s="2"/>
      <c r="C47" s="2"/>
      <c r="D47" s="2"/>
      <c r="E47" s="3"/>
      <c r="F47" s="3"/>
      <c r="G47" s="25">
        <f>SUM(G33:G46)</f>
        <v>113129985</v>
      </c>
      <c r="H47" s="21"/>
      <c r="I47" s="25">
        <f>SUM(I33:I46)</f>
        <v>108139177</v>
      </c>
      <c r="J47" s="21"/>
      <c r="K47" s="25">
        <f>SUM(K33:K46)</f>
        <v>41240766</v>
      </c>
      <c r="L47" s="21"/>
      <c r="M47" s="25">
        <f>SUM(M33:M46)</f>
        <v>41078003</v>
      </c>
    </row>
    <row r="48" spans="1:13" ht="12" customHeight="1" x14ac:dyDescent="0.2">
      <c r="A48" s="2"/>
      <c r="B48" s="2"/>
      <c r="C48" s="2"/>
      <c r="D48" s="2"/>
      <c r="E48" s="3"/>
      <c r="F48" s="3"/>
      <c r="G48" s="21"/>
      <c r="H48" s="21"/>
      <c r="I48" s="21"/>
      <c r="J48" s="21"/>
      <c r="K48" s="21"/>
      <c r="L48" s="21"/>
      <c r="M48" s="21"/>
    </row>
    <row r="49" spans="1:13" ht="15" customHeight="1" thickBot="1" x14ac:dyDescent="0.25">
      <c r="A49" s="6" t="s">
        <v>45</v>
      </c>
      <c r="B49" s="2"/>
      <c r="C49" s="2"/>
      <c r="D49" s="2"/>
      <c r="E49" s="3"/>
      <c r="F49" s="3"/>
      <c r="G49" s="28">
        <f>SUM(G29+G47)</f>
        <v>152397781</v>
      </c>
      <c r="H49" s="21"/>
      <c r="I49" s="28">
        <f>SUM(I29+I47)</f>
        <v>149197562</v>
      </c>
      <c r="J49" s="21"/>
      <c r="K49" s="28">
        <f>SUM(K29+K47)</f>
        <v>55757707</v>
      </c>
      <c r="L49" s="21"/>
      <c r="M49" s="28">
        <f>SUM(M29+M47)</f>
        <v>55460959</v>
      </c>
    </row>
    <row r="50" spans="1:13" ht="15" customHeight="1" thickTop="1" x14ac:dyDescent="0.2">
      <c r="A50" s="6"/>
      <c r="B50" s="2"/>
      <c r="C50" s="2"/>
      <c r="D50" s="2"/>
      <c r="E50" s="3"/>
      <c r="F50" s="3"/>
      <c r="G50" s="21"/>
      <c r="H50" s="21"/>
      <c r="I50" s="21"/>
      <c r="J50" s="4"/>
      <c r="K50" s="21"/>
      <c r="L50" s="21"/>
      <c r="M50" s="21"/>
    </row>
    <row r="51" spans="1:13" ht="15" customHeight="1" x14ac:dyDescent="0.2">
      <c r="A51" s="6"/>
      <c r="B51" s="2"/>
      <c r="C51" s="2"/>
      <c r="D51" s="2"/>
      <c r="E51" s="3"/>
      <c r="F51" s="3"/>
      <c r="G51" s="21"/>
      <c r="H51" s="21"/>
      <c r="I51" s="21"/>
      <c r="J51" s="4"/>
      <c r="K51" s="21"/>
      <c r="L51" s="21"/>
      <c r="M51" s="21"/>
    </row>
    <row r="52" spans="1:13" ht="9.75" customHeight="1" x14ac:dyDescent="0.2">
      <c r="A52" s="6"/>
      <c r="B52" s="2"/>
      <c r="C52" s="2"/>
      <c r="D52" s="2"/>
      <c r="E52" s="3"/>
      <c r="F52" s="3"/>
      <c r="G52" s="21"/>
      <c r="H52" s="21"/>
      <c r="I52" s="21"/>
      <c r="J52" s="4"/>
      <c r="K52" s="21"/>
      <c r="L52" s="21"/>
      <c r="M52" s="21"/>
    </row>
    <row r="53" spans="1:13" ht="9.75" customHeight="1" x14ac:dyDescent="0.2">
      <c r="A53" s="6"/>
      <c r="B53" s="2"/>
      <c r="C53" s="2"/>
      <c r="D53" s="2"/>
      <c r="E53" s="3"/>
      <c r="F53" s="3"/>
      <c r="G53" s="21"/>
      <c r="H53" s="21"/>
      <c r="I53" s="21"/>
      <c r="J53" s="4"/>
      <c r="K53" s="21"/>
      <c r="L53" s="21"/>
      <c r="M53" s="21"/>
    </row>
    <row r="54" spans="1:13" ht="15" customHeight="1" x14ac:dyDescent="0.2">
      <c r="A54" s="2" t="s">
        <v>46</v>
      </c>
      <c r="B54" s="2"/>
      <c r="C54" s="2"/>
      <c r="D54" s="2"/>
      <c r="E54" s="3"/>
      <c r="F54" s="3"/>
      <c r="G54" s="21"/>
      <c r="H54" s="21"/>
      <c r="I54" s="21"/>
      <c r="J54" s="4"/>
      <c r="K54" s="21"/>
      <c r="L54" s="21"/>
      <c r="M54" s="21"/>
    </row>
    <row r="55" spans="1:13" ht="15" customHeight="1" x14ac:dyDescent="0.2">
      <c r="A55" s="2"/>
      <c r="B55" s="2"/>
      <c r="C55" s="2"/>
      <c r="D55" s="2"/>
      <c r="E55" s="3"/>
      <c r="F55" s="3"/>
      <c r="G55" s="21"/>
      <c r="H55" s="21"/>
      <c r="I55" s="21"/>
      <c r="J55" s="4"/>
      <c r="K55" s="21"/>
      <c r="L55" s="21"/>
      <c r="M55" s="21"/>
    </row>
    <row r="56" spans="1:13" ht="14.25" customHeight="1" x14ac:dyDescent="0.2">
      <c r="A56" s="2"/>
      <c r="B56" s="2"/>
      <c r="C56" s="2"/>
      <c r="D56" s="2"/>
      <c r="E56" s="3"/>
      <c r="F56" s="3"/>
      <c r="G56" s="21"/>
      <c r="H56" s="21"/>
      <c r="I56" s="21"/>
      <c r="J56" s="4"/>
      <c r="K56" s="21"/>
      <c r="L56" s="21"/>
      <c r="M56" s="21"/>
    </row>
    <row r="57" spans="1:13" ht="21.95" customHeight="1" x14ac:dyDescent="0.2">
      <c r="A57" s="145" t="s">
        <v>47</v>
      </c>
      <c r="B57" s="141"/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</row>
    <row r="58" spans="1:13" ht="16.5" customHeight="1" x14ac:dyDescent="0.2">
      <c r="A58" s="1" t="s">
        <v>0</v>
      </c>
      <c r="B58" s="2"/>
      <c r="C58" s="2"/>
      <c r="D58" s="2"/>
      <c r="E58" s="3"/>
      <c r="F58" s="3"/>
      <c r="G58" s="4"/>
      <c r="H58" s="4"/>
      <c r="I58" s="4"/>
      <c r="J58" s="4"/>
      <c r="K58" s="4"/>
      <c r="L58" s="4"/>
      <c r="M58" s="4"/>
    </row>
    <row r="59" spans="1:13" ht="16.5" customHeight="1" x14ac:dyDescent="0.2">
      <c r="A59" s="6" t="s">
        <v>48</v>
      </c>
      <c r="B59" s="2"/>
      <c r="C59" s="2"/>
      <c r="D59" s="2"/>
      <c r="E59" s="3"/>
      <c r="F59" s="3"/>
      <c r="G59" s="4"/>
      <c r="H59" s="4"/>
      <c r="I59" s="4"/>
      <c r="J59" s="4"/>
      <c r="K59" s="4"/>
      <c r="L59" s="4"/>
      <c r="M59" s="4"/>
    </row>
    <row r="60" spans="1:13" ht="16.5" customHeight="1" x14ac:dyDescent="0.2">
      <c r="A60" s="7" t="str">
        <f>+A3</f>
        <v>As at 31 March 2022</v>
      </c>
      <c r="B60" s="8"/>
      <c r="C60" s="8"/>
      <c r="D60" s="8"/>
      <c r="E60" s="9"/>
      <c r="F60" s="9"/>
      <c r="G60" s="10"/>
      <c r="H60" s="10"/>
      <c r="I60" s="10"/>
      <c r="J60" s="10"/>
      <c r="K60" s="10"/>
      <c r="L60" s="10"/>
      <c r="M60" s="10"/>
    </row>
    <row r="61" spans="1:13" ht="15.95" customHeight="1" x14ac:dyDescent="0.2">
      <c r="A61" s="6"/>
      <c r="B61" s="2"/>
      <c r="C61" s="2"/>
      <c r="D61" s="2"/>
      <c r="E61" s="3"/>
      <c r="F61" s="3"/>
      <c r="G61" s="4"/>
      <c r="H61" s="4"/>
      <c r="I61" s="4"/>
      <c r="J61" s="4"/>
      <c r="K61" s="4"/>
      <c r="L61" s="4"/>
      <c r="M61" s="4"/>
    </row>
    <row r="62" spans="1:13" ht="15.95" customHeight="1" x14ac:dyDescent="0.2">
      <c r="A62" s="6"/>
      <c r="B62" s="2"/>
      <c r="C62" s="2"/>
      <c r="D62" s="2"/>
      <c r="E62" s="3"/>
      <c r="F62" s="3"/>
      <c r="G62" s="4"/>
      <c r="H62" s="4"/>
      <c r="I62" s="4"/>
      <c r="J62" s="4"/>
      <c r="K62" s="4"/>
      <c r="L62" s="4"/>
      <c r="M62" s="4"/>
    </row>
    <row r="63" spans="1:13" ht="15.95" customHeight="1" x14ac:dyDescent="0.2">
      <c r="A63" s="6"/>
      <c r="B63" s="2"/>
      <c r="C63" s="2"/>
      <c r="D63" s="2"/>
      <c r="E63" s="3"/>
      <c r="F63" s="3"/>
      <c r="G63" s="142" t="s">
        <v>3</v>
      </c>
      <c r="H63" s="146"/>
      <c r="I63" s="146"/>
      <c r="J63" s="4"/>
      <c r="K63" s="142" t="s">
        <v>4</v>
      </c>
      <c r="L63" s="146"/>
      <c r="M63" s="146"/>
    </row>
    <row r="64" spans="1:13" ht="15.95" customHeight="1" x14ac:dyDescent="0.2">
      <c r="A64" s="6"/>
      <c r="B64" s="2"/>
      <c r="C64" s="2"/>
      <c r="D64" s="2"/>
      <c r="E64" s="3"/>
      <c r="F64" s="3"/>
      <c r="G64" s="140" t="s">
        <v>5</v>
      </c>
      <c r="H64" s="141"/>
      <c r="I64" s="141"/>
      <c r="J64" s="4"/>
      <c r="K64" s="140" t="s">
        <v>5</v>
      </c>
      <c r="L64" s="141"/>
      <c r="M64" s="141"/>
    </row>
    <row r="65" spans="1:13" ht="15.95" customHeight="1" x14ac:dyDescent="0.2">
      <c r="A65" s="6"/>
      <c r="B65" s="2"/>
      <c r="C65" s="2"/>
      <c r="D65" s="2"/>
      <c r="E65" s="3"/>
      <c r="F65" s="3"/>
      <c r="G65" s="11" t="s">
        <v>6</v>
      </c>
      <c r="H65" s="12"/>
      <c r="I65" s="11" t="s">
        <v>7</v>
      </c>
      <c r="J65" s="13"/>
      <c r="K65" s="11" t="s">
        <v>6</v>
      </c>
      <c r="L65" s="13"/>
      <c r="M65" s="11" t="s">
        <v>7</v>
      </c>
    </row>
    <row r="66" spans="1:13" ht="15.95" customHeight="1" x14ac:dyDescent="0.2">
      <c r="A66" s="6"/>
      <c r="B66" s="2"/>
      <c r="C66" s="2"/>
      <c r="D66" s="2"/>
      <c r="E66" s="3"/>
      <c r="F66" s="3"/>
      <c r="G66" s="14" t="s">
        <v>8</v>
      </c>
      <c r="H66" s="15"/>
      <c r="I66" s="14" t="s">
        <v>9</v>
      </c>
      <c r="J66" s="13"/>
      <c r="K66" s="14" t="s">
        <v>8</v>
      </c>
      <c r="L66" s="15"/>
      <c r="M66" s="14" t="s">
        <v>9</v>
      </c>
    </row>
    <row r="67" spans="1:13" ht="15.95" customHeight="1" x14ac:dyDescent="0.2">
      <c r="A67" s="6"/>
      <c r="B67" s="2"/>
      <c r="C67" s="2"/>
      <c r="D67" s="2"/>
      <c r="E67" s="3"/>
      <c r="F67" s="3"/>
      <c r="G67" s="16" t="s">
        <v>10</v>
      </c>
      <c r="H67" s="4"/>
      <c r="I67" s="16" t="s">
        <v>11</v>
      </c>
      <c r="J67" s="4"/>
      <c r="K67" s="16" t="s">
        <v>10</v>
      </c>
      <c r="L67" s="4"/>
      <c r="M67" s="16" t="s">
        <v>11</v>
      </c>
    </row>
    <row r="68" spans="1:13" ht="15.95" customHeight="1" x14ac:dyDescent="0.2">
      <c r="A68" s="2"/>
      <c r="B68" s="2"/>
      <c r="C68" s="2"/>
      <c r="D68" s="2"/>
      <c r="E68" s="17" t="s">
        <v>12</v>
      </c>
      <c r="F68" s="18"/>
      <c r="G68" s="19" t="s">
        <v>13</v>
      </c>
      <c r="H68" s="20"/>
      <c r="I68" s="19" t="s">
        <v>13</v>
      </c>
      <c r="J68" s="20"/>
      <c r="K68" s="19" t="s">
        <v>13</v>
      </c>
      <c r="L68" s="20"/>
      <c r="M68" s="19" t="s">
        <v>13</v>
      </c>
    </row>
    <row r="69" spans="1:13" ht="15.95" customHeight="1" x14ac:dyDescent="0.2">
      <c r="A69" s="6" t="s">
        <v>49</v>
      </c>
      <c r="B69" s="2"/>
      <c r="C69" s="2"/>
      <c r="D69" s="2"/>
      <c r="E69" s="3"/>
      <c r="F69" s="3"/>
      <c r="G69" s="4"/>
      <c r="H69" s="4"/>
      <c r="I69" s="4"/>
      <c r="J69" s="4"/>
      <c r="K69" s="4"/>
      <c r="L69" s="4"/>
      <c r="M69" s="4"/>
    </row>
    <row r="70" spans="1:13" ht="15.95" customHeight="1" x14ac:dyDescent="0.2">
      <c r="A70" s="6"/>
      <c r="B70" s="2"/>
      <c r="C70" s="2"/>
      <c r="D70" s="2"/>
      <c r="E70" s="3"/>
      <c r="F70" s="3"/>
      <c r="G70" s="4"/>
      <c r="H70" s="4"/>
      <c r="I70" s="4"/>
      <c r="J70" s="4"/>
      <c r="K70" s="4"/>
      <c r="L70" s="4"/>
      <c r="M70" s="4"/>
    </row>
    <row r="71" spans="1:13" ht="15.95" customHeight="1" x14ac:dyDescent="0.2">
      <c r="A71" s="6" t="s">
        <v>50</v>
      </c>
      <c r="B71" s="2"/>
      <c r="C71" s="2"/>
      <c r="D71" s="2"/>
      <c r="E71" s="3"/>
      <c r="F71" s="3"/>
      <c r="G71" s="4"/>
      <c r="H71" s="4"/>
      <c r="I71" s="4"/>
      <c r="J71" s="4"/>
      <c r="K71" s="4"/>
      <c r="L71" s="4"/>
      <c r="M71" s="4"/>
    </row>
    <row r="72" spans="1:13" ht="15.95" customHeight="1" x14ac:dyDescent="0.2">
      <c r="A72" s="2"/>
      <c r="B72" s="2"/>
      <c r="C72" s="2"/>
      <c r="D72" s="2"/>
      <c r="E72" s="3"/>
      <c r="F72" s="3"/>
      <c r="G72" s="4"/>
      <c r="H72" s="4"/>
      <c r="I72" s="4"/>
      <c r="J72" s="4"/>
      <c r="K72" s="4"/>
      <c r="L72" s="4"/>
      <c r="M72" s="4"/>
    </row>
    <row r="73" spans="1:13" ht="15.95" customHeight="1" x14ac:dyDescent="0.2">
      <c r="A73" s="2" t="s">
        <v>51</v>
      </c>
      <c r="B73" s="2"/>
      <c r="C73" s="2"/>
      <c r="D73" s="2"/>
      <c r="E73" s="3">
        <v>11</v>
      </c>
      <c r="F73" s="3"/>
      <c r="G73" s="21">
        <v>250100</v>
      </c>
      <c r="H73" s="21"/>
      <c r="I73" s="21">
        <v>750000</v>
      </c>
      <c r="J73" s="21"/>
      <c r="K73" s="21">
        <v>100</v>
      </c>
      <c r="L73" s="21"/>
      <c r="M73" s="21">
        <v>0</v>
      </c>
    </row>
    <row r="74" spans="1:13" ht="15.95" customHeight="1" x14ac:dyDescent="0.2">
      <c r="A74" s="2" t="s">
        <v>52</v>
      </c>
      <c r="B74" s="2"/>
      <c r="C74" s="2"/>
      <c r="D74" s="2"/>
      <c r="E74" s="3">
        <v>10</v>
      </c>
      <c r="F74" s="3"/>
      <c r="G74" s="21">
        <v>7285668</v>
      </c>
      <c r="H74" s="4"/>
      <c r="I74" s="21">
        <v>5690522</v>
      </c>
      <c r="J74" s="4"/>
      <c r="K74" s="21">
        <v>384110</v>
      </c>
      <c r="L74" s="4"/>
      <c r="M74" s="21">
        <v>435514</v>
      </c>
    </row>
    <row r="75" spans="1:13" ht="15.95" customHeight="1" x14ac:dyDescent="0.2">
      <c r="A75" s="2" t="s">
        <v>53</v>
      </c>
      <c r="B75" s="2"/>
      <c r="C75" s="2"/>
      <c r="D75" s="2"/>
      <c r="E75" s="3"/>
      <c r="F75" s="3"/>
      <c r="G75" s="21">
        <v>41910</v>
      </c>
      <c r="H75" s="21"/>
      <c r="I75" s="21">
        <v>42498</v>
      </c>
      <c r="J75" s="21"/>
      <c r="K75" s="21">
        <v>41910</v>
      </c>
      <c r="L75" s="21"/>
      <c r="M75" s="21">
        <v>42498</v>
      </c>
    </row>
    <row r="76" spans="1:13" ht="15.95" customHeight="1" x14ac:dyDescent="0.2">
      <c r="A76" s="2" t="s">
        <v>54</v>
      </c>
      <c r="B76" s="2"/>
      <c r="C76" s="2"/>
      <c r="D76" s="2"/>
      <c r="E76" s="3"/>
      <c r="F76" s="3"/>
      <c r="G76" s="21"/>
      <c r="H76" s="21"/>
      <c r="I76" s="21"/>
      <c r="J76" s="21"/>
      <c r="K76" s="21"/>
      <c r="L76" s="21"/>
      <c r="M76" s="21"/>
    </row>
    <row r="77" spans="1:13" ht="15.95" customHeight="1" x14ac:dyDescent="0.2">
      <c r="A77" s="2"/>
      <c r="B77" s="2" t="s">
        <v>55</v>
      </c>
      <c r="C77" s="2"/>
      <c r="D77" s="2"/>
      <c r="E77" s="3">
        <v>11</v>
      </c>
      <c r="F77" s="3"/>
      <c r="G77" s="21">
        <v>2403537</v>
      </c>
      <c r="H77" s="21"/>
      <c r="I77" s="21">
        <v>2699753</v>
      </c>
      <c r="J77" s="21"/>
      <c r="K77" s="21">
        <v>0</v>
      </c>
      <c r="L77" s="21"/>
      <c r="M77" s="21">
        <v>0</v>
      </c>
    </row>
    <row r="78" spans="1:13" ht="15.95" customHeight="1" x14ac:dyDescent="0.2">
      <c r="A78" s="2" t="s">
        <v>56</v>
      </c>
      <c r="B78" s="2"/>
      <c r="C78" s="2"/>
      <c r="D78" s="2"/>
      <c r="E78" s="3">
        <v>12</v>
      </c>
      <c r="F78" s="3"/>
      <c r="G78" s="21">
        <v>1898227</v>
      </c>
      <c r="H78" s="21"/>
      <c r="I78" s="21">
        <v>1898227</v>
      </c>
      <c r="J78" s="21"/>
      <c r="K78" s="21">
        <v>0</v>
      </c>
      <c r="L78" s="21"/>
      <c r="M78" s="21">
        <v>0</v>
      </c>
    </row>
    <row r="79" spans="1:13" ht="15.95" customHeight="1" x14ac:dyDescent="0.2">
      <c r="A79" s="2" t="s">
        <v>54</v>
      </c>
      <c r="B79" s="2"/>
      <c r="C79" s="2"/>
      <c r="D79" s="2"/>
      <c r="E79" s="3"/>
      <c r="F79" s="3"/>
      <c r="G79" s="21"/>
      <c r="H79" s="21"/>
      <c r="I79" s="21"/>
      <c r="J79" s="21"/>
      <c r="K79" s="21"/>
      <c r="L79" s="21"/>
      <c r="M79" s="21"/>
    </row>
    <row r="80" spans="1:13" ht="15.95" customHeight="1" x14ac:dyDescent="0.2">
      <c r="A80" s="2"/>
      <c r="B80" s="2" t="s">
        <v>57</v>
      </c>
      <c r="C80" s="2"/>
      <c r="D80" s="2"/>
      <c r="E80" s="23">
        <v>15.7</v>
      </c>
      <c r="F80" s="3"/>
      <c r="G80" s="21">
        <v>757000</v>
      </c>
      <c r="H80" s="21"/>
      <c r="I80" s="21">
        <v>1104500</v>
      </c>
      <c r="J80" s="21"/>
      <c r="K80" s="21">
        <v>0</v>
      </c>
      <c r="L80" s="21"/>
      <c r="M80" s="21">
        <v>0</v>
      </c>
    </row>
    <row r="81" spans="1:13" ht="15.95" customHeight="1" x14ac:dyDescent="0.2">
      <c r="A81" s="2" t="s">
        <v>58</v>
      </c>
      <c r="B81" s="2"/>
      <c r="C81" s="2"/>
      <c r="D81" s="2"/>
      <c r="E81" s="3"/>
      <c r="F81" s="3"/>
      <c r="G81" s="21">
        <v>103525</v>
      </c>
      <c r="H81" s="21"/>
      <c r="I81" s="21">
        <v>76724</v>
      </c>
      <c r="J81" s="21"/>
      <c r="K81" s="21">
        <v>15950</v>
      </c>
      <c r="L81" s="21"/>
      <c r="M81" s="21">
        <v>7588</v>
      </c>
    </row>
    <row r="82" spans="1:13" ht="15.95" customHeight="1" x14ac:dyDescent="0.2">
      <c r="A82" s="2" t="s">
        <v>59</v>
      </c>
      <c r="B82" s="2"/>
      <c r="C82" s="2"/>
      <c r="D82" s="2"/>
      <c r="E82" s="3"/>
      <c r="F82" s="3"/>
      <c r="G82" s="21">
        <v>25455</v>
      </c>
      <c r="H82" s="21"/>
      <c r="I82" s="21">
        <v>5300</v>
      </c>
      <c r="J82" s="21"/>
      <c r="K82" s="21">
        <v>1977</v>
      </c>
      <c r="L82" s="21"/>
      <c r="M82" s="21">
        <v>0</v>
      </c>
    </row>
    <row r="83" spans="1:13" ht="15.95" customHeight="1" x14ac:dyDescent="0.2">
      <c r="A83" s="2" t="s">
        <v>60</v>
      </c>
      <c r="B83" s="2"/>
      <c r="C83" s="2"/>
      <c r="D83" s="2"/>
      <c r="E83" s="3"/>
      <c r="F83" s="3"/>
      <c r="G83" s="21">
        <v>131109</v>
      </c>
      <c r="H83" s="21"/>
      <c r="I83" s="21">
        <v>114114</v>
      </c>
      <c r="J83" s="21"/>
      <c r="K83" s="21">
        <v>0</v>
      </c>
      <c r="L83" s="21"/>
      <c r="M83" s="21">
        <v>0</v>
      </c>
    </row>
    <row r="84" spans="1:13" ht="15.95" customHeight="1" x14ac:dyDescent="0.2">
      <c r="A84" s="2" t="s">
        <v>61</v>
      </c>
      <c r="B84" s="2"/>
      <c r="C84" s="2"/>
      <c r="D84" s="2"/>
      <c r="E84" s="3"/>
      <c r="F84" s="3"/>
      <c r="G84" s="24">
        <v>283332</v>
      </c>
      <c r="H84" s="21"/>
      <c r="I84" s="24">
        <v>341978</v>
      </c>
      <c r="J84" s="21"/>
      <c r="K84" s="24">
        <v>9788</v>
      </c>
      <c r="L84" s="21"/>
      <c r="M84" s="24">
        <v>26700</v>
      </c>
    </row>
    <row r="85" spans="1:13" ht="15.95" customHeight="1" x14ac:dyDescent="0.2">
      <c r="A85" s="2"/>
      <c r="B85" s="2"/>
      <c r="C85" s="2"/>
      <c r="D85" s="2"/>
      <c r="E85" s="3"/>
      <c r="F85" s="3"/>
      <c r="G85" s="21"/>
      <c r="H85" s="21"/>
      <c r="I85" s="21"/>
      <c r="J85" s="21"/>
      <c r="K85" s="21"/>
      <c r="L85" s="21"/>
      <c r="M85" s="21"/>
    </row>
    <row r="86" spans="1:13" ht="15.95" customHeight="1" x14ac:dyDescent="0.2">
      <c r="A86" s="6" t="s">
        <v>62</v>
      </c>
      <c r="B86" s="2"/>
      <c r="C86" s="2"/>
      <c r="D86" s="2"/>
      <c r="E86" s="3"/>
      <c r="F86" s="3"/>
      <c r="G86" s="25">
        <f>SUM(G73:G84)</f>
        <v>13179863</v>
      </c>
      <c r="H86" s="21"/>
      <c r="I86" s="25">
        <f>SUM(I73:I84)</f>
        <v>12723616</v>
      </c>
      <c r="J86" s="21"/>
      <c r="K86" s="25">
        <f>SUM(K73:K84)</f>
        <v>453835</v>
      </c>
      <c r="L86" s="21"/>
      <c r="M86" s="25">
        <f>SUM(M73:M84)</f>
        <v>512300</v>
      </c>
    </row>
    <row r="87" spans="1:13" ht="15.95" customHeight="1" x14ac:dyDescent="0.2">
      <c r="A87" s="2"/>
      <c r="B87" s="6"/>
      <c r="C87" s="6"/>
      <c r="D87" s="2"/>
      <c r="E87" s="3"/>
      <c r="F87" s="3"/>
      <c r="G87" s="21"/>
      <c r="H87" s="4"/>
      <c r="I87" s="21"/>
      <c r="J87" s="4"/>
      <c r="K87" s="21"/>
      <c r="L87" s="4"/>
      <c r="M87" s="21"/>
    </row>
    <row r="88" spans="1:13" ht="15.95" customHeight="1" x14ac:dyDescent="0.2">
      <c r="A88" s="6" t="s">
        <v>63</v>
      </c>
      <c r="B88" s="6"/>
      <c r="C88" s="6"/>
      <c r="D88" s="2"/>
      <c r="E88" s="3"/>
      <c r="F88" s="3"/>
      <c r="G88" s="21"/>
      <c r="H88" s="21"/>
      <c r="I88" s="21"/>
      <c r="J88" s="21"/>
      <c r="K88" s="21"/>
      <c r="L88" s="21"/>
      <c r="M88" s="21"/>
    </row>
    <row r="89" spans="1:13" ht="15.95" customHeight="1" x14ac:dyDescent="0.2">
      <c r="A89" s="6"/>
      <c r="B89" s="6"/>
      <c r="C89" s="6"/>
      <c r="D89" s="2"/>
      <c r="E89" s="3"/>
      <c r="F89" s="3"/>
      <c r="G89" s="21"/>
      <c r="H89" s="4"/>
      <c r="I89" s="21"/>
      <c r="J89" s="4"/>
      <c r="K89" s="21"/>
      <c r="L89" s="4"/>
      <c r="M89" s="21"/>
    </row>
    <row r="90" spans="1:13" ht="15.95" customHeight="1" x14ac:dyDescent="0.2">
      <c r="A90" s="2" t="s">
        <v>64</v>
      </c>
      <c r="B90" s="2"/>
      <c r="C90" s="2"/>
      <c r="D90" s="2"/>
      <c r="E90" s="3"/>
      <c r="F90" s="3"/>
      <c r="G90" s="21"/>
      <c r="H90" s="4"/>
      <c r="I90" s="21"/>
      <c r="J90" s="4"/>
      <c r="K90" s="21"/>
      <c r="L90" s="4"/>
      <c r="M90" s="21"/>
    </row>
    <row r="91" spans="1:13" ht="15.95" customHeight="1" x14ac:dyDescent="0.2">
      <c r="A91" s="2"/>
      <c r="B91" s="2" t="s">
        <v>65</v>
      </c>
      <c r="C91" s="2"/>
      <c r="D91" s="2"/>
      <c r="E91" s="3"/>
      <c r="F91" s="3"/>
      <c r="G91" s="21">
        <v>494954</v>
      </c>
      <c r="H91" s="4"/>
      <c r="I91" s="21">
        <v>491507</v>
      </c>
      <c r="J91" s="4"/>
      <c r="K91" s="21">
        <v>494954</v>
      </c>
      <c r="L91" s="4"/>
      <c r="M91" s="21">
        <v>491507</v>
      </c>
    </row>
    <row r="92" spans="1:13" ht="15.95" customHeight="1" x14ac:dyDescent="0.2">
      <c r="A92" s="2" t="s">
        <v>66</v>
      </c>
      <c r="B92" s="6"/>
      <c r="C92" s="6"/>
      <c r="D92" s="2"/>
      <c r="E92" s="3"/>
      <c r="F92" s="3"/>
      <c r="G92" s="21"/>
      <c r="H92" s="4"/>
      <c r="I92" s="21"/>
      <c r="J92" s="4"/>
      <c r="K92" s="21"/>
      <c r="L92" s="4"/>
      <c r="M92" s="21"/>
    </row>
    <row r="93" spans="1:13" ht="15.95" customHeight="1" x14ac:dyDescent="0.2">
      <c r="A93" s="2"/>
      <c r="B93" s="2" t="s">
        <v>67</v>
      </c>
      <c r="C93" s="2"/>
      <c r="D93" s="2"/>
      <c r="E93" s="3">
        <v>11</v>
      </c>
      <c r="F93" s="3"/>
      <c r="G93" s="21">
        <v>53098830</v>
      </c>
      <c r="H93" s="21"/>
      <c r="I93" s="21">
        <v>51020301</v>
      </c>
      <c r="J93" s="21"/>
      <c r="K93" s="21">
        <v>3000000</v>
      </c>
      <c r="L93" s="21"/>
      <c r="M93" s="21">
        <v>3000000</v>
      </c>
    </row>
    <row r="94" spans="1:13" ht="15.95" customHeight="1" x14ac:dyDescent="0.2">
      <c r="A94" s="2" t="s">
        <v>68</v>
      </c>
      <c r="B94" s="2"/>
      <c r="C94" s="2"/>
      <c r="D94" s="2"/>
      <c r="E94" s="3">
        <v>12</v>
      </c>
      <c r="F94" s="3"/>
      <c r="G94" s="21">
        <v>38225131</v>
      </c>
      <c r="H94" s="21"/>
      <c r="I94" s="21">
        <v>38220576</v>
      </c>
      <c r="J94" s="21"/>
      <c r="K94" s="21">
        <v>25441508</v>
      </c>
      <c r="L94" s="21"/>
      <c r="M94" s="21">
        <v>25437388</v>
      </c>
    </row>
    <row r="95" spans="1:13" ht="15.95" customHeight="1" x14ac:dyDescent="0.2">
      <c r="A95" s="2" t="s">
        <v>69</v>
      </c>
      <c r="B95" s="2"/>
      <c r="C95" s="2"/>
      <c r="D95" s="2"/>
      <c r="E95" s="3"/>
      <c r="F95" s="3"/>
      <c r="G95" s="21">
        <v>1227931</v>
      </c>
      <c r="H95" s="21"/>
      <c r="I95" s="21">
        <v>1106210</v>
      </c>
      <c r="J95" s="21"/>
      <c r="K95" s="21">
        <v>85732</v>
      </c>
      <c r="L95" s="21"/>
      <c r="M95" s="21">
        <v>95890</v>
      </c>
    </row>
    <row r="96" spans="1:13" ht="15.95" customHeight="1" x14ac:dyDescent="0.2">
      <c r="A96" s="2" t="s">
        <v>59</v>
      </c>
      <c r="B96" s="2"/>
      <c r="C96" s="2"/>
      <c r="D96" s="2"/>
      <c r="E96" s="3"/>
      <c r="F96" s="3"/>
      <c r="G96" s="21">
        <v>1436493</v>
      </c>
      <c r="H96" s="21"/>
      <c r="I96" s="21">
        <v>2568134</v>
      </c>
      <c r="J96" s="21"/>
      <c r="K96" s="21">
        <v>0</v>
      </c>
      <c r="L96" s="21"/>
      <c r="M96" s="21">
        <v>0</v>
      </c>
    </row>
    <row r="97" spans="1:13" ht="15.95" customHeight="1" x14ac:dyDescent="0.2">
      <c r="A97" s="2" t="s">
        <v>70</v>
      </c>
      <c r="B97" s="2"/>
      <c r="C97" s="2"/>
      <c r="D97" s="2"/>
      <c r="E97" s="3"/>
      <c r="F97" s="3"/>
      <c r="G97" s="21">
        <v>355328</v>
      </c>
      <c r="H97" s="21"/>
      <c r="I97" s="21">
        <v>329719</v>
      </c>
      <c r="J97" s="21"/>
      <c r="K97" s="21">
        <v>0</v>
      </c>
      <c r="L97" s="21"/>
      <c r="M97" s="21">
        <v>0</v>
      </c>
    </row>
    <row r="98" spans="1:13" ht="15.95" customHeight="1" x14ac:dyDescent="0.2">
      <c r="A98" s="2" t="s">
        <v>71</v>
      </c>
      <c r="B98" s="2"/>
      <c r="C98" s="2"/>
      <c r="D98" s="2"/>
      <c r="E98" s="3"/>
      <c r="F98" s="3"/>
      <c r="G98" s="21"/>
      <c r="H98" s="21"/>
      <c r="I98" s="21"/>
      <c r="J98" s="21"/>
      <c r="K98" s="21"/>
      <c r="L98" s="21"/>
      <c r="M98" s="21"/>
    </row>
    <row r="99" spans="1:13" ht="15.95" customHeight="1" x14ac:dyDescent="0.2">
      <c r="A99" s="2"/>
      <c r="B99" s="2" t="s">
        <v>72</v>
      </c>
      <c r="C99" s="2"/>
      <c r="D99" s="2"/>
      <c r="E99" s="3"/>
      <c r="F99" s="3"/>
      <c r="G99" s="21">
        <v>279543</v>
      </c>
      <c r="H99" s="21"/>
      <c r="I99" s="21">
        <v>282001</v>
      </c>
      <c r="J99" s="21"/>
      <c r="K99" s="21">
        <v>225709</v>
      </c>
      <c r="L99" s="21"/>
      <c r="M99" s="21">
        <v>227707</v>
      </c>
    </row>
    <row r="100" spans="1:13" ht="15.95" customHeight="1" x14ac:dyDescent="0.2">
      <c r="A100" s="2" t="s">
        <v>73</v>
      </c>
      <c r="B100" s="2"/>
      <c r="C100" s="2"/>
      <c r="D100" s="2"/>
      <c r="E100" s="3"/>
      <c r="F100" s="3"/>
      <c r="G100" s="21">
        <v>762045</v>
      </c>
      <c r="H100" s="21"/>
      <c r="I100" s="21">
        <v>758401</v>
      </c>
      <c r="J100" s="21"/>
      <c r="K100" s="21">
        <v>0</v>
      </c>
      <c r="L100" s="21"/>
      <c r="M100" s="21">
        <v>0</v>
      </c>
    </row>
    <row r="101" spans="1:13" ht="15.95" customHeight="1" x14ac:dyDescent="0.2">
      <c r="A101" s="2" t="s">
        <v>74</v>
      </c>
      <c r="B101" s="2"/>
      <c r="C101" s="2"/>
      <c r="D101" s="2"/>
      <c r="E101" s="3"/>
      <c r="F101" s="3"/>
      <c r="G101" s="21">
        <v>490678</v>
      </c>
      <c r="H101" s="21"/>
      <c r="I101" s="21">
        <v>477912</v>
      </c>
      <c r="J101" s="21"/>
      <c r="K101" s="21">
        <v>47116</v>
      </c>
      <c r="L101" s="21"/>
      <c r="M101" s="21">
        <v>46182</v>
      </c>
    </row>
    <row r="102" spans="1:13" ht="15.95" customHeight="1" x14ac:dyDescent="0.2">
      <c r="A102" s="2" t="s">
        <v>75</v>
      </c>
      <c r="B102" s="2"/>
      <c r="C102" s="2"/>
      <c r="D102" s="2"/>
      <c r="E102" s="3"/>
      <c r="F102" s="3"/>
      <c r="G102" s="24">
        <v>381772</v>
      </c>
      <c r="H102" s="21"/>
      <c r="I102" s="24">
        <v>403673</v>
      </c>
      <c r="J102" s="21"/>
      <c r="K102" s="24">
        <v>0</v>
      </c>
      <c r="L102" s="21"/>
      <c r="M102" s="24">
        <v>0</v>
      </c>
    </row>
    <row r="103" spans="1:13" ht="15.95" customHeight="1" x14ac:dyDescent="0.2">
      <c r="A103" s="2"/>
      <c r="B103" s="2"/>
      <c r="C103" s="2"/>
      <c r="D103" s="2"/>
      <c r="E103" s="3"/>
      <c r="F103" s="3"/>
      <c r="G103" s="21"/>
      <c r="H103" s="21"/>
      <c r="I103" s="21"/>
      <c r="J103" s="21"/>
      <c r="K103" s="21"/>
      <c r="L103" s="4"/>
      <c r="M103" s="21"/>
    </row>
    <row r="104" spans="1:13" ht="15.95" customHeight="1" x14ac:dyDescent="0.2">
      <c r="A104" s="6" t="s">
        <v>76</v>
      </c>
      <c r="B104" s="2"/>
      <c r="C104" s="2"/>
      <c r="D104" s="2"/>
      <c r="E104" s="3"/>
      <c r="F104" s="3"/>
      <c r="G104" s="25">
        <f>SUM(G91:G102)</f>
        <v>96752705</v>
      </c>
      <c r="H104" s="21"/>
      <c r="I104" s="25">
        <f>SUM(I91:I102)</f>
        <v>95658434</v>
      </c>
      <c r="J104" s="21"/>
      <c r="K104" s="25">
        <f>SUM(K91:K102)</f>
        <v>29295019</v>
      </c>
      <c r="L104" s="4"/>
      <c r="M104" s="25">
        <f>SUM(M91:M102)</f>
        <v>29298674</v>
      </c>
    </row>
    <row r="105" spans="1:13" ht="15.95" customHeight="1" x14ac:dyDescent="0.2">
      <c r="A105" s="2"/>
      <c r="B105" s="2"/>
      <c r="C105" s="2"/>
      <c r="D105" s="2"/>
      <c r="E105" s="3"/>
      <c r="F105" s="3"/>
      <c r="G105" s="21"/>
      <c r="H105" s="21"/>
      <c r="I105" s="21"/>
      <c r="J105" s="21"/>
      <c r="K105" s="21"/>
      <c r="L105" s="4"/>
      <c r="M105" s="21"/>
    </row>
    <row r="106" spans="1:13" ht="15.95" customHeight="1" x14ac:dyDescent="0.2">
      <c r="A106" s="6" t="s">
        <v>77</v>
      </c>
      <c r="B106" s="2"/>
      <c r="C106" s="2"/>
      <c r="D106" s="2"/>
      <c r="E106" s="3"/>
      <c r="F106" s="3"/>
      <c r="G106" s="25">
        <f>SUM(G86,G104)</f>
        <v>109932568</v>
      </c>
      <c r="H106" s="21"/>
      <c r="I106" s="25">
        <f>SUM(I86,I104)</f>
        <v>108382050</v>
      </c>
      <c r="J106" s="21"/>
      <c r="K106" s="25">
        <f>SUM(K86,K104)</f>
        <v>29748854</v>
      </c>
      <c r="L106" s="4"/>
      <c r="M106" s="25">
        <f>SUM(M86,M104)</f>
        <v>29810974</v>
      </c>
    </row>
    <row r="107" spans="1:13" ht="15.95" customHeight="1" x14ac:dyDescent="0.2">
      <c r="A107" s="6"/>
      <c r="B107" s="2"/>
      <c r="C107" s="2"/>
      <c r="D107" s="2"/>
      <c r="E107" s="3"/>
      <c r="F107" s="3"/>
      <c r="G107" s="21"/>
      <c r="H107" s="21"/>
      <c r="I107" s="21"/>
      <c r="J107" s="21"/>
      <c r="K107" s="21"/>
      <c r="L107" s="4"/>
      <c r="M107" s="21"/>
    </row>
    <row r="108" spans="1:13" ht="7.5" customHeight="1" x14ac:dyDescent="0.2">
      <c r="A108" s="6"/>
      <c r="B108" s="2"/>
      <c r="C108" s="2"/>
      <c r="D108" s="2"/>
      <c r="E108" s="3"/>
      <c r="F108" s="3"/>
      <c r="G108" s="21"/>
      <c r="H108" s="21"/>
      <c r="I108" s="21"/>
      <c r="J108" s="21"/>
      <c r="K108" s="21"/>
      <c r="L108" s="4"/>
      <c r="M108" s="21"/>
    </row>
    <row r="109" spans="1:13" ht="7.5" customHeight="1" x14ac:dyDescent="0.2">
      <c r="A109" s="6"/>
      <c r="B109" s="2"/>
      <c r="C109" s="2"/>
      <c r="D109" s="2"/>
      <c r="E109" s="3"/>
      <c r="F109" s="3"/>
      <c r="G109" s="21"/>
      <c r="H109" s="21"/>
      <c r="I109" s="21"/>
      <c r="J109" s="21"/>
      <c r="K109" s="21"/>
      <c r="L109" s="4"/>
      <c r="M109" s="21"/>
    </row>
    <row r="110" spans="1:13" ht="21.95" customHeight="1" x14ac:dyDescent="0.2">
      <c r="A110" s="147" t="s">
        <v>47</v>
      </c>
      <c r="B110" s="141"/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141"/>
    </row>
    <row r="111" spans="1:13" ht="16.5" customHeight="1" x14ac:dyDescent="0.2">
      <c r="A111" s="1" t="s">
        <v>0</v>
      </c>
      <c r="B111" s="2"/>
      <c r="C111" s="2"/>
      <c r="D111" s="2"/>
      <c r="E111" s="3"/>
      <c r="F111" s="3"/>
      <c r="G111" s="4"/>
      <c r="H111" s="4"/>
      <c r="I111" s="4"/>
      <c r="J111" s="4"/>
      <c r="K111" s="4"/>
      <c r="L111" s="4"/>
      <c r="M111" s="4"/>
    </row>
    <row r="112" spans="1:13" ht="16.5" customHeight="1" x14ac:dyDescent="0.2">
      <c r="A112" s="6" t="s">
        <v>48</v>
      </c>
      <c r="B112" s="2"/>
      <c r="C112" s="2"/>
      <c r="D112" s="2"/>
      <c r="E112" s="3"/>
      <c r="F112" s="3"/>
      <c r="G112" s="4"/>
      <c r="H112" s="4"/>
      <c r="I112" s="4"/>
      <c r="J112" s="4"/>
      <c r="K112" s="4"/>
      <c r="L112" s="4"/>
      <c r="M112" s="4"/>
    </row>
    <row r="113" spans="1:13" ht="16.5" customHeight="1" x14ac:dyDescent="0.2">
      <c r="A113" s="7" t="s">
        <v>2</v>
      </c>
      <c r="B113" s="8"/>
      <c r="C113" s="8"/>
      <c r="D113" s="8"/>
      <c r="E113" s="9"/>
      <c r="F113" s="9"/>
      <c r="G113" s="10"/>
      <c r="H113" s="10"/>
      <c r="I113" s="10"/>
      <c r="J113" s="10"/>
      <c r="K113" s="10"/>
      <c r="L113" s="10"/>
      <c r="M113" s="10"/>
    </row>
    <row r="114" spans="1:13" ht="16.5" customHeight="1" x14ac:dyDescent="0.2">
      <c r="A114" s="6"/>
      <c r="B114" s="2"/>
      <c r="C114" s="2"/>
      <c r="D114" s="2"/>
      <c r="E114" s="3"/>
      <c r="F114" s="3"/>
      <c r="G114" s="4"/>
      <c r="H114" s="4"/>
      <c r="I114" s="4"/>
      <c r="J114" s="4"/>
      <c r="K114" s="4"/>
      <c r="L114" s="4"/>
      <c r="M114" s="4"/>
    </row>
    <row r="115" spans="1:13" ht="16.5" customHeight="1" x14ac:dyDescent="0.2">
      <c r="A115" s="6"/>
      <c r="B115" s="2"/>
      <c r="C115" s="2"/>
      <c r="D115" s="2"/>
      <c r="E115" s="3"/>
      <c r="F115" s="3"/>
      <c r="G115" s="4"/>
      <c r="H115" s="4"/>
      <c r="I115" s="4"/>
      <c r="J115" s="4"/>
      <c r="K115" s="4"/>
      <c r="L115" s="4"/>
      <c r="M115" s="4"/>
    </row>
    <row r="116" spans="1:13" ht="16.5" customHeight="1" x14ac:dyDescent="0.2">
      <c r="A116" s="6"/>
      <c r="B116" s="2"/>
      <c r="C116" s="2"/>
      <c r="D116" s="2"/>
      <c r="E116" s="3"/>
      <c r="F116" s="3"/>
      <c r="G116" s="142" t="s">
        <v>3</v>
      </c>
      <c r="H116" s="146"/>
      <c r="I116" s="146"/>
      <c r="J116" s="4"/>
      <c r="K116" s="142" t="s">
        <v>4</v>
      </c>
      <c r="L116" s="146"/>
      <c r="M116" s="146"/>
    </row>
    <row r="117" spans="1:13" ht="16.5" customHeight="1" x14ac:dyDescent="0.2">
      <c r="A117" s="6"/>
      <c r="B117" s="2"/>
      <c r="C117" s="2"/>
      <c r="D117" s="2"/>
      <c r="E117" s="3"/>
      <c r="F117" s="3"/>
      <c r="G117" s="140" t="s">
        <v>5</v>
      </c>
      <c r="H117" s="141"/>
      <c r="I117" s="141"/>
      <c r="J117" s="4"/>
      <c r="K117" s="140" t="s">
        <v>5</v>
      </c>
      <c r="L117" s="141"/>
      <c r="M117" s="141"/>
    </row>
    <row r="118" spans="1:13" ht="16.5" customHeight="1" x14ac:dyDescent="0.2">
      <c r="A118" s="6"/>
      <c r="B118" s="2"/>
      <c r="C118" s="2"/>
      <c r="D118" s="2"/>
      <c r="E118" s="3"/>
      <c r="F118" s="3"/>
      <c r="G118" s="11" t="s">
        <v>6</v>
      </c>
      <c r="H118" s="12"/>
      <c r="I118" s="11" t="s">
        <v>7</v>
      </c>
      <c r="J118" s="13"/>
      <c r="K118" s="11" t="s">
        <v>6</v>
      </c>
      <c r="L118" s="13"/>
      <c r="M118" s="11" t="s">
        <v>7</v>
      </c>
    </row>
    <row r="119" spans="1:13" ht="16.5" customHeight="1" x14ac:dyDescent="0.2">
      <c r="A119" s="6"/>
      <c r="B119" s="2"/>
      <c r="C119" s="2"/>
      <c r="D119" s="2"/>
      <c r="E119" s="3"/>
      <c r="F119" s="3"/>
      <c r="G119" s="14" t="s">
        <v>8</v>
      </c>
      <c r="H119" s="15"/>
      <c r="I119" s="14" t="s">
        <v>9</v>
      </c>
      <c r="J119" s="13"/>
      <c r="K119" s="14" t="s">
        <v>8</v>
      </c>
      <c r="L119" s="15"/>
      <c r="M119" s="14" t="s">
        <v>9</v>
      </c>
    </row>
    <row r="120" spans="1:13" ht="16.5" customHeight="1" x14ac:dyDescent="0.2">
      <c r="A120" s="2"/>
      <c r="B120" s="2"/>
      <c r="C120" s="2"/>
      <c r="D120" s="2"/>
      <c r="E120" s="3"/>
      <c r="F120" s="3"/>
      <c r="G120" s="16" t="s">
        <v>10</v>
      </c>
      <c r="H120" s="4"/>
      <c r="I120" s="16" t="s">
        <v>11</v>
      </c>
      <c r="J120" s="4"/>
      <c r="K120" s="16" t="s">
        <v>10</v>
      </c>
      <c r="L120" s="4"/>
      <c r="M120" s="16" t="s">
        <v>11</v>
      </c>
    </row>
    <row r="121" spans="1:13" ht="16.5" customHeight="1" x14ac:dyDescent="0.2">
      <c r="A121" s="2"/>
      <c r="B121" s="2"/>
      <c r="C121" s="2"/>
      <c r="D121" s="2"/>
      <c r="E121" s="3"/>
      <c r="F121" s="18"/>
      <c r="G121" s="19" t="s">
        <v>13</v>
      </c>
      <c r="H121" s="20"/>
      <c r="I121" s="19" t="s">
        <v>13</v>
      </c>
      <c r="J121" s="20"/>
      <c r="K121" s="19" t="s">
        <v>13</v>
      </c>
      <c r="L121" s="20"/>
      <c r="M121" s="19" t="s">
        <v>13</v>
      </c>
    </row>
    <row r="122" spans="1:13" ht="16.5" customHeight="1" x14ac:dyDescent="0.2">
      <c r="A122" s="6" t="s">
        <v>78</v>
      </c>
      <c r="B122" s="2"/>
      <c r="C122" s="2"/>
      <c r="D122" s="2"/>
      <c r="E122" s="3"/>
      <c r="F122" s="3"/>
      <c r="G122" s="4"/>
      <c r="H122" s="4"/>
      <c r="I122" s="4"/>
      <c r="J122" s="4"/>
      <c r="K122" s="4"/>
      <c r="L122" s="4"/>
      <c r="M122" s="4"/>
    </row>
    <row r="123" spans="1:13" ht="16.5" customHeight="1" x14ac:dyDescent="0.2">
      <c r="A123" s="6"/>
      <c r="B123" s="2"/>
      <c r="C123" s="2"/>
      <c r="D123" s="2"/>
      <c r="E123" s="3"/>
      <c r="F123" s="3"/>
      <c r="G123" s="21"/>
      <c r="H123" s="4"/>
      <c r="I123" s="21"/>
      <c r="J123" s="4"/>
      <c r="K123" s="21"/>
      <c r="L123" s="4"/>
      <c r="M123" s="21"/>
    </row>
    <row r="124" spans="1:13" ht="16.5" customHeight="1" x14ac:dyDescent="0.2">
      <c r="A124" s="6" t="s">
        <v>79</v>
      </c>
      <c r="B124" s="2"/>
      <c r="C124" s="2"/>
      <c r="D124" s="2"/>
      <c r="E124" s="3"/>
      <c r="F124" s="3"/>
      <c r="G124" s="21"/>
      <c r="H124" s="4"/>
      <c r="I124" s="21"/>
      <c r="J124" s="4"/>
      <c r="K124" s="21"/>
      <c r="L124" s="4"/>
      <c r="M124" s="21"/>
    </row>
    <row r="125" spans="1:13" ht="16.5" customHeight="1" x14ac:dyDescent="0.2">
      <c r="A125" s="6"/>
      <c r="B125" s="2"/>
      <c r="C125" s="2"/>
      <c r="D125" s="2"/>
      <c r="E125" s="3"/>
      <c r="F125" s="3"/>
      <c r="G125" s="21"/>
      <c r="H125" s="4"/>
      <c r="I125" s="21"/>
      <c r="J125" s="4"/>
      <c r="K125" s="21"/>
      <c r="L125" s="4"/>
      <c r="M125" s="21"/>
    </row>
    <row r="126" spans="1:13" ht="16.5" customHeight="1" x14ac:dyDescent="0.2">
      <c r="A126" s="2" t="s">
        <v>80</v>
      </c>
      <c r="B126" s="2"/>
      <c r="C126" s="2"/>
      <c r="D126" s="2"/>
      <c r="E126" s="3"/>
      <c r="F126" s="3"/>
      <c r="G126" s="21"/>
      <c r="H126" s="4"/>
      <c r="I126" s="21"/>
      <c r="J126" s="4"/>
      <c r="K126" s="21"/>
      <c r="L126" s="4"/>
      <c r="M126" s="21"/>
    </row>
    <row r="127" spans="1:13" ht="16.5" customHeight="1" x14ac:dyDescent="0.2">
      <c r="A127" s="2"/>
      <c r="B127" s="2" t="s">
        <v>81</v>
      </c>
      <c r="C127" s="2"/>
      <c r="D127" s="2"/>
      <c r="E127" s="3"/>
      <c r="F127" s="3"/>
      <c r="G127" s="21"/>
      <c r="H127" s="4"/>
      <c r="I127" s="21"/>
      <c r="J127" s="4"/>
      <c r="K127" s="21"/>
      <c r="L127" s="4"/>
      <c r="M127" s="21"/>
    </row>
    <row r="128" spans="1:13" ht="16.5" customHeight="1" x14ac:dyDescent="0.2">
      <c r="A128" s="2"/>
      <c r="B128" s="2"/>
      <c r="C128" s="29" t="s">
        <v>82</v>
      </c>
      <c r="D128" s="2"/>
      <c r="E128" s="3"/>
      <c r="F128" s="3"/>
      <c r="G128" s="21"/>
      <c r="H128" s="4"/>
      <c r="I128" s="21"/>
      <c r="J128" s="4"/>
      <c r="K128" s="21"/>
      <c r="L128" s="4"/>
      <c r="M128" s="21"/>
    </row>
    <row r="129" spans="1:13" ht="16.5" customHeight="1" thickBot="1" x14ac:dyDescent="0.25">
      <c r="A129" s="2"/>
      <c r="B129" s="2"/>
      <c r="C129" s="2"/>
      <c r="D129" s="29" t="s">
        <v>83</v>
      </c>
      <c r="E129" s="3"/>
      <c r="F129" s="3"/>
      <c r="G129" s="28">
        <v>5400000</v>
      </c>
      <c r="H129" s="4"/>
      <c r="I129" s="28">
        <v>5400000</v>
      </c>
      <c r="J129" s="4"/>
      <c r="K129" s="28">
        <v>5400000</v>
      </c>
      <c r="L129" s="4"/>
      <c r="M129" s="28">
        <v>5400000</v>
      </c>
    </row>
    <row r="130" spans="1:13" ht="16.5" customHeight="1" thickTop="1" x14ac:dyDescent="0.2">
      <c r="A130" s="2"/>
      <c r="B130" s="2"/>
      <c r="C130" s="30"/>
      <c r="D130" s="2"/>
      <c r="E130" s="3"/>
      <c r="F130" s="3"/>
      <c r="G130" s="21"/>
      <c r="H130" s="4"/>
      <c r="I130" s="21"/>
      <c r="J130" s="4"/>
      <c r="K130" s="21"/>
      <c r="L130" s="4"/>
      <c r="M130" s="21"/>
    </row>
    <row r="131" spans="1:13" ht="16.5" customHeight="1" x14ac:dyDescent="0.2">
      <c r="A131" s="2"/>
      <c r="B131" s="2" t="s">
        <v>84</v>
      </c>
      <c r="C131" s="2"/>
      <c r="D131" s="2"/>
      <c r="E131" s="3"/>
      <c r="F131" s="3"/>
      <c r="G131" s="21"/>
      <c r="H131" s="4"/>
      <c r="I131" s="21"/>
      <c r="J131" s="4"/>
      <c r="K131" s="21"/>
      <c r="L131" s="4"/>
      <c r="M131" s="21"/>
    </row>
    <row r="132" spans="1:13" ht="16.5" customHeight="1" x14ac:dyDescent="0.2">
      <c r="A132" s="2"/>
      <c r="B132" s="2"/>
      <c r="C132" s="2" t="s">
        <v>85</v>
      </c>
      <c r="D132" s="2"/>
      <c r="E132" s="3"/>
      <c r="F132" s="3"/>
      <c r="G132" s="21">
        <v>5213800</v>
      </c>
      <c r="H132" s="2"/>
      <c r="I132" s="21">
        <v>5213800</v>
      </c>
      <c r="J132" s="2"/>
      <c r="K132" s="21">
        <v>5213800</v>
      </c>
      <c r="L132" s="2"/>
      <c r="M132" s="21">
        <v>5213800</v>
      </c>
    </row>
    <row r="133" spans="1:13" ht="16.5" customHeight="1" x14ac:dyDescent="0.2">
      <c r="A133" s="2" t="s">
        <v>86</v>
      </c>
      <c r="B133" s="2"/>
      <c r="C133" s="2"/>
      <c r="D133" s="2"/>
      <c r="E133" s="3"/>
      <c r="F133" s="3"/>
      <c r="G133" s="21">
        <v>9644040</v>
      </c>
      <c r="H133" s="4"/>
      <c r="I133" s="21">
        <v>9644040</v>
      </c>
      <c r="J133" s="4"/>
      <c r="K133" s="21">
        <v>9644040</v>
      </c>
      <c r="L133" s="4"/>
      <c r="M133" s="21">
        <v>9644040</v>
      </c>
    </row>
    <row r="134" spans="1:13" ht="16.5" customHeight="1" x14ac:dyDescent="0.2">
      <c r="A134" s="2" t="s">
        <v>87</v>
      </c>
      <c r="B134" s="2"/>
      <c r="C134" s="2"/>
      <c r="D134" s="2"/>
      <c r="E134" s="3"/>
      <c r="F134" s="3"/>
      <c r="G134" s="21">
        <v>7951674</v>
      </c>
      <c r="H134" s="4"/>
      <c r="I134" s="21">
        <v>7951674</v>
      </c>
      <c r="J134" s="4"/>
      <c r="K134" s="21">
        <v>7951674</v>
      </c>
      <c r="L134" s="4"/>
      <c r="M134" s="21">
        <v>7951674</v>
      </c>
    </row>
    <row r="135" spans="1:13" ht="16.5" customHeight="1" x14ac:dyDescent="0.2">
      <c r="A135" s="2" t="s">
        <v>88</v>
      </c>
      <c r="B135" s="2"/>
      <c r="C135" s="2"/>
      <c r="D135" s="2"/>
      <c r="E135" s="3"/>
      <c r="F135" s="3"/>
      <c r="G135" s="21">
        <v>5123</v>
      </c>
      <c r="H135" s="4"/>
      <c r="I135" s="21">
        <v>5123</v>
      </c>
      <c r="J135" s="4"/>
      <c r="K135" s="21">
        <v>2406</v>
      </c>
      <c r="L135" s="4"/>
      <c r="M135" s="21">
        <v>2406</v>
      </c>
    </row>
    <row r="136" spans="1:13" ht="16.5" customHeight="1" x14ac:dyDescent="0.2">
      <c r="A136" s="2" t="s">
        <v>89</v>
      </c>
      <c r="B136" s="2"/>
      <c r="C136" s="2"/>
      <c r="D136" s="2"/>
      <c r="E136" s="3"/>
      <c r="F136" s="3"/>
      <c r="G136" s="21"/>
      <c r="H136" s="21"/>
      <c r="I136" s="21"/>
      <c r="J136" s="21"/>
      <c r="K136" s="21"/>
      <c r="L136" s="21"/>
      <c r="M136" s="21"/>
    </row>
    <row r="137" spans="1:13" ht="16.5" customHeight="1" x14ac:dyDescent="0.2">
      <c r="A137" s="2"/>
      <c r="B137" s="2" t="s">
        <v>90</v>
      </c>
      <c r="C137" s="2"/>
      <c r="D137" s="2"/>
      <c r="E137" s="3"/>
      <c r="F137" s="3"/>
      <c r="G137" s="21">
        <v>523357</v>
      </c>
      <c r="H137" s="21"/>
      <c r="I137" s="21">
        <v>523357</v>
      </c>
      <c r="J137" s="21"/>
      <c r="K137" s="21">
        <v>523357</v>
      </c>
      <c r="L137" s="21"/>
      <c r="M137" s="21">
        <v>523357</v>
      </c>
    </row>
    <row r="138" spans="1:13" ht="16.5" customHeight="1" x14ac:dyDescent="0.2">
      <c r="A138" s="2"/>
      <c r="B138" s="2" t="s">
        <v>91</v>
      </c>
      <c r="C138" s="2"/>
      <c r="D138" s="2"/>
      <c r="E138" s="3"/>
      <c r="F138" s="3"/>
      <c r="G138" s="21">
        <v>7270993</v>
      </c>
      <c r="H138" s="21"/>
      <c r="I138" s="21">
        <v>7247690</v>
      </c>
      <c r="J138" s="21"/>
      <c r="K138" s="21">
        <v>2675158</v>
      </c>
      <c r="L138" s="21"/>
      <c r="M138" s="21">
        <v>2314708</v>
      </c>
    </row>
    <row r="139" spans="1:13" ht="16.5" customHeight="1" x14ac:dyDescent="0.2">
      <c r="A139" s="2" t="s">
        <v>92</v>
      </c>
      <c r="B139" s="2"/>
      <c r="C139" s="2"/>
      <c r="D139" s="2"/>
      <c r="E139" s="3"/>
      <c r="F139" s="3"/>
      <c r="G139" s="24">
        <v>19449</v>
      </c>
      <c r="H139" s="21"/>
      <c r="I139" s="24">
        <v>-1114527</v>
      </c>
      <c r="J139" s="21"/>
      <c r="K139" s="24">
        <v>-1582</v>
      </c>
      <c r="L139" s="21"/>
      <c r="M139" s="24">
        <v>0</v>
      </c>
    </row>
    <row r="140" spans="1:13" ht="16.5" customHeight="1" x14ac:dyDescent="0.2">
      <c r="A140" s="2"/>
      <c r="B140" s="2"/>
      <c r="C140" s="2"/>
      <c r="D140" s="2"/>
      <c r="E140" s="3"/>
      <c r="F140" s="3"/>
      <c r="G140" s="21"/>
      <c r="H140" s="21"/>
      <c r="I140" s="21"/>
      <c r="J140" s="21"/>
      <c r="K140" s="21"/>
      <c r="L140" s="21"/>
      <c r="M140" s="21"/>
    </row>
    <row r="141" spans="1:13" ht="16.5" customHeight="1" x14ac:dyDescent="0.2">
      <c r="A141" s="6" t="s">
        <v>93</v>
      </c>
      <c r="B141" s="2"/>
      <c r="C141" s="2"/>
      <c r="D141" s="2"/>
      <c r="E141" s="3"/>
      <c r="F141" s="3"/>
      <c r="G141" s="21">
        <f>SUM(G132:G139)</f>
        <v>30628436</v>
      </c>
      <c r="H141" s="21"/>
      <c r="I141" s="21">
        <f>SUM(I132:I139)</f>
        <v>29471157</v>
      </c>
      <c r="J141" s="21"/>
      <c r="K141" s="21">
        <f>SUM(K132:K139)</f>
        <v>26008853</v>
      </c>
      <c r="L141" s="21"/>
      <c r="M141" s="21">
        <f>SUM(M132:M139)</f>
        <v>25649985</v>
      </c>
    </row>
    <row r="142" spans="1:13" ht="16.5" customHeight="1" x14ac:dyDescent="0.2">
      <c r="A142" s="2" t="s">
        <v>94</v>
      </c>
      <c r="B142" s="2"/>
      <c r="C142" s="2"/>
      <c r="D142" s="2"/>
      <c r="E142" s="3"/>
      <c r="F142" s="3"/>
      <c r="G142" s="25">
        <v>11836777</v>
      </c>
      <c r="H142" s="21"/>
      <c r="I142" s="25">
        <v>11344355</v>
      </c>
      <c r="J142" s="21"/>
      <c r="K142" s="25">
        <v>0</v>
      </c>
      <c r="L142" s="21"/>
      <c r="M142" s="25">
        <v>0</v>
      </c>
    </row>
    <row r="143" spans="1:13" ht="16.5" customHeight="1" x14ac:dyDescent="0.2">
      <c r="A143" s="2"/>
      <c r="B143" s="2"/>
      <c r="C143" s="2"/>
      <c r="D143" s="2"/>
      <c r="E143" s="3"/>
      <c r="F143" s="3"/>
      <c r="G143" s="21"/>
      <c r="H143" s="21"/>
      <c r="I143" s="21"/>
      <c r="J143" s="21"/>
      <c r="K143" s="21"/>
      <c r="L143" s="4"/>
      <c r="M143" s="21"/>
    </row>
    <row r="144" spans="1:13" ht="16.5" customHeight="1" x14ac:dyDescent="0.2">
      <c r="A144" s="6" t="s">
        <v>95</v>
      </c>
      <c r="B144" s="2"/>
      <c r="C144" s="2"/>
      <c r="D144" s="2"/>
      <c r="E144" s="3"/>
      <c r="F144" s="3"/>
      <c r="G144" s="25">
        <f>SUM(G141:G142)</f>
        <v>42465213</v>
      </c>
      <c r="H144" s="21"/>
      <c r="I144" s="25">
        <f>SUM(I141:I142)</f>
        <v>40815512</v>
      </c>
      <c r="J144" s="21"/>
      <c r="K144" s="25">
        <f>SUM(K141:K142)</f>
        <v>26008853</v>
      </c>
      <c r="L144" s="4"/>
      <c r="M144" s="25">
        <f>SUM(M141:M142)</f>
        <v>25649985</v>
      </c>
    </row>
    <row r="145" spans="1:13" ht="16.5" customHeight="1" x14ac:dyDescent="0.2">
      <c r="A145" s="6"/>
      <c r="B145" s="2"/>
      <c r="C145" s="2"/>
      <c r="D145" s="2"/>
      <c r="E145" s="3"/>
      <c r="F145" s="3"/>
      <c r="G145" s="21"/>
      <c r="H145" s="21"/>
      <c r="I145" s="21"/>
      <c r="J145" s="21"/>
      <c r="K145" s="21"/>
      <c r="L145" s="4"/>
      <c r="M145" s="21"/>
    </row>
    <row r="146" spans="1:13" ht="16.5" customHeight="1" thickBot="1" x14ac:dyDescent="0.25">
      <c r="A146" s="6" t="s">
        <v>96</v>
      </c>
      <c r="B146" s="6"/>
      <c r="C146" s="2"/>
      <c r="D146" s="2"/>
      <c r="E146" s="3"/>
      <c r="F146" s="31"/>
      <c r="G146" s="28">
        <f>SUM(G106+G144)</f>
        <v>152397781</v>
      </c>
      <c r="H146" s="21"/>
      <c r="I146" s="28">
        <f>SUM(I106+I144)</f>
        <v>149197562</v>
      </c>
      <c r="J146" s="21"/>
      <c r="K146" s="28">
        <f>SUM(K106+K144)</f>
        <v>55757707</v>
      </c>
      <c r="L146" s="4"/>
      <c r="M146" s="28">
        <f>SUM(M106+M144)</f>
        <v>55460959</v>
      </c>
    </row>
    <row r="147" spans="1:13" ht="16.5" customHeight="1" thickTop="1" x14ac:dyDescent="0.2">
      <c r="A147" s="6"/>
      <c r="B147" s="6"/>
      <c r="C147" s="2"/>
      <c r="D147" s="2"/>
      <c r="E147" s="3"/>
      <c r="F147" s="31"/>
      <c r="G147" s="21"/>
      <c r="H147" s="21"/>
      <c r="I147" s="21"/>
      <c r="J147" s="4"/>
      <c r="K147" s="21"/>
      <c r="L147" s="21"/>
      <c r="M147" s="21"/>
    </row>
    <row r="148" spans="1:13" ht="16.5" customHeight="1" x14ac:dyDescent="0.2">
      <c r="A148" s="6"/>
      <c r="B148" s="6"/>
      <c r="C148" s="2"/>
      <c r="D148" s="2"/>
      <c r="E148" s="3"/>
      <c r="F148" s="31"/>
      <c r="G148" s="21"/>
      <c r="H148" s="21"/>
      <c r="I148" s="21"/>
      <c r="J148" s="4"/>
      <c r="K148" s="21"/>
      <c r="L148" s="21"/>
      <c r="M148" s="21"/>
    </row>
    <row r="149" spans="1:13" ht="16.5" customHeight="1" x14ac:dyDescent="0.2">
      <c r="A149" s="6"/>
      <c r="B149" s="6"/>
      <c r="C149" s="2"/>
      <c r="D149" s="2"/>
      <c r="E149" s="3"/>
      <c r="F149" s="31"/>
      <c r="G149" s="21"/>
      <c r="H149" s="21"/>
      <c r="I149" s="21"/>
      <c r="J149" s="4"/>
      <c r="K149" s="21"/>
      <c r="L149" s="21"/>
      <c r="M149" s="21"/>
    </row>
    <row r="150" spans="1:13" ht="16.5" customHeight="1" x14ac:dyDescent="0.2">
      <c r="A150" s="6"/>
      <c r="B150" s="6"/>
      <c r="C150" s="2"/>
      <c r="D150" s="2"/>
      <c r="E150" s="3"/>
      <c r="F150" s="31"/>
      <c r="G150" s="21"/>
      <c r="H150" s="21"/>
      <c r="I150" s="21"/>
      <c r="J150" s="4"/>
      <c r="K150" s="21"/>
      <c r="L150" s="21"/>
      <c r="M150" s="21"/>
    </row>
    <row r="151" spans="1:13" ht="16.5" customHeight="1" x14ac:dyDescent="0.2">
      <c r="A151" s="6"/>
      <c r="B151" s="6"/>
      <c r="C151" s="2"/>
      <c r="D151" s="2"/>
      <c r="E151" s="3"/>
      <c r="F151" s="31"/>
      <c r="G151" s="21"/>
      <c r="H151" s="21"/>
      <c r="I151" s="21"/>
      <c r="J151" s="4"/>
      <c r="K151" s="21"/>
      <c r="L151" s="21"/>
      <c r="M151" s="21"/>
    </row>
    <row r="152" spans="1:13" ht="16.5" customHeight="1" x14ac:dyDescent="0.2">
      <c r="A152" s="6"/>
      <c r="B152" s="6"/>
      <c r="C152" s="2"/>
      <c r="D152" s="2"/>
      <c r="E152" s="3"/>
      <c r="F152" s="31"/>
      <c r="G152" s="21"/>
      <c r="H152" s="21"/>
      <c r="I152" s="21"/>
      <c r="J152" s="4"/>
      <c r="K152" s="21"/>
      <c r="L152" s="21"/>
      <c r="M152" s="21"/>
    </row>
    <row r="153" spans="1:13" ht="16.5" customHeight="1" x14ac:dyDescent="0.2">
      <c r="A153" s="6"/>
      <c r="B153" s="2"/>
      <c r="C153" s="2"/>
      <c r="D153" s="2"/>
      <c r="E153" s="3"/>
      <c r="F153" s="31"/>
      <c r="G153" s="21"/>
      <c r="H153" s="4"/>
      <c r="I153" s="21"/>
      <c r="J153" s="4"/>
      <c r="K153" s="21"/>
      <c r="L153" s="4"/>
      <c r="M153" s="21"/>
    </row>
    <row r="154" spans="1:13" ht="16.5" customHeight="1" x14ac:dyDescent="0.2">
      <c r="A154" s="6"/>
      <c r="B154" s="2"/>
      <c r="C154" s="2"/>
      <c r="D154" s="2"/>
      <c r="E154" s="3"/>
      <c r="F154" s="31"/>
      <c r="G154" s="21"/>
      <c r="H154" s="4"/>
      <c r="I154" s="21"/>
      <c r="J154" s="4"/>
      <c r="K154" s="21"/>
      <c r="L154" s="4"/>
      <c r="M154" s="21"/>
    </row>
    <row r="155" spans="1:13" ht="16.5" customHeight="1" x14ac:dyDescent="0.2">
      <c r="A155" s="6"/>
      <c r="B155" s="2"/>
      <c r="C155" s="2"/>
      <c r="D155" s="2"/>
      <c r="E155" s="3"/>
      <c r="F155" s="31"/>
      <c r="G155" s="21"/>
      <c r="H155" s="4"/>
      <c r="I155" s="21"/>
      <c r="J155" s="4"/>
      <c r="K155" s="21"/>
      <c r="L155" s="4"/>
      <c r="M155" s="21"/>
    </row>
    <row r="156" spans="1:13" ht="16.5" customHeight="1" x14ac:dyDescent="0.2">
      <c r="A156" s="6"/>
      <c r="B156" s="2"/>
      <c r="C156" s="2"/>
      <c r="D156" s="2"/>
      <c r="E156" s="3"/>
      <c r="F156" s="31"/>
      <c r="G156" s="21"/>
      <c r="H156" s="4"/>
      <c r="I156" s="21"/>
      <c r="J156" s="4"/>
      <c r="K156" s="21"/>
      <c r="L156" s="4"/>
      <c r="M156" s="21"/>
    </row>
    <row r="157" spans="1:13" ht="16.5" customHeight="1" x14ac:dyDescent="0.2">
      <c r="A157" s="6"/>
      <c r="B157" s="2"/>
      <c r="C157" s="2"/>
      <c r="D157" s="2"/>
      <c r="E157" s="3"/>
      <c r="F157" s="31"/>
      <c r="G157" s="21"/>
      <c r="H157" s="4"/>
      <c r="I157" s="21"/>
      <c r="J157" s="4"/>
      <c r="K157" s="21"/>
      <c r="L157" s="4"/>
      <c r="M157" s="21"/>
    </row>
    <row r="158" spans="1:13" ht="16.5" customHeight="1" x14ac:dyDescent="0.2">
      <c r="A158" s="6"/>
      <c r="B158" s="2"/>
      <c r="C158" s="2"/>
      <c r="D158" s="2"/>
      <c r="E158" s="3"/>
      <c r="F158" s="31"/>
      <c r="G158" s="21"/>
      <c r="H158" s="4"/>
      <c r="I158" s="21"/>
      <c r="J158" s="4"/>
      <c r="K158" s="21"/>
      <c r="L158" s="4"/>
      <c r="M158" s="21"/>
    </row>
    <row r="159" spans="1:13" ht="7.5" customHeight="1" x14ac:dyDescent="0.2">
      <c r="A159" s="6"/>
      <c r="B159" s="2"/>
      <c r="C159" s="2"/>
      <c r="D159" s="2"/>
      <c r="E159" s="3"/>
      <c r="F159" s="31"/>
      <c r="G159" s="21"/>
      <c r="H159" s="4"/>
      <c r="I159" s="21"/>
      <c r="J159" s="4"/>
      <c r="K159" s="21"/>
      <c r="L159" s="4"/>
      <c r="M159" s="21"/>
    </row>
    <row r="160" spans="1:13" ht="15.75" customHeight="1" x14ac:dyDescent="0.2">
      <c r="A160" s="6"/>
      <c r="B160" s="2"/>
      <c r="C160" s="2"/>
      <c r="D160" s="2"/>
      <c r="E160" s="3"/>
      <c r="F160" s="31"/>
      <c r="G160" s="21"/>
      <c r="H160" s="4"/>
      <c r="I160" s="21"/>
      <c r="J160" s="4"/>
      <c r="K160" s="21"/>
      <c r="L160" s="4"/>
      <c r="M160" s="21"/>
    </row>
    <row r="161" spans="1:13" ht="21.95" customHeight="1" x14ac:dyDescent="0.2">
      <c r="A161" s="8" t="s">
        <v>47</v>
      </c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</row>
  </sheetData>
  <mergeCells count="14">
    <mergeCell ref="G117:I117"/>
    <mergeCell ref="K117:M117"/>
    <mergeCell ref="G6:I6"/>
    <mergeCell ref="K6:M6"/>
    <mergeCell ref="G7:I7"/>
    <mergeCell ref="K7:M7"/>
    <mergeCell ref="A57:M57"/>
    <mergeCell ref="G63:I63"/>
    <mergeCell ref="K63:M63"/>
    <mergeCell ref="G64:I64"/>
    <mergeCell ref="K64:M64"/>
    <mergeCell ref="A110:M110"/>
    <mergeCell ref="G116:I116"/>
    <mergeCell ref="K116:M11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6D070-004C-4C3D-B0E2-DFA200CDDC31}">
  <dimension ref="A1:M55"/>
  <sheetViews>
    <sheetView topLeftCell="A14" zoomScaleNormal="100" zoomScaleSheetLayoutView="100" workbookViewId="0">
      <selection activeCell="D22" sqref="D22"/>
    </sheetView>
  </sheetViews>
  <sheetFormatPr defaultColWidth="9.140625" defaultRowHeight="12" x14ac:dyDescent="0.2"/>
  <cols>
    <col min="1" max="3" width="1.42578125" style="5" customWidth="1"/>
    <col min="4" max="4" width="43.140625" style="5" customWidth="1"/>
    <col min="5" max="5" width="5" style="5" customWidth="1"/>
    <col min="6" max="6" width="0.42578125" style="5" customWidth="1"/>
    <col min="7" max="7" width="11.28515625" style="5" customWidth="1"/>
    <col min="8" max="8" width="0.42578125" style="5" customWidth="1"/>
    <col min="9" max="9" width="11.28515625" style="5" customWidth="1"/>
    <col min="10" max="10" width="0.42578125" style="5" customWidth="1"/>
    <col min="11" max="11" width="11.28515625" style="5" customWidth="1"/>
    <col min="12" max="12" width="0.42578125" style="5" customWidth="1"/>
    <col min="13" max="13" width="11.28515625" style="5" customWidth="1"/>
    <col min="14" max="16384" width="9.140625" style="5"/>
  </cols>
  <sheetData>
    <row r="1" spans="1:13" ht="16.5" customHeight="1" x14ac:dyDescent="0.2">
      <c r="A1" s="32" t="s">
        <v>0</v>
      </c>
      <c r="B1" s="33"/>
      <c r="C1" s="33"/>
      <c r="D1" s="33"/>
      <c r="E1" s="34"/>
      <c r="F1" s="34"/>
      <c r="G1" s="35"/>
      <c r="H1" s="35"/>
      <c r="I1" s="35"/>
      <c r="J1" s="35"/>
      <c r="K1" s="35"/>
      <c r="L1" s="35"/>
      <c r="M1" s="35"/>
    </row>
    <row r="2" spans="1:13" ht="16.5" customHeight="1" x14ac:dyDescent="0.2">
      <c r="A2" s="32" t="s">
        <v>97</v>
      </c>
      <c r="B2" s="33"/>
      <c r="C2" s="33"/>
      <c r="D2" s="33"/>
      <c r="E2" s="34"/>
      <c r="F2" s="34"/>
      <c r="G2" s="35"/>
      <c r="H2" s="35"/>
      <c r="I2" s="35"/>
      <c r="J2" s="35"/>
      <c r="K2" s="35"/>
      <c r="L2" s="35"/>
      <c r="M2" s="35"/>
    </row>
    <row r="3" spans="1:13" ht="16.5" customHeight="1" x14ac:dyDescent="0.2">
      <c r="A3" s="36" t="s">
        <v>98</v>
      </c>
      <c r="B3" s="37"/>
      <c r="C3" s="37"/>
      <c r="D3" s="37"/>
      <c r="E3" s="38"/>
      <c r="F3" s="38"/>
      <c r="G3" s="39"/>
      <c r="H3" s="39"/>
      <c r="I3" s="39"/>
      <c r="J3" s="39"/>
      <c r="K3" s="39"/>
      <c r="L3" s="39"/>
      <c r="M3" s="39"/>
    </row>
    <row r="4" spans="1:13" ht="15.95" customHeight="1" x14ac:dyDescent="0.2">
      <c r="A4" s="33"/>
      <c r="B4" s="33"/>
      <c r="C4" s="33"/>
      <c r="D4" s="33"/>
      <c r="E4" s="34"/>
      <c r="F4" s="34"/>
      <c r="G4" s="35"/>
      <c r="H4" s="35"/>
      <c r="I4" s="35"/>
      <c r="J4" s="35"/>
      <c r="K4" s="35"/>
      <c r="L4" s="35"/>
      <c r="M4" s="35"/>
    </row>
    <row r="5" spans="1:13" ht="15.95" customHeight="1" x14ac:dyDescent="0.2">
      <c r="A5" s="33"/>
      <c r="B5" s="33"/>
      <c r="C5" s="33"/>
      <c r="D5" s="33"/>
      <c r="E5" s="34"/>
      <c r="F5" s="34"/>
      <c r="G5" s="35"/>
      <c r="H5" s="35"/>
      <c r="I5" s="35"/>
      <c r="J5" s="35"/>
      <c r="K5" s="35"/>
      <c r="L5" s="35"/>
      <c r="M5" s="35"/>
    </row>
    <row r="6" spans="1:13" ht="15.95" customHeight="1" x14ac:dyDescent="0.2">
      <c r="A6" s="33"/>
      <c r="B6" s="33"/>
      <c r="C6" s="33"/>
      <c r="D6" s="33"/>
      <c r="E6" s="34"/>
      <c r="F6" s="34"/>
      <c r="G6" s="148" t="s">
        <v>3</v>
      </c>
      <c r="H6" s="149"/>
      <c r="I6" s="149"/>
      <c r="J6" s="35"/>
      <c r="K6" s="148" t="s">
        <v>4</v>
      </c>
      <c r="L6" s="148"/>
      <c r="M6" s="148"/>
    </row>
    <row r="7" spans="1:13" ht="15.95" customHeight="1" x14ac:dyDescent="0.2">
      <c r="A7" s="33"/>
      <c r="B7" s="33"/>
      <c r="C7" s="33"/>
      <c r="D7" s="33"/>
      <c r="E7" s="34"/>
      <c r="F7" s="34"/>
      <c r="G7" s="150" t="s">
        <v>5</v>
      </c>
      <c r="H7" s="151"/>
      <c r="I7" s="151"/>
      <c r="J7" s="35"/>
      <c r="K7" s="150" t="s">
        <v>5</v>
      </c>
      <c r="L7" s="151"/>
      <c r="M7" s="151"/>
    </row>
    <row r="8" spans="1:13" ht="15.95" customHeight="1" x14ac:dyDescent="0.2">
      <c r="A8" s="33"/>
      <c r="B8" s="33"/>
      <c r="C8" s="33"/>
      <c r="D8" s="33"/>
      <c r="F8" s="34"/>
      <c r="G8" s="40" t="s">
        <v>10</v>
      </c>
      <c r="H8" s="35"/>
      <c r="I8" s="40" t="s">
        <v>11</v>
      </c>
      <c r="J8" s="35"/>
      <c r="K8" s="40" t="s">
        <v>10</v>
      </c>
      <c r="L8" s="35"/>
      <c r="M8" s="40" t="s">
        <v>11</v>
      </c>
    </row>
    <row r="9" spans="1:13" ht="15.95" customHeight="1" x14ac:dyDescent="0.2">
      <c r="A9" s="33"/>
      <c r="B9" s="33"/>
      <c r="C9" s="33"/>
      <c r="D9" s="33"/>
      <c r="E9" s="17" t="s">
        <v>12</v>
      </c>
      <c r="F9" s="41"/>
      <c r="G9" s="42" t="s">
        <v>13</v>
      </c>
      <c r="H9" s="43"/>
      <c r="I9" s="42" t="s">
        <v>13</v>
      </c>
      <c r="J9" s="43"/>
      <c r="K9" s="42" t="s">
        <v>13</v>
      </c>
      <c r="L9" s="43"/>
      <c r="M9" s="42" t="s">
        <v>13</v>
      </c>
    </row>
    <row r="10" spans="1:13" ht="15.95" customHeight="1" x14ac:dyDescent="0.2">
      <c r="A10" s="33"/>
      <c r="B10" s="33"/>
      <c r="C10" s="33"/>
      <c r="D10" s="33"/>
      <c r="E10" s="43"/>
      <c r="F10" s="41"/>
      <c r="G10" s="44"/>
      <c r="H10" s="43"/>
      <c r="I10" s="44"/>
      <c r="J10" s="43"/>
      <c r="K10" s="44"/>
      <c r="L10" s="43"/>
      <c r="M10" s="44"/>
    </row>
    <row r="11" spans="1:13" ht="15.75" customHeight="1" x14ac:dyDescent="0.2">
      <c r="A11" s="33" t="s">
        <v>99</v>
      </c>
      <c r="B11" s="33"/>
      <c r="C11" s="33"/>
      <c r="D11" s="33"/>
      <c r="E11" s="34"/>
      <c r="F11" s="34"/>
      <c r="G11" s="45">
        <v>14757974</v>
      </c>
      <c r="H11" s="35"/>
      <c r="I11" s="45">
        <v>10453000</v>
      </c>
      <c r="J11" s="35"/>
      <c r="K11" s="45">
        <v>123044</v>
      </c>
      <c r="L11" s="35"/>
      <c r="M11" s="45">
        <v>140853</v>
      </c>
    </row>
    <row r="12" spans="1:13" ht="15.95" customHeight="1" x14ac:dyDescent="0.2">
      <c r="A12" s="33" t="s">
        <v>100</v>
      </c>
      <c r="B12" s="33"/>
      <c r="C12" s="33"/>
      <c r="D12" s="33"/>
      <c r="E12" s="34"/>
      <c r="F12" s="34"/>
      <c r="G12" s="46">
        <v>-13457706</v>
      </c>
      <c r="H12" s="35"/>
      <c r="I12" s="46">
        <v>-8126852</v>
      </c>
      <c r="J12" s="35"/>
      <c r="K12" s="46">
        <v>-75743</v>
      </c>
      <c r="L12" s="35"/>
      <c r="M12" s="46">
        <v>-101188</v>
      </c>
    </row>
    <row r="13" spans="1:13" ht="15.95" customHeight="1" x14ac:dyDescent="0.2">
      <c r="A13" s="33"/>
      <c r="B13" s="33"/>
      <c r="C13" s="33"/>
      <c r="D13" s="33"/>
      <c r="E13" s="34"/>
      <c r="F13" s="34"/>
      <c r="G13" s="47"/>
      <c r="H13" s="48"/>
      <c r="I13" s="47"/>
      <c r="J13" s="48"/>
      <c r="K13" s="47"/>
      <c r="L13" s="48"/>
      <c r="M13" s="47"/>
    </row>
    <row r="14" spans="1:13" ht="15.95" customHeight="1" x14ac:dyDescent="0.2">
      <c r="A14" s="32" t="s">
        <v>101</v>
      </c>
      <c r="B14" s="33"/>
      <c r="C14" s="33"/>
      <c r="D14" s="33"/>
      <c r="E14" s="34"/>
      <c r="F14" s="34"/>
      <c r="G14" s="45">
        <f>SUM(G11:G12)</f>
        <v>1300268</v>
      </c>
      <c r="H14" s="35"/>
      <c r="I14" s="45">
        <f>SUM(I11:I12)</f>
        <v>2326148</v>
      </c>
      <c r="J14" s="35"/>
      <c r="K14" s="45">
        <f>SUM(K11:K12)</f>
        <v>47301</v>
      </c>
      <c r="L14" s="35"/>
      <c r="M14" s="45">
        <f>SUM(M11:M12)</f>
        <v>39665</v>
      </c>
    </row>
    <row r="15" spans="1:13" ht="15.95" customHeight="1" x14ac:dyDescent="0.2">
      <c r="A15" s="33" t="s">
        <v>102</v>
      </c>
      <c r="B15" s="33"/>
      <c r="C15" s="33"/>
      <c r="D15" s="33"/>
      <c r="E15" s="34"/>
      <c r="F15" s="34"/>
      <c r="G15" s="45">
        <v>51154</v>
      </c>
      <c r="H15" s="35"/>
      <c r="I15" s="45">
        <v>27560</v>
      </c>
      <c r="J15" s="35"/>
      <c r="K15" s="45">
        <v>632524</v>
      </c>
      <c r="L15" s="35"/>
      <c r="M15" s="45">
        <v>709131</v>
      </c>
    </row>
    <row r="16" spans="1:13" ht="15.95" customHeight="1" x14ac:dyDescent="0.2">
      <c r="A16" s="33" t="s">
        <v>103</v>
      </c>
      <c r="B16" s="33"/>
      <c r="C16" s="33"/>
      <c r="D16" s="33"/>
      <c r="E16" s="34"/>
      <c r="F16" s="34"/>
      <c r="G16" s="45">
        <v>-382848</v>
      </c>
      <c r="H16" s="45"/>
      <c r="I16" s="33">
        <v>-411264</v>
      </c>
      <c r="J16" s="45"/>
      <c r="K16" s="45">
        <v>-87992</v>
      </c>
      <c r="L16" s="45"/>
      <c r="M16" s="33">
        <v>-65374</v>
      </c>
    </row>
    <row r="17" spans="1:13" ht="15.95" customHeight="1" x14ac:dyDescent="0.2">
      <c r="A17" s="33" t="s">
        <v>104</v>
      </c>
      <c r="B17" s="33"/>
      <c r="C17" s="33"/>
      <c r="D17" s="33"/>
      <c r="E17" s="34"/>
      <c r="F17" s="34"/>
      <c r="G17" s="45">
        <v>13897</v>
      </c>
      <c r="H17" s="45"/>
      <c r="I17" s="33">
        <v>302303</v>
      </c>
      <c r="J17" s="45"/>
      <c r="K17" s="45">
        <v>-8128</v>
      </c>
      <c r="L17" s="45"/>
      <c r="M17" s="33">
        <v>363736</v>
      </c>
    </row>
    <row r="18" spans="1:13" ht="15.95" customHeight="1" x14ac:dyDescent="0.2">
      <c r="A18" s="33" t="s">
        <v>105</v>
      </c>
      <c r="B18" s="33"/>
      <c r="C18" s="33"/>
      <c r="D18" s="33"/>
      <c r="E18" s="34">
        <v>13</v>
      </c>
      <c r="F18" s="34"/>
      <c r="G18" s="45">
        <v>-859989</v>
      </c>
      <c r="H18" s="45"/>
      <c r="I18" s="45">
        <v>-1337208</v>
      </c>
      <c r="J18" s="45"/>
      <c r="K18" s="45">
        <v>-223442</v>
      </c>
      <c r="L18" s="45"/>
      <c r="M18" s="45">
        <v>-369298</v>
      </c>
    </row>
    <row r="19" spans="1:13" ht="15.95" customHeight="1" x14ac:dyDescent="0.2">
      <c r="A19" s="33" t="s">
        <v>106</v>
      </c>
      <c r="B19" s="33"/>
      <c r="C19" s="33"/>
      <c r="D19" s="33"/>
      <c r="E19" s="49">
        <v>8</v>
      </c>
      <c r="F19" s="34"/>
      <c r="G19" s="50">
        <v>-3081</v>
      </c>
      <c r="H19" s="45"/>
      <c r="I19" s="46">
        <v>50288</v>
      </c>
      <c r="J19" s="45"/>
      <c r="K19" s="50">
        <v>0</v>
      </c>
      <c r="L19" s="45"/>
      <c r="M19" s="46">
        <v>0</v>
      </c>
    </row>
    <row r="20" spans="1:13" ht="15.95" customHeight="1" x14ac:dyDescent="0.2">
      <c r="A20" s="33"/>
      <c r="B20" s="33"/>
      <c r="C20" s="33"/>
      <c r="D20" s="33"/>
      <c r="E20" s="34"/>
      <c r="F20" s="34"/>
      <c r="G20" s="45"/>
      <c r="H20" s="35"/>
      <c r="I20" s="45"/>
      <c r="J20" s="35"/>
      <c r="K20" s="45"/>
      <c r="L20" s="35"/>
      <c r="M20" s="45"/>
    </row>
    <row r="21" spans="1:13" ht="15.95" customHeight="1" x14ac:dyDescent="0.2">
      <c r="A21" s="32" t="s">
        <v>107</v>
      </c>
      <c r="B21" s="33"/>
      <c r="C21" s="33"/>
      <c r="D21" s="33"/>
      <c r="E21" s="34"/>
      <c r="F21" s="34"/>
      <c r="G21" s="45">
        <f>SUM(G14:G19)</f>
        <v>119401</v>
      </c>
      <c r="H21" s="35"/>
      <c r="I21" s="45">
        <f>SUM(I14:I19)</f>
        <v>957827</v>
      </c>
      <c r="J21" s="35"/>
      <c r="K21" s="45">
        <f>SUM(K14:K19)</f>
        <v>360263</v>
      </c>
      <c r="L21" s="35"/>
      <c r="M21" s="45">
        <f>SUM(M14:M19)</f>
        <v>677860</v>
      </c>
    </row>
    <row r="22" spans="1:13" ht="15.95" customHeight="1" x14ac:dyDescent="0.2">
      <c r="A22" s="33" t="s">
        <v>108</v>
      </c>
      <c r="B22" s="33"/>
      <c r="C22" s="33"/>
      <c r="D22" s="33"/>
      <c r="E22" s="34">
        <v>14</v>
      </c>
      <c r="F22" s="34"/>
      <c r="G22" s="46">
        <v>-28668</v>
      </c>
      <c r="H22" s="35"/>
      <c r="I22" s="46">
        <v>-109585</v>
      </c>
      <c r="J22" s="35"/>
      <c r="K22" s="46">
        <v>187</v>
      </c>
      <c r="L22" s="35"/>
      <c r="M22" s="46">
        <v>-409</v>
      </c>
    </row>
    <row r="23" spans="1:13" ht="15.95" customHeight="1" x14ac:dyDescent="0.2">
      <c r="A23" s="33"/>
      <c r="B23" s="32"/>
      <c r="C23" s="32"/>
      <c r="D23" s="33"/>
      <c r="E23" s="34"/>
      <c r="F23" s="34"/>
      <c r="G23" s="45"/>
      <c r="H23" s="35"/>
      <c r="I23" s="45"/>
      <c r="J23" s="35"/>
      <c r="K23" s="45"/>
      <c r="L23" s="35"/>
      <c r="M23" s="45"/>
    </row>
    <row r="24" spans="1:13" ht="15.95" customHeight="1" x14ac:dyDescent="0.2">
      <c r="A24" s="32" t="s">
        <v>109</v>
      </c>
      <c r="B24" s="33"/>
      <c r="C24" s="33"/>
      <c r="D24" s="33"/>
      <c r="E24" s="34"/>
      <c r="F24" s="34"/>
      <c r="G24" s="45">
        <f>SUM(G21:G22)</f>
        <v>90733</v>
      </c>
      <c r="H24" s="35"/>
      <c r="I24" s="45">
        <f>SUM(I21:I22)</f>
        <v>848242</v>
      </c>
      <c r="J24" s="35"/>
      <c r="K24" s="45">
        <f>SUM(K21:K22)</f>
        <v>360450</v>
      </c>
      <c r="L24" s="35"/>
      <c r="M24" s="45">
        <f>SUM(M21:M22)</f>
        <v>677451</v>
      </c>
    </row>
    <row r="25" spans="1:13" ht="15.95" customHeight="1" x14ac:dyDescent="0.2">
      <c r="A25" s="33"/>
      <c r="B25" s="33"/>
      <c r="C25" s="33"/>
      <c r="D25" s="33"/>
      <c r="E25" s="34"/>
      <c r="F25" s="34"/>
      <c r="G25" s="47"/>
      <c r="H25" s="48"/>
      <c r="I25" s="47"/>
      <c r="J25" s="48"/>
      <c r="K25" s="47"/>
      <c r="L25" s="48"/>
      <c r="M25" s="47"/>
    </row>
    <row r="26" spans="1:13" ht="15.95" customHeight="1" x14ac:dyDescent="0.2">
      <c r="A26" s="32" t="s">
        <v>110</v>
      </c>
      <c r="B26" s="32"/>
      <c r="C26" s="32"/>
      <c r="D26" s="32"/>
      <c r="E26" s="41"/>
      <c r="F26" s="33"/>
      <c r="G26" s="51"/>
      <c r="H26" s="51"/>
      <c r="I26" s="51"/>
      <c r="J26" s="51"/>
      <c r="K26" s="51"/>
      <c r="L26" s="51"/>
      <c r="M26" s="51"/>
    </row>
    <row r="27" spans="1:13" ht="15.95" customHeight="1" x14ac:dyDescent="0.2">
      <c r="A27" s="33" t="s">
        <v>111</v>
      </c>
      <c r="B27" s="33"/>
      <c r="C27" s="33"/>
      <c r="D27" s="33"/>
      <c r="E27" s="34"/>
      <c r="F27" s="34"/>
      <c r="G27" s="33"/>
      <c r="H27" s="35"/>
      <c r="I27" s="33"/>
      <c r="J27" s="35"/>
      <c r="K27" s="33"/>
      <c r="L27" s="35"/>
      <c r="M27" s="33"/>
    </row>
    <row r="28" spans="1:13" ht="15.95" customHeight="1" x14ac:dyDescent="0.2">
      <c r="A28" s="33"/>
      <c r="B28" s="33" t="s">
        <v>112</v>
      </c>
      <c r="C28" s="33"/>
      <c r="D28" s="33"/>
      <c r="E28" s="34"/>
      <c r="F28" s="34"/>
      <c r="G28" s="45">
        <v>1525115</v>
      </c>
      <c r="H28" s="52"/>
      <c r="I28" s="45">
        <v>369963</v>
      </c>
      <c r="J28" s="52"/>
      <c r="K28" s="45">
        <v>-1582</v>
      </c>
      <c r="L28" s="35"/>
      <c r="M28" s="45">
        <v>0</v>
      </c>
    </row>
    <row r="29" spans="1:13" ht="15.95" customHeight="1" x14ac:dyDescent="0.2">
      <c r="A29" s="33"/>
      <c r="B29" s="33" t="s">
        <v>113</v>
      </c>
      <c r="C29" s="33"/>
      <c r="D29" s="33"/>
      <c r="E29" s="34"/>
      <c r="F29" s="34"/>
      <c r="G29" s="45">
        <v>192819</v>
      </c>
      <c r="H29" s="52"/>
      <c r="I29" s="45">
        <v>197630</v>
      </c>
      <c r="J29" s="52"/>
      <c r="K29" s="45">
        <v>0</v>
      </c>
      <c r="L29" s="35"/>
      <c r="M29" s="45">
        <v>0</v>
      </c>
    </row>
    <row r="30" spans="1:13" ht="15.95" customHeight="1" x14ac:dyDescent="0.2">
      <c r="A30" s="33"/>
      <c r="B30" s="33" t="s">
        <v>114</v>
      </c>
      <c r="C30" s="33"/>
      <c r="D30" s="33"/>
      <c r="E30" s="34"/>
      <c r="F30" s="34"/>
      <c r="G30" s="45"/>
      <c r="H30" s="52"/>
      <c r="I30" s="45"/>
      <c r="J30" s="52"/>
      <c r="K30" s="45"/>
      <c r="L30" s="35"/>
      <c r="M30" s="45"/>
    </row>
    <row r="31" spans="1:13" ht="15.95" customHeight="1" x14ac:dyDescent="0.2">
      <c r="A31" s="33"/>
      <c r="C31" s="33" t="s">
        <v>115</v>
      </c>
      <c r="D31" s="33"/>
      <c r="E31" s="34">
        <v>8</v>
      </c>
      <c r="F31" s="34"/>
      <c r="G31" s="45">
        <v>75926</v>
      </c>
      <c r="H31" s="52"/>
      <c r="I31" s="45">
        <v>29519</v>
      </c>
      <c r="J31" s="52"/>
      <c r="K31" s="45">
        <v>0</v>
      </c>
      <c r="L31" s="35"/>
      <c r="M31" s="45">
        <v>0</v>
      </c>
    </row>
    <row r="32" spans="1:13" ht="15.95" customHeight="1" x14ac:dyDescent="0.2">
      <c r="A32" s="32"/>
      <c r="B32" s="33" t="s">
        <v>116</v>
      </c>
      <c r="C32" s="33"/>
      <c r="D32" s="33"/>
      <c r="E32" s="34"/>
      <c r="F32" s="34"/>
      <c r="G32" s="46">
        <v>-135056</v>
      </c>
      <c r="H32" s="35"/>
      <c r="I32" s="46">
        <v>548612</v>
      </c>
      <c r="J32" s="35"/>
      <c r="K32" s="46">
        <v>0</v>
      </c>
      <c r="L32" s="35"/>
      <c r="M32" s="46">
        <v>0</v>
      </c>
    </row>
    <row r="33" spans="1:13" ht="15.95" customHeight="1" x14ac:dyDescent="0.2">
      <c r="A33" s="32"/>
      <c r="B33" s="33"/>
      <c r="C33" s="33"/>
      <c r="D33" s="33"/>
      <c r="E33" s="34"/>
      <c r="F33" s="34"/>
      <c r="G33" s="45"/>
      <c r="H33" s="35"/>
      <c r="I33" s="45"/>
      <c r="J33" s="35"/>
      <c r="K33" s="45"/>
      <c r="L33" s="35"/>
      <c r="M33" s="45"/>
    </row>
    <row r="34" spans="1:13" ht="15.95" customHeight="1" thickBot="1" x14ac:dyDescent="0.25">
      <c r="A34" s="32" t="s">
        <v>117</v>
      </c>
      <c r="B34" s="32"/>
      <c r="C34" s="33"/>
      <c r="D34" s="33"/>
      <c r="E34" s="34"/>
      <c r="F34" s="34"/>
      <c r="G34" s="53">
        <f>SUM(G24:G32)</f>
        <v>1749537</v>
      </c>
      <c r="H34" s="35"/>
      <c r="I34" s="53">
        <f>SUM(I24:I32)</f>
        <v>1993966</v>
      </c>
      <c r="J34" s="35"/>
      <c r="K34" s="53">
        <f>SUM(K24:K32)</f>
        <v>358868</v>
      </c>
      <c r="L34" s="35"/>
      <c r="M34" s="53">
        <f>SUM(M24:M32)</f>
        <v>677451</v>
      </c>
    </row>
    <row r="35" spans="1:13" ht="15.95" customHeight="1" thickTop="1" x14ac:dyDescent="0.2">
      <c r="A35" s="33"/>
      <c r="B35" s="33"/>
      <c r="C35" s="33"/>
      <c r="D35" s="33"/>
      <c r="E35" s="34"/>
      <c r="F35" s="34"/>
      <c r="G35" s="47"/>
      <c r="H35" s="48"/>
      <c r="I35" s="47"/>
      <c r="J35" s="48"/>
      <c r="K35" s="47"/>
      <c r="L35" s="48"/>
      <c r="M35" s="47"/>
    </row>
    <row r="36" spans="1:13" ht="15.95" customHeight="1" x14ac:dyDescent="0.2">
      <c r="A36" s="32" t="s">
        <v>118</v>
      </c>
      <c r="B36" s="33"/>
      <c r="C36" s="33"/>
      <c r="D36" s="33"/>
      <c r="E36" s="34"/>
      <c r="F36" s="34"/>
      <c r="G36" s="45"/>
      <c r="H36" s="35"/>
      <c r="I36" s="45"/>
      <c r="J36" s="35"/>
      <c r="K36" s="45"/>
      <c r="L36" s="35"/>
      <c r="M36" s="45"/>
    </row>
    <row r="37" spans="1:13" ht="15.95" customHeight="1" x14ac:dyDescent="0.2">
      <c r="A37" s="33" t="s">
        <v>119</v>
      </c>
      <c r="B37" s="33"/>
      <c r="C37" s="33"/>
      <c r="D37" s="33"/>
      <c r="E37" s="34"/>
      <c r="F37" s="34"/>
      <c r="G37" s="45">
        <v>23303</v>
      </c>
      <c r="H37" s="35"/>
      <c r="I37" s="45">
        <v>610963</v>
      </c>
      <c r="J37" s="35"/>
      <c r="K37" s="45">
        <v>360450</v>
      </c>
      <c r="L37" s="35"/>
      <c r="M37" s="45">
        <v>677451</v>
      </c>
    </row>
    <row r="38" spans="1:13" ht="15.95" customHeight="1" x14ac:dyDescent="0.2">
      <c r="A38" s="33" t="s">
        <v>94</v>
      </c>
      <c r="B38" s="33"/>
      <c r="C38" s="33"/>
      <c r="D38" s="33"/>
      <c r="E38" s="34"/>
      <c r="F38" s="34"/>
      <c r="G38" s="50">
        <v>67430</v>
      </c>
      <c r="H38" s="35"/>
      <c r="I38" s="46">
        <v>237279</v>
      </c>
      <c r="J38" s="35"/>
      <c r="K38" s="50">
        <v>0</v>
      </c>
      <c r="L38" s="35"/>
      <c r="M38" s="46">
        <v>0</v>
      </c>
    </row>
    <row r="39" spans="1:13" ht="15.95" customHeight="1" x14ac:dyDescent="0.2">
      <c r="A39" s="33"/>
      <c r="B39" s="33"/>
      <c r="C39" s="33"/>
      <c r="D39" s="33"/>
      <c r="E39" s="34"/>
      <c r="F39" s="34"/>
      <c r="G39" s="45"/>
      <c r="H39" s="35"/>
      <c r="I39" s="45"/>
      <c r="J39" s="35"/>
      <c r="K39" s="45"/>
      <c r="L39" s="35"/>
      <c r="M39" s="45"/>
    </row>
    <row r="40" spans="1:13" ht="15.95" customHeight="1" thickBot="1" x14ac:dyDescent="0.25">
      <c r="A40" s="32"/>
      <c r="B40" s="33"/>
      <c r="C40" s="33"/>
      <c r="D40" s="33"/>
      <c r="E40" s="34"/>
      <c r="F40" s="34"/>
      <c r="G40" s="53">
        <f>SUM(G37:G38)</f>
        <v>90733</v>
      </c>
      <c r="H40" s="35"/>
      <c r="I40" s="53">
        <f>SUM(I37:I38)</f>
        <v>848242</v>
      </c>
      <c r="J40" s="35"/>
      <c r="K40" s="53">
        <f>SUM(K37:K38)</f>
        <v>360450</v>
      </c>
      <c r="L40" s="35"/>
      <c r="M40" s="53">
        <f>SUM(M37:M38)</f>
        <v>677451</v>
      </c>
    </row>
    <row r="41" spans="1:13" ht="15.95" customHeight="1" thickTop="1" x14ac:dyDescent="0.2">
      <c r="A41" s="32"/>
      <c r="B41" s="33"/>
      <c r="C41" s="33"/>
      <c r="D41" s="33"/>
      <c r="E41" s="34"/>
      <c r="F41" s="34"/>
      <c r="G41" s="45"/>
      <c r="H41" s="35"/>
      <c r="I41" s="45"/>
      <c r="J41" s="35"/>
      <c r="K41" s="45"/>
      <c r="L41" s="35"/>
      <c r="M41" s="45"/>
    </row>
    <row r="42" spans="1:13" ht="15.95" customHeight="1" x14ac:dyDescent="0.2">
      <c r="A42" s="32" t="s">
        <v>120</v>
      </c>
      <c r="B42" s="32"/>
      <c r="C42" s="33"/>
      <c r="D42" s="33"/>
      <c r="E42" s="34"/>
      <c r="F42" s="34"/>
      <c r="G42" s="45"/>
      <c r="H42" s="35"/>
      <c r="I42" s="45"/>
      <c r="J42" s="35"/>
      <c r="K42" s="45"/>
      <c r="L42" s="35"/>
      <c r="M42" s="45"/>
    </row>
    <row r="43" spans="1:13" ht="15.95" customHeight="1" x14ac:dyDescent="0.2">
      <c r="A43" s="33" t="s">
        <v>119</v>
      </c>
      <c r="B43" s="33"/>
      <c r="C43" s="33"/>
      <c r="D43" s="33"/>
      <c r="E43" s="34"/>
      <c r="F43" s="34"/>
      <c r="G43" s="45">
        <v>1157279</v>
      </c>
      <c r="H43" s="35"/>
      <c r="I43" s="45">
        <v>1504726</v>
      </c>
      <c r="J43" s="35"/>
      <c r="K43" s="45">
        <v>358868</v>
      </c>
      <c r="L43" s="35"/>
      <c r="M43" s="45">
        <v>677451</v>
      </c>
    </row>
    <row r="44" spans="1:13" ht="15.95" customHeight="1" x14ac:dyDescent="0.2">
      <c r="A44" s="33" t="s">
        <v>94</v>
      </c>
      <c r="B44" s="33"/>
      <c r="C44" s="33"/>
      <c r="D44" s="33"/>
      <c r="E44" s="34"/>
      <c r="F44" s="34"/>
      <c r="G44" s="50">
        <v>592258</v>
      </c>
      <c r="H44" s="35"/>
      <c r="I44" s="46">
        <v>489240</v>
      </c>
      <c r="J44" s="35"/>
      <c r="K44" s="50">
        <v>0</v>
      </c>
      <c r="L44" s="35"/>
      <c r="M44" s="46">
        <v>0</v>
      </c>
    </row>
    <row r="45" spans="1:13" ht="15.95" customHeight="1" x14ac:dyDescent="0.2">
      <c r="A45" s="32"/>
      <c r="B45" s="33"/>
      <c r="C45" s="33"/>
      <c r="D45" s="33"/>
      <c r="E45" s="34"/>
      <c r="F45" s="34"/>
      <c r="G45" s="45"/>
      <c r="H45" s="45"/>
      <c r="I45" s="45"/>
      <c r="J45" s="45"/>
      <c r="K45" s="45"/>
      <c r="L45" s="35"/>
      <c r="M45" s="45"/>
    </row>
    <row r="46" spans="1:13" ht="15.95" customHeight="1" thickBot="1" x14ac:dyDescent="0.25">
      <c r="A46" s="32"/>
      <c r="B46" s="33"/>
      <c r="C46" s="33"/>
      <c r="D46" s="33"/>
      <c r="E46" s="34"/>
      <c r="F46" s="34"/>
      <c r="G46" s="53">
        <f>SUM(G43:G44)</f>
        <v>1749537</v>
      </c>
      <c r="H46" s="45"/>
      <c r="I46" s="53">
        <f>SUM(I43:I44)</f>
        <v>1993966</v>
      </c>
      <c r="J46" s="45"/>
      <c r="K46" s="53">
        <f>SUM(K43:K44)</f>
        <v>358868</v>
      </c>
      <c r="L46" s="35"/>
      <c r="M46" s="53">
        <f>SUM(M43:M44)</f>
        <v>677451</v>
      </c>
    </row>
    <row r="47" spans="1:13" ht="15.95" customHeight="1" thickTop="1" x14ac:dyDescent="0.2">
      <c r="A47" s="32"/>
      <c r="B47" s="33"/>
      <c r="C47" s="33"/>
      <c r="D47" s="33"/>
      <c r="E47" s="34"/>
      <c r="F47" s="34"/>
      <c r="G47" s="45"/>
      <c r="H47" s="35"/>
      <c r="I47" s="45"/>
      <c r="J47" s="35"/>
      <c r="K47" s="45"/>
      <c r="L47" s="35"/>
      <c r="M47" s="45"/>
    </row>
    <row r="48" spans="1:13" ht="15.95" customHeight="1" x14ac:dyDescent="0.2">
      <c r="A48" s="32" t="s">
        <v>121</v>
      </c>
      <c r="B48" s="33"/>
      <c r="C48" s="33"/>
      <c r="D48" s="33"/>
      <c r="E48" s="34"/>
      <c r="F48" s="34"/>
      <c r="G48" s="42" t="s">
        <v>122</v>
      </c>
      <c r="H48" s="35"/>
      <c r="I48" s="42" t="s">
        <v>122</v>
      </c>
      <c r="J48" s="35"/>
      <c r="K48" s="42" t="s">
        <v>122</v>
      </c>
      <c r="L48" s="35"/>
      <c r="M48" s="42" t="s">
        <v>122</v>
      </c>
    </row>
    <row r="49" spans="1:13" ht="15.95" customHeight="1" x14ac:dyDescent="0.2">
      <c r="A49" s="32"/>
      <c r="B49" s="33"/>
      <c r="C49" s="33"/>
      <c r="D49" s="33"/>
      <c r="E49" s="34"/>
      <c r="F49" s="34"/>
      <c r="G49" s="45"/>
      <c r="H49" s="45"/>
      <c r="I49" s="45"/>
      <c r="J49" s="35"/>
      <c r="K49" s="45"/>
      <c r="L49" s="45"/>
      <c r="M49" s="45"/>
    </row>
    <row r="50" spans="1:13" ht="15.95" customHeight="1" x14ac:dyDescent="0.2">
      <c r="A50" s="33" t="s">
        <v>123</v>
      </c>
      <c r="B50" s="33"/>
      <c r="C50" s="33"/>
      <c r="D50" s="33"/>
      <c r="E50" s="34" t="s">
        <v>124</v>
      </c>
      <c r="F50" s="34"/>
      <c r="G50" s="47">
        <v>-0.03</v>
      </c>
      <c r="H50" s="48"/>
      <c r="I50" s="47">
        <v>0.2</v>
      </c>
      <c r="J50" s="48"/>
      <c r="K50" s="47">
        <v>0.10043359128225041</v>
      </c>
      <c r="L50" s="48"/>
      <c r="M50" s="47">
        <v>0.22203421109505483</v>
      </c>
    </row>
    <row r="51" spans="1:13" ht="15.95" customHeight="1" x14ac:dyDescent="0.2">
      <c r="A51" s="33"/>
      <c r="B51" s="33"/>
      <c r="C51" s="33"/>
      <c r="D51" s="33"/>
      <c r="E51" s="34"/>
      <c r="F51" s="34"/>
      <c r="G51" s="54"/>
      <c r="H51" s="55"/>
      <c r="I51" s="54"/>
      <c r="J51" s="55"/>
      <c r="K51" s="54"/>
      <c r="L51" s="55"/>
      <c r="M51" s="54"/>
    </row>
    <row r="52" spans="1:13" ht="15.95" customHeight="1" x14ac:dyDescent="0.2">
      <c r="A52" s="33" t="s">
        <v>125</v>
      </c>
      <c r="B52" s="33"/>
      <c r="C52" s="33"/>
      <c r="D52" s="33"/>
      <c r="E52" s="34"/>
      <c r="F52" s="34"/>
      <c r="G52" s="54"/>
      <c r="H52" s="55"/>
      <c r="I52" s="54"/>
      <c r="J52" s="55"/>
      <c r="K52" s="54"/>
      <c r="L52" s="55"/>
      <c r="M52" s="54"/>
    </row>
    <row r="53" spans="1:13" ht="15.95" customHeight="1" x14ac:dyDescent="0.2">
      <c r="A53" s="33"/>
      <c r="B53" s="33"/>
      <c r="C53" s="33"/>
      <c r="D53" s="33"/>
      <c r="E53" s="34"/>
      <c r="F53" s="34"/>
      <c r="G53" s="54"/>
      <c r="H53" s="55"/>
      <c r="I53" s="54"/>
      <c r="J53" s="55"/>
      <c r="K53" s="54"/>
      <c r="L53" s="55"/>
      <c r="M53" s="54"/>
    </row>
    <row r="54" spans="1:13" ht="15" customHeight="1" x14ac:dyDescent="0.2">
      <c r="A54" s="33"/>
      <c r="B54" s="33"/>
      <c r="C54" s="33"/>
      <c r="D54" s="32"/>
      <c r="E54" s="41"/>
      <c r="F54" s="33"/>
      <c r="G54" s="32"/>
      <c r="H54" s="33"/>
      <c r="I54" s="33"/>
      <c r="J54" s="33"/>
      <c r="K54" s="32"/>
      <c r="L54" s="33"/>
      <c r="M54" s="33"/>
    </row>
    <row r="55" spans="1:13" ht="21.95" customHeight="1" x14ac:dyDescent="0.2">
      <c r="A55" s="37" t="s">
        <v>47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10A23-B550-44AB-828D-D6B55D348B4D}">
  <dimension ref="A1:AE49"/>
  <sheetViews>
    <sheetView topLeftCell="A34" zoomScaleNormal="100" zoomScaleSheetLayoutView="85" workbookViewId="0">
      <selection activeCell="G26" sqref="G26"/>
    </sheetView>
  </sheetViews>
  <sheetFormatPr defaultColWidth="9.140625" defaultRowHeight="12" x14ac:dyDescent="0.2"/>
  <cols>
    <col min="1" max="1" width="1.42578125" style="5" customWidth="1"/>
    <col min="2" max="2" width="29.42578125" style="5" customWidth="1"/>
    <col min="3" max="3" width="5.140625" style="5" customWidth="1"/>
    <col min="4" max="4" width="0.85546875" style="5" customWidth="1"/>
    <col min="5" max="5" width="11.28515625" style="5" customWidth="1"/>
    <col min="6" max="6" width="0.5703125" style="5" customWidth="1"/>
    <col min="7" max="7" width="10.28515625" style="5" customWidth="1"/>
    <col min="8" max="8" width="0.5703125" style="5" customWidth="1"/>
    <col min="9" max="9" width="11.140625" style="5" customWidth="1"/>
    <col min="10" max="10" width="0.5703125" style="5" customWidth="1"/>
    <col min="11" max="11" width="11.7109375" style="5" customWidth="1"/>
    <col min="12" max="12" width="0.5703125" style="5" customWidth="1"/>
    <col min="13" max="13" width="12.140625" style="5" customWidth="1"/>
    <col min="14" max="14" width="0.5703125" style="5" customWidth="1"/>
    <col min="15" max="15" width="13.42578125" style="5" customWidth="1"/>
    <col min="16" max="16" width="0.5703125" style="5" customWidth="1"/>
    <col min="17" max="17" width="9.85546875" style="5" bestFit="1" customWidth="1"/>
    <col min="18" max="18" width="0.5703125" style="5" customWidth="1"/>
    <col min="19" max="19" width="10.5703125" style="5" customWidth="1"/>
    <col min="20" max="20" width="0.5703125" style="5" customWidth="1"/>
    <col min="21" max="21" width="13.28515625" style="5" customWidth="1"/>
    <col min="22" max="22" width="0.5703125" style="5" customWidth="1"/>
    <col min="23" max="23" width="11" style="5" customWidth="1"/>
    <col min="24" max="24" width="0.5703125" style="5" customWidth="1"/>
    <col min="25" max="25" width="11" style="5" customWidth="1"/>
    <col min="26" max="26" width="0.5703125" style="5" customWidth="1"/>
    <col min="27" max="27" width="11.42578125" style="5" customWidth="1"/>
    <col min="28" max="28" width="0.5703125" style="5" customWidth="1"/>
    <col min="29" max="29" width="12.7109375" style="5" customWidth="1"/>
    <col min="30" max="30" width="0.5703125" style="5" customWidth="1"/>
    <col min="31" max="31" width="10.42578125" style="5" customWidth="1"/>
    <col min="32" max="16384" width="9.140625" style="5"/>
  </cols>
  <sheetData>
    <row r="1" spans="1:31" ht="16.5" customHeight="1" x14ac:dyDescent="0.2">
      <c r="A1" s="56" t="s">
        <v>0</v>
      </c>
      <c r="B1" s="57"/>
      <c r="C1" s="58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60"/>
    </row>
    <row r="2" spans="1:31" ht="16.5" customHeight="1" x14ac:dyDescent="0.2">
      <c r="A2" s="56" t="s">
        <v>126</v>
      </c>
      <c r="B2" s="57"/>
      <c r="C2" s="58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</row>
    <row r="3" spans="1:31" ht="16.5" customHeight="1" x14ac:dyDescent="0.2">
      <c r="A3" s="61" t="s">
        <v>98</v>
      </c>
      <c r="B3" s="62"/>
      <c r="C3" s="63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</row>
    <row r="4" spans="1:31" ht="16.5" customHeight="1" x14ac:dyDescent="0.2">
      <c r="A4" s="56"/>
      <c r="B4" s="57"/>
      <c r="C4" s="58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</row>
    <row r="5" spans="1:31" ht="16.5" customHeight="1" x14ac:dyDescent="0.2">
      <c r="A5" s="56"/>
      <c r="B5" s="57"/>
      <c r="C5" s="58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</row>
    <row r="6" spans="1:31" ht="16.5" customHeight="1" x14ac:dyDescent="0.2">
      <c r="A6" s="56"/>
      <c r="B6" s="57"/>
      <c r="C6" s="58"/>
      <c r="D6" s="58"/>
      <c r="E6" s="154" t="s">
        <v>127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65"/>
      <c r="AE6" s="66" t="s">
        <v>13</v>
      </c>
    </row>
    <row r="7" spans="1:31" ht="16.5" customHeight="1" x14ac:dyDescent="0.2">
      <c r="A7" s="56"/>
      <c r="B7" s="57"/>
      <c r="C7" s="58"/>
      <c r="D7" s="58"/>
      <c r="E7" s="155" t="s">
        <v>128</v>
      </c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67"/>
      <c r="AC7" s="67"/>
      <c r="AD7" s="67"/>
      <c r="AE7" s="67"/>
    </row>
    <row r="8" spans="1:31" ht="16.5" customHeight="1" x14ac:dyDescent="0.2">
      <c r="A8" s="56"/>
      <c r="B8" s="57"/>
      <c r="C8" s="58"/>
      <c r="D8" s="59"/>
      <c r="E8" s="59"/>
      <c r="F8" s="59"/>
      <c r="G8" s="57"/>
      <c r="H8" s="59"/>
      <c r="I8" s="57"/>
      <c r="J8" s="59"/>
      <c r="K8" s="59"/>
      <c r="L8" s="59"/>
      <c r="M8" s="59"/>
      <c r="N8" s="59"/>
      <c r="O8" s="59"/>
      <c r="P8" s="59"/>
      <c r="Q8" s="154" t="s">
        <v>92</v>
      </c>
      <c r="R8" s="154"/>
      <c r="S8" s="154"/>
      <c r="T8" s="154"/>
      <c r="U8" s="154"/>
      <c r="V8" s="154"/>
      <c r="W8" s="154"/>
      <c r="X8" s="154"/>
      <c r="Y8" s="154"/>
      <c r="Z8" s="60"/>
      <c r="AA8" s="60"/>
      <c r="AB8" s="59"/>
      <c r="AC8" s="59"/>
      <c r="AD8" s="59"/>
      <c r="AE8" s="59"/>
    </row>
    <row r="9" spans="1:31" ht="16.5" customHeight="1" x14ac:dyDescent="0.2">
      <c r="A9" s="56"/>
      <c r="B9" s="57"/>
      <c r="C9" s="58"/>
      <c r="D9" s="59"/>
      <c r="E9" s="59"/>
      <c r="F9" s="59"/>
      <c r="G9" s="60"/>
      <c r="H9" s="59"/>
      <c r="I9" s="60"/>
      <c r="J9" s="59"/>
      <c r="K9" s="59"/>
      <c r="L9" s="59"/>
      <c r="M9" s="59"/>
      <c r="N9" s="59"/>
      <c r="O9" s="59"/>
      <c r="P9" s="59"/>
      <c r="Q9" s="156" t="s">
        <v>129</v>
      </c>
      <c r="R9" s="156"/>
      <c r="S9" s="156"/>
      <c r="T9" s="156"/>
      <c r="U9" s="156"/>
      <c r="V9" s="60"/>
      <c r="W9" s="60"/>
      <c r="X9" s="60"/>
      <c r="Y9" s="60"/>
      <c r="Z9" s="60"/>
      <c r="AA9" s="60"/>
      <c r="AB9" s="59"/>
      <c r="AC9" s="59"/>
      <c r="AD9" s="59"/>
      <c r="AE9" s="59"/>
    </row>
    <row r="10" spans="1:31" ht="16.5" customHeight="1" x14ac:dyDescent="0.2">
      <c r="A10" s="56"/>
      <c r="B10" s="57"/>
      <c r="C10" s="58"/>
      <c r="D10" s="59"/>
      <c r="E10" s="59"/>
      <c r="F10" s="59"/>
      <c r="G10" s="57"/>
      <c r="H10" s="59"/>
      <c r="I10" s="60"/>
      <c r="J10" s="59"/>
      <c r="K10" s="59"/>
      <c r="L10" s="59"/>
      <c r="M10" s="59"/>
      <c r="N10" s="59"/>
      <c r="O10" s="59"/>
      <c r="P10" s="59"/>
      <c r="Q10" s="154" t="s">
        <v>130</v>
      </c>
      <c r="R10" s="154"/>
      <c r="S10" s="154"/>
      <c r="T10" s="154"/>
      <c r="U10" s="154"/>
      <c r="V10" s="60"/>
      <c r="W10" s="60"/>
      <c r="X10" s="60"/>
      <c r="Y10" s="60"/>
      <c r="Z10" s="60"/>
      <c r="AA10" s="60"/>
      <c r="AB10" s="59"/>
      <c r="AC10" s="59"/>
      <c r="AD10" s="59"/>
      <c r="AE10" s="59"/>
    </row>
    <row r="11" spans="1:31" ht="16.5" customHeight="1" x14ac:dyDescent="0.2">
      <c r="A11" s="56"/>
      <c r="B11" s="57"/>
      <c r="C11" s="58"/>
      <c r="D11" s="59"/>
      <c r="E11" s="59"/>
      <c r="F11" s="59"/>
      <c r="G11" s="57"/>
      <c r="H11" s="59"/>
      <c r="I11" s="60"/>
      <c r="J11" s="59"/>
      <c r="K11" s="59"/>
      <c r="L11" s="59"/>
      <c r="M11" s="59"/>
      <c r="N11" s="59"/>
      <c r="O11" s="59"/>
      <c r="P11" s="59"/>
      <c r="Q11" s="67"/>
      <c r="R11" s="67"/>
      <c r="S11" s="67"/>
      <c r="T11" s="67"/>
      <c r="U11" s="67" t="s">
        <v>131</v>
      </c>
      <c r="V11" s="60"/>
      <c r="AD11" s="59"/>
      <c r="AE11" s="59"/>
    </row>
    <row r="12" spans="1:31" ht="16.5" customHeight="1" x14ac:dyDescent="0.2">
      <c r="A12" s="56"/>
      <c r="B12" s="57"/>
      <c r="C12" s="58"/>
      <c r="D12" s="59"/>
      <c r="T12" s="67"/>
      <c r="U12" s="67" t="s">
        <v>132</v>
      </c>
      <c r="V12" s="60"/>
      <c r="W12" s="60" t="s">
        <v>133</v>
      </c>
      <c r="X12" s="60"/>
      <c r="Y12" s="60"/>
      <c r="Z12" s="60"/>
      <c r="AA12" s="60"/>
      <c r="AB12" s="59"/>
      <c r="AC12" s="59"/>
      <c r="AD12" s="59"/>
      <c r="AE12" s="59"/>
    </row>
    <row r="13" spans="1:31" ht="16.5" customHeight="1" x14ac:dyDescent="0.2">
      <c r="A13" s="57"/>
      <c r="B13" s="57"/>
      <c r="C13" s="58"/>
      <c r="D13" s="60"/>
      <c r="E13" s="59"/>
      <c r="F13" s="59"/>
      <c r="G13" s="60" t="s">
        <v>134</v>
      </c>
      <c r="H13" s="59"/>
      <c r="I13" s="60"/>
      <c r="J13" s="59"/>
      <c r="K13" s="59"/>
      <c r="L13" s="59"/>
      <c r="M13" s="59"/>
      <c r="N13" s="59"/>
      <c r="O13" s="59"/>
      <c r="P13" s="59"/>
      <c r="Q13" s="67"/>
      <c r="R13" s="67"/>
      <c r="S13" s="67"/>
      <c r="T13" s="60"/>
      <c r="U13" s="60" t="s">
        <v>135</v>
      </c>
      <c r="V13" s="60"/>
      <c r="W13" s="60" t="s">
        <v>136</v>
      </c>
      <c r="X13" s="60"/>
      <c r="Y13" s="60"/>
      <c r="Z13" s="60"/>
      <c r="AA13" s="60"/>
      <c r="AB13" s="59"/>
      <c r="AC13" s="59"/>
      <c r="AD13" s="60"/>
      <c r="AE13" s="60"/>
    </row>
    <row r="14" spans="1:31" ht="16.5" customHeight="1" x14ac:dyDescent="0.2">
      <c r="A14" s="57"/>
      <c r="B14" s="57"/>
      <c r="C14" s="58"/>
      <c r="D14" s="60"/>
      <c r="E14" s="60" t="s">
        <v>137</v>
      </c>
      <c r="F14" s="60"/>
      <c r="G14" s="60" t="s">
        <v>138</v>
      </c>
      <c r="H14" s="60"/>
      <c r="I14" s="60" t="s">
        <v>139</v>
      </c>
      <c r="J14" s="60"/>
      <c r="K14" s="60" t="s">
        <v>140</v>
      </c>
      <c r="L14" s="60"/>
      <c r="M14" s="154" t="s">
        <v>89</v>
      </c>
      <c r="N14" s="154"/>
      <c r="O14" s="154"/>
      <c r="P14" s="60"/>
      <c r="Q14" s="60" t="s">
        <v>141</v>
      </c>
      <c r="R14" s="60"/>
      <c r="S14" s="60"/>
      <c r="T14" s="60"/>
      <c r="U14" s="60" t="s">
        <v>142</v>
      </c>
      <c r="V14" s="60"/>
      <c r="W14" s="60" t="s">
        <v>143</v>
      </c>
      <c r="X14" s="60"/>
      <c r="Y14" s="60" t="s">
        <v>144</v>
      </c>
      <c r="Z14" s="60"/>
      <c r="AA14" s="60"/>
      <c r="AB14" s="60"/>
      <c r="AC14" s="60"/>
      <c r="AD14" s="60"/>
      <c r="AE14" s="60"/>
    </row>
    <row r="15" spans="1:31" ht="16.5" customHeight="1" x14ac:dyDescent="0.2">
      <c r="A15" s="57"/>
      <c r="B15" s="57"/>
      <c r="C15" s="58"/>
      <c r="D15" s="60"/>
      <c r="E15" s="60" t="s">
        <v>145</v>
      </c>
      <c r="F15" s="60"/>
      <c r="G15" s="60" t="s">
        <v>146</v>
      </c>
      <c r="H15" s="60"/>
      <c r="I15" s="60" t="s">
        <v>147</v>
      </c>
      <c r="J15" s="60"/>
      <c r="K15" s="68" t="s">
        <v>148</v>
      </c>
      <c r="L15" s="60"/>
      <c r="M15" s="60" t="s">
        <v>149</v>
      </c>
      <c r="N15" s="60"/>
      <c r="O15" s="60"/>
      <c r="P15" s="60"/>
      <c r="Q15" s="60" t="s">
        <v>150</v>
      </c>
      <c r="R15" s="60"/>
      <c r="S15" s="60" t="s">
        <v>151</v>
      </c>
      <c r="T15" s="60"/>
      <c r="U15" s="60" t="s">
        <v>152</v>
      </c>
      <c r="V15" s="60"/>
      <c r="W15" s="60" t="s">
        <v>153</v>
      </c>
      <c r="X15" s="60"/>
      <c r="Y15" s="60" t="s">
        <v>154</v>
      </c>
      <c r="Z15" s="60"/>
      <c r="AA15" s="60" t="s">
        <v>155</v>
      </c>
      <c r="AB15" s="60"/>
      <c r="AC15" s="60" t="s">
        <v>156</v>
      </c>
      <c r="AD15" s="60"/>
      <c r="AE15" s="60"/>
    </row>
    <row r="16" spans="1:31" ht="16.5" customHeight="1" x14ac:dyDescent="0.2">
      <c r="A16" s="57"/>
      <c r="B16" s="57"/>
      <c r="C16" s="58"/>
      <c r="D16" s="60"/>
      <c r="E16" s="66" t="s">
        <v>157</v>
      </c>
      <c r="F16" s="60"/>
      <c r="G16" s="66" t="s">
        <v>158</v>
      </c>
      <c r="H16" s="60"/>
      <c r="I16" s="66" t="s">
        <v>159</v>
      </c>
      <c r="J16" s="60"/>
      <c r="K16" s="66" t="s">
        <v>160</v>
      </c>
      <c r="L16" s="60"/>
      <c r="M16" s="66" t="s">
        <v>161</v>
      </c>
      <c r="N16" s="60"/>
      <c r="O16" s="66" t="s">
        <v>91</v>
      </c>
      <c r="P16" s="60"/>
      <c r="Q16" s="66" t="s">
        <v>162</v>
      </c>
      <c r="R16" s="60"/>
      <c r="S16" s="66" t="s">
        <v>163</v>
      </c>
      <c r="T16" s="60"/>
      <c r="U16" s="66" t="s">
        <v>164</v>
      </c>
      <c r="V16" s="60"/>
      <c r="W16" s="66" t="s">
        <v>165</v>
      </c>
      <c r="X16" s="60"/>
      <c r="Y16" s="66" t="s">
        <v>166</v>
      </c>
      <c r="Z16" s="60"/>
      <c r="AA16" s="66" t="s">
        <v>167</v>
      </c>
      <c r="AB16" s="60"/>
      <c r="AC16" s="66" t="s">
        <v>168</v>
      </c>
      <c r="AD16" s="60"/>
      <c r="AE16" s="66" t="s">
        <v>95</v>
      </c>
    </row>
    <row r="17" spans="1:31" ht="8.1" customHeight="1" x14ac:dyDescent="0.2">
      <c r="A17" s="57"/>
      <c r="B17" s="57"/>
      <c r="C17" s="58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</row>
    <row r="18" spans="1:31" ht="16.5" customHeight="1" x14ac:dyDescent="0.2">
      <c r="A18" s="69" t="s">
        <v>169</v>
      </c>
      <c r="B18" s="57"/>
      <c r="C18" s="58"/>
      <c r="D18" s="57"/>
      <c r="E18" s="45">
        <v>5213800</v>
      </c>
      <c r="F18" s="33"/>
      <c r="G18" s="45">
        <v>9644040</v>
      </c>
      <c r="H18" s="33"/>
      <c r="I18" s="45">
        <v>7951674</v>
      </c>
      <c r="J18" s="33"/>
      <c r="K18" s="45">
        <v>5123</v>
      </c>
      <c r="L18" s="45"/>
      <c r="M18" s="45">
        <v>411705</v>
      </c>
      <c r="N18" s="45"/>
      <c r="O18" s="45">
        <v>6656743</v>
      </c>
      <c r="P18" s="45"/>
      <c r="Q18" s="45">
        <v>-840038</v>
      </c>
      <c r="R18" s="45"/>
      <c r="S18" s="45">
        <v>-1421821</v>
      </c>
      <c r="T18" s="45"/>
      <c r="U18" s="45">
        <v>-52282</v>
      </c>
      <c r="V18" s="45"/>
      <c r="W18" s="45">
        <v>-98675</v>
      </c>
      <c r="X18" s="45"/>
      <c r="Y18" s="45">
        <v>-2412816</v>
      </c>
      <c r="Z18" s="45"/>
      <c r="AA18" s="45">
        <v>27470269</v>
      </c>
      <c r="AB18" s="45"/>
      <c r="AC18" s="45">
        <v>11833813</v>
      </c>
      <c r="AD18" s="45"/>
      <c r="AE18" s="45">
        <v>39304082</v>
      </c>
    </row>
    <row r="19" spans="1:31" ht="8.1" customHeight="1" x14ac:dyDescent="0.2">
      <c r="A19" s="69"/>
      <c r="B19" s="57"/>
      <c r="C19" s="58"/>
      <c r="D19" s="57"/>
      <c r="E19" s="45"/>
      <c r="F19" s="33"/>
      <c r="G19" s="45"/>
      <c r="H19" s="33"/>
      <c r="I19" s="45"/>
      <c r="J19" s="33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16.5" customHeight="1" x14ac:dyDescent="0.2">
      <c r="A20" s="69" t="s">
        <v>170</v>
      </c>
      <c r="B20" s="57"/>
      <c r="C20" s="58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</row>
    <row r="21" spans="1:31" ht="16.5" customHeight="1" x14ac:dyDescent="0.2">
      <c r="A21" s="69"/>
      <c r="B21" s="56" t="s">
        <v>171</v>
      </c>
      <c r="C21" s="58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</row>
    <row r="22" spans="1:31" ht="16.5" customHeight="1" x14ac:dyDescent="0.2">
      <c r="A22" s="70" t="s">
        <v>172</v>
      </c>
      <c r="B22" s="57"/>
      <c r="C22" s="58"/>
      <c r="D22" s="71"/>
      <c r="E22" s="45">
        <v>0</v>
      </c>
      <c r="F22" s="33"/>
      <c r="G22" s="45">
        <v>0</v>
      </c>
      <c r="H22" s="33"/>
      <c r="I22" s="45">
        <v>0</v>
      </c>
      <c r="J22" s="33"/>
      <c r="K22" s="45">
        <v>0</v>
      </c>
      <c r="L22" s="45"/>
      <c r="M22" s="45">
        <v>0</v>
      </c>
      <c r="N22" s="33"/>
      <c r="O22" s="45">
        <v>0</v>
      </c>
      <c r="P22" s="33"/>
      <c r="Q22" s="45">
        <v>0</v>
      </c>
      <c r="R22" s="33"/>
      <c r="S22" s="45">
        <v>0</v>
      </c>
      <c r="T22" s="45"/>
      <c r="U22" s="45">
        <v>0</v>
      </c>
      <c r="V22" s="33"/>
      <c r="W22" s="45">
        <v>0</v>
      </c>
      <c r="X22" s="33"/>
      <c r="Y22" s="45">
        <v>0</v>
      </c>
      <c r="Z22" s="33"/>
      <c r="AA22" s="45">
        <v>0</v>
      </c>
      <c r="AB22" s="33"/>
      <c r="AC22" s="33">
        <v>-152571</v>
      </c>
      <c r="AD22" s="33"/>
      <c r="AE22" s="45">
        <v>-152571</v>
      </c>
    </row>
    <row r="23" spans="1:31" ht="16.5" customHeight="1" x14ac:dyDescent="0.2">
      <c r="A23" s="70" t="s">
        <v>173</v>
      </c>
      <c r="B23" s="57"/>
      <c r="C23" s="58"/>
      <c r="D23" s="71"/>
    </row>
    <row r="24" spans="1:31" ht="16.5" customHeight="1" x14ac:dyDescent="0.2">
      <c r="A24" s="57"/>
      <c r="B24" s="57" t="s">
        <v>174</v>
      </c>
      <c r="C24" s="58"/>
      <c r="D24" s="71"/>
      <c r="E24" s="46">
        <v>0</v>
      </c>
      <c r="F24" s="33"/>
      <c r="G24" s="46">
        <v>0</v>
      </c>
      <c r="H24" s="33"/>
      <c r="I24" s="46">
        <v>0</v>
      </c>
      <c r="J24" s="33"/>
      <c r="K24" s="46">
        <v>0</v>
      </c>
      <c r="L24" s="45"/>
      <c r="M24" s="46">
        <v>0</v>
      </c>
      <c r="N24" s="45"/>
      <c r="O24" s="46">
        <v>610963</v>
      </c>
      <c r="P24" s="45"/>
      <c r="Q24" s="46">
        <v>536224</v>
      </c>
      <c r="R24" s="45"/>
      <c r="S24" s="46">
        <v>328020</v>
      </c>
      <c r="T24" s="45"/>
      <c r="U24" s="46">
        <v>29519</v>
      </c>
      <c r="V24" s="45"/>
      <c r="W24" s="46">
        <v>0</v>
      </c>
      <c r="X24" s="45"/>
      <c r="Y24" s="46">
        <v>893763</v>
      </c>
      <c r="Z24" s="45"/>
      <c r="AA24" s="46">
        <v>1504726</v>
      </c>
      <c r="AB24" s="45"/>
      <c r="AC24" s="46">
        <v>489240</v>
      </c>
      <c r="AD24" s="45"/>
      <c r="AE24" s="46">
        <v>1993966</v>
      </c>
    </row>
    <row r="25" spans="1:31" ht="8.1" customHeight="1" x14ac:dyDescent="0.2">
      <c r="A25" s="70"/>
      <c r="B25" s="57"/>
      <c r="C25" s="58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59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</row>
    <row r="26" spans="1:31" ht="16.5" customHeight="1" thickBot="1" x14ac:dyDescent="0.25">
      <c r="A26" s="152" t="s">
        <v>175</v>
      </c>
      <c r="B26" s="152"/>
      <c r="C26" s="152"/>
      <c r="D26" s="59"/>
      <c r="E26" s="73">
        <v>5213800</v>
      </c>
      <c r="F26" s="59"/>
      <c r="G26" s="73">
        <v>9644040</v>
      </c>
      <c r="H26" s="59"/>
      <c r="I26" s="73">
        <v>7951674</v>
      </c>
      <c r="J26" s="59"/>
      <c r="K26" s="73">
        <v>5123</v>
      </c>
      <c r="L26" s="59"/>
      <c r="M26" s="73">
        <v>411705</v>
      </c>
      <c r="N26" s="59"/>
      <c r="O26" s="73">
        <v>7267706</v>
      </c>
      <c r="P26" s="59"/>
      <c r="Q26" s="73">
        <v>-303814</v>
      </c>
      <c r="R26" s="59"/>
      <c r="S26" s="73">
        <v>-1093801</v>
      </c>
      <c r="T26" s="59"/>
      <c r="U26" s="73">
        <v>-22763</v>
      </c>
      <c r="V26" s="59"/>
      <c r="W26" s="73">
        <v>-98675</v>
      </c>
      <c r="X26" s="59"/>
      <c r="Y26" s="73">
        <v>-1519053</v>
      </c>
      <c r="Z26" s="59"/>
      <c r="AA26" s="73">
        <v>28974995</v>
      </c>
      <c r="AB26" s="59"/>
      <c r="AC26" s="73">
        <v>12170482</v>
      </c>
      <c r="AD26" s="59"/>
      <c r="AE26" s="73">
        <v>41145477</v>
      </c>
    </row>
    <row r="27" spans="1:31" ht="16.5" customHeight="1" thickTop="1" x14ac:dyDescent="0.2">
      <c r="A27" s="70"/>
      <c r="B27" s="57"/>
      <c r="C27" s="58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59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59"/>
      <c r="Z27" s="71"/>
      <c r="AA27" s="59"/>
      <c r="AB27" s="59"/>
      <c r="AC27" s="71"/>
      <c r="AD27" s="59"/>
      <c r="AE27" s="59"/>
    </row>
    <row r="28" spans="1:31" ht="16.5" customHeight="1" x14ac:dyDescent="0.2">
      <c r="A28" s="57"/>
      <c r="B28" s="57"/>
      <c r="C28" s="58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</row>
    <row r="29" spans="1:31" ht="16.5" customHeight="1" x14ac:dyDescent="0.2">
      <c r="A29" s="69" t="s">
        <v>176</v>
      </c>
      <c r="B29" s="57"/>
      <c r="C29" s="58"/>
      <c r="D29" s="57"/>
      <c r="E29" s="57">
        <v>5213800</v>
      </c>
      <c r="F29" s="57"/>
      <c r="G29" s="57">
        <v>9644040</v>
      </c>
      <c r="H29" s="57"/>
      <c r="I29" s="57">
        <v>7951674</v>
      </c>
      <c r="J29" s="57"/>
      <c r="K29" s="57">
        <v>5123</v>
      </c>
      <c r="L29" s="57"/>
      <c r="M29" s="57">
        <v>523357</v>
      </c>
      <c r="N29" s="57"/>
      <c r="O29" s="57">
        <v>7247690</v>
      </c>
      <c r="P29" s="57"/>
      <c r="Q29" s="57">
        <v>164886</v>
      </c>
      <c r="R29" s="57"/>
      <c r="S29" s="57">
        <v>-1070199</v>
      </c>
      <c r="T29" s="57"/>
      <c r="U29" s="57">
        <v>-6049</v>
      </c>
      <c r="V29" s="57"/>
      <c r="W29" s="57">
        <v>-203165</v>
      </c>
      <c r="X29" s="57"/>
      <c r="Y29" s="59">
        <v>-1114527</v>
      </c>
      <c r="Z29" s="57"/>
      <c r="AA29" s="59">
        <v>29471157</v>
      </c>
      <c r="AB29" s="57"/>
      <c r="AC29" s="57">
        <v>11344355</v>
      </c>
      <c r="AD29" s="57"/>
      <c r="AE29" s="59">
        <v>40815512</v>
      </c>
    </row>
    <row r="30" spans="1:31" ht="8.1" customHeight="1" x14ac:dyDescent="0.2">
      <c r="A30" s="69"/>
      <c r="B30" s="57"/>
      <c r="C30" s="58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9"/>
      <c r="Z30" s="57"/>
      <c r="AA30" s="59"/>
      <c r="AB30" s="57"/>
      <c r="AC30" s="57"/>
      <c r="AD30" s="57"/>
      <c r="AE30" s="59"/>
    </row>
    <row r="31" spans="1:31" ht="16.5" customHeight="1" x14ac:dyDescent="0.2">
      <c r="A31" s="69" t="s">
        <v>170</v>
      </c>
      <c r="B31" s="57"/>
      <c r="C31" s="58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</row>
    <row r="32" spans="1:31" ht="16.5" customHeight="1" x14ac:dyDescent="0.2">
      <c r="A32" s="69"/>
      <c r="B32" s="56" t="s">
        <v>177</v>
      </c>
      <c r="C32" s="58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</row>
    <row r="33" spans="1:31" ht="16.5" customHeight="1" x14ac:dyDescent="0.2">
      <c r="A33" s="70" t="s">
        <v>172</v>
      </c>
      <c r="B33" s="57"/>
      <c r="C33" s="58"/>
      <c r="D33" s="71"/>
      <c r="E33" s="71">
        <v>0</v>
      </c>
      <c r="F33" s="57"/>
      <c r="G33" s="71">
        <v>0</v>
      </c>
      <c r="H33" s="57"/>
      <c r="I33" s="71">
        <v>0</v>
      </c>
      <c r="J33" s="57"/>
      <c r="K33" s="71">
        <v>0</v>
      </c>
      <c r="L33" s="71"/>
      <c r="M33" s="71">
        <v>0</v>
      </c>
      <c r="N33" s="57"/>
      <c r="O33" s="71">
        <v>0</v>
      </c>
      <c r="P33" s="57"/>
      <c r="Q33" s="71">
        <v>0</v>
      </c>
      <c r="R33" s="57"/>
      <c r="S33" s="71">
        <v>0</v>
      </c>
      <c r="T33" s="57"/>
      <c r="U33" s="71">
        <v>0</v>
      </c>
      <c r="V33" s="57"/>
      <c r="W33" s="71">
        <v>0</v>
      </c>
      <c r="X33" s="57"/>
      <c r="Y33" s="59">
        <v>0</v>
      </c>
      <c r="Z33" s="57"/>
      <c r="AA33" s="59">
        <v>0</v>
      </c>
      <c r="AB33" s="57"/>
      <c r="AC33" s="71">
        <v>-99836</v>
      </c>
      <c r="AD33" s="57"/>
      <c r="AE33" s="59">
        <v>-99836</v>
      </c>
    </row>
    <row r="34" spans="1:31" ht="16.5" customHeight="1" x14ac:dyDescent="0.2">
      <c r="A34" s="70" t="s">
        <v>178</v>
      </c>
      <c r="B34" s="57"/>
      <c r="C34" s="58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59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59"/>
      <c r="Z34" s="59"/>
      <c r="AA34" s="59"/>
      <c r="AB34" s="59"/>
      <c r="AC34" s="71"/>
      <c r="AD34" s="71"/>
      <c r="AE34" s="59"/>
    </row>
    <row r="35" spans="1:31" ht="16.5" customHeight="1" x14ac:dyDescent="0.2">
      <c r="A35" s="57"/>
      <c r="B35" s="57" t="s">
        <v>174</v>
      </c>
      <c r="C35" s="58"/>
      <c r="D35" s="71"/>
      <c r="E35" s="74">
        <v>0</v>
      </c>
      <c r="F35" s="57"/>
      <c r="G35" s="74">
        <v>0</v>
      </c>
      <c r="H35" s="57"/>
      <c r="I35" s="74">
        <v>0</v>
      </c>
      <c r="J35" s="57"/>
      <c r="K35" s="74">
        <v>0</v>
      </c>
      <c r="L35" s="72"/>
      <c r="M35" s="74">
        <v>0</v>
      </c>
      <c r="N35" s="59"/>
      <c r="O35" s="74">
        <v>23303</v>
      </c>
      <c r="P35" s="72"/>
      <c r="Q35" s="74">
        <v>-130750</v>
      </c>
      <c r="R35" s="72"/>
      <c r="S35" s="74">
        <v>1188800</v>
      </c>
      <c r="T35" s="72"/>
      <c r="U35" s="74">
        <v>75926</v>
      </c>
      <c r="V35" s="72"/>
      <c r="W35" s="74">
        <v>0</v>
      </c>
      <c r="X35" s="72"/>
      <c r="Y35" s="64">
        <v>1133976</v>
      </c>
      <c r="Z35" s="59"/>
      <c r="AA35" s="64">
        <v>1157279</v>
      </c>
      <c r="AB35" s="72"/>
      <c r="AC35" s="74">
        <v>592258</v>
      </c>
      <c r="AD35" s="72"/>
      <c r="AE35" s="64">
        <v>1749537</v>
      </c>
    </row>
    <row r="36" spans="1:31" ht="8.1" customHeight="1" x14ac:dyDescent="0.2">
      <c r="A36" s="70"/>
      <c r="B36" s="57"/>
      <c r="C36" s="58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59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</row>
    <row r="37" spans="1:31" ht="16.5" customHeight="1" thickBot="1" x14ac:dyDescent="0.25">
      <c r="A37" s="152" t="s">
        <v>179</v>
      </c>
      <c r="B37" s="152"/>
      <c r="C37" s="152"/>
      <c r="D37" s="59"/>
      <c r="E37" s="73">
        <v>5213800</v>
      </c>
      <c r="F37" s="59"/>
      <c r="G37" s="73">
        <v>9644040</v>
      </c>
      <c r="H37" s="59"/>
      <c r="I37" s="73">
        <v>7951674</v>
      </c>
      <c r="J37" s="59"/>
      <c r="K37" s="73">
        <v>5123</v>
      </c>
      <c r="L37" s="59"/>
      <c r="M37" s="73">
        <v>523357</v>
      </c>
      <c r="N37" s="59"/>
      <c r="O37" s="73">
        <v>7270993</v>
      </c>
      <c r="P37" s="59"/>
      <c r="Q37" s="73">
        <v>34136</v>
      </c>
      <c r="R37" s="59"/>
      <c r="S37" s="73">
        <v>118601</v>
      </c>
      <c r="T37" s="59"/>
      <c r="U37" s="73">
        <v>69877</v>
      </c>
      <c r="V37" s="59"/>
      <c r="W37" s="73">
        <v>-203165</v>
      </c>
      <c r="X37" s="59"/>
      <c r="Y37" s="73">
        <v>19449</v>
      </c>
      <c r="Z37" s="59"/>
      <c r="AA37" s="73">
        <v>30628436</v>
      </c>
      <c r="AB37" s="59"/>
      <c r="AC37" s="73">
        <v>11836777</v>
      </c>
      <c r="AD37" s="59"/>
      <c r="AE37" s="73">
        <v>42465213</v>
      </c>
    </row>
    <row r="38" spans="1:31" ht="16.5" customHeight="1" thickTop="1" x14ac:dyDescent="0.2">
      <c r="A38" s="75"/>
      <c r="B38" s="75"/>
      <c r="C38" s="75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">
      <c r="A39" s="75"/>
      <c r="B39" s="75"/>
      <c r="C39" s="75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</row>
    <row r="40" spans="1:31" ht="16.5" customHeight="1" x14ac:dyDescent="0.2">
      <c r="A40" s="75"/>
      <c r="B40" s="75"/>
      <c r="C40" s="75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</row>
    <row r="41" spans="1:31" ht="16.5" customHeight="1" x14ac:dyDescent="0.2">
      <c r="A41" s="75"/>
      <c r="B41" s="75"/>
      <c r="C41" s="75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</row>
    <row r="42" spans="1:31" ht="16.5" customHeight="1" x14ac:dyDescent="0.2">
      <c r="A42" s="75"/>
      <c r="B42" s="75"/>
      <c r="C42" s="75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</row>
    <row r="43" spans="1:31" ht="16.5" customHeight="1" x14ac:dyDescent="0.2">
      <c r="A43" s="75"/>
      <c r="B43" s="75"/>
      <c r="C43" s="75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</row>
    <row r="44" spans="1:31" ht="16.5" customHeight="1" x14ac:dyDescent="0.2">
      <c r="A44" s="75"/>
      <c r="B44" s="75"/>
      <c r="C44" s="75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</row>
    <row r="45" spans="1:31" ht="16.5" customHeight="1" x14ac:dyDescent="0.2">
      <c r="A45" s="75"/>
      <c r="B45" s="75"/>
      <c r="C45" s="75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</row>
    <row r="46" spans="1:31" ht="16.5" customHeight="1" x14ac:dyDescent="0.2">
      <c r="A46" s="75"/>
      <c r="B46" s="75"/>
      <c r="C46" s="75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</row>
    <row r="47" spans="1:31" ht="16.5" customHeight="1" x14ac:dyDescent="0.2">
      <c r="A47" s="75"/>
      <c r="B47" s="75"/>
      <c r="C47" s="75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</row>
    <row r="48" spans="1:31" ht="18" customHeight="1" x14ac:dyDescent="0.2">
      <c r="A48" s="75"/>
      <c r="B48" s="75"/>
      <c r="C48" s="75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</row>
    <row r="49" spans="1:31" ht="21.95" customHeight="1" x14ac:dyDescent="0.2">
      <c r="A49" s="153" t="s">
        <v>47</v>
      </c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  <c r="X49" s="153"/>
      <c r="Y49" s="153"/>
      <c r="Z49" s="153"/>
      <c r="AA49" s="153"/>
      <c r="AB49" s="153"/>
      <c r="AC49" s="153"/>
      <c r="AD49" s="153"/>
      <c r="AE49" s="153"/>
    </row>
  </sheetData>
  <mergeCells count="9">
    <mergeCell ref="A26:C26"/>
    <mergeCell ref="A37:C37"/>
    <mergeCell ref="A49:AE49"/>
    <mergeCell ref="E6:AC6"/>
    <mergeCell ref="E7:AA7"/>
    <mergeCell ref="Q8:Y8"/>
    <mergeCell ref="Q9:U9"/>
    <mergeCell ref="Q10:U10"/>
    <mergeCell ref="M14:O14"/>
  </mergeCells>
  <pageMargins left="0.3" right="0.3" top="0.5" bottom="0.6" header="0.49" footer="0.4"/>
  <pageSetup paperSize="9" scale="70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5A2E1-2009-4E6C-B5A3-4DC157791B99}">
  <dimension ref="A1:T36"/>
  <sheetViews>
    <sheetView topLeftCell="A10" zoomScaleNormal="100" zoomScaleSheetLayoutView="100" workbookViewId="0">
      <selection activeCell="C21" sqref="C21"/>
    </sheetView>
  </sheetViews>
  <sheetFormatPr defaultColWidth="9.140625" defaultRowHeight="12" x14ac:dyDescent="0.2"/>
  <cols>
    <col min="1" max="2" width="1.42578125" style="5" customWidth="1"/>
    <col min="3" max="3" width="26.7109375" style="5" customWidth="1"/>
    <col min="4" max="4" width="5.28515625" style="5" customWidth="1"/>
    <col min="5" max="5" width="0.85546875" style="5" customWidth="1"/>
    <col min="6" max="6" width="11.7109375" style="5" customWidth="1"/>
    <col min="7" max="7" width="0.85546875" style="5" customWidth="1"/>
    <col min="8" max="8" width="11.140625" style="5" customWidth="1"/>
    <col min="9" max="9" width="0.85546875" style="5" customWidth="1"/>
    <col min="10" max="10" width="11.28515625" style="5" customWidth="1"/>
    <col min="11" max="11" width="0.85546875" style="5" customWidth="1"/>
    <col min="12" max="12" width="12" style="5" customWidth="1"/>
    <col min="13" max="13" width="0.85546875" style="5" customWidth="1"/>
    <col min="14" max="14" width="12.42578125" style="5" customWidth="1"/>
    <col min="15" max="15" width="0.85546875" style="5" customWidth="1"/>
    <col min="16" max="16" width="13.140625" style="5" customWidth="1"/>
    <col min="17" max="17" width="0.85546875" style="5" customWidth="1"/>
    <col min="18" max="18" width="18.42578125" style="5" customWidth="1"/>
    <col min="19" max="19" width="0.7109375" style="5" customWidth="1"/>
    <col min="20" max="20" width="11.140625" style="5" customWidth="1"/>
    <col min="21" max="16384" width="9.140625" style="5"/>
  </cols>
  <sheetData>
    <row r="1" spans="1:20" ht="16.5" customHeight="1" x14ac:dyDescent="0.2">
      <c r="A1" s="76" t="s">
        <v>0</v>
      </c>
      <c r="B1" s="57"/>
      <c r="C1" s="57"/>
      <c r="D1" s="58"/>
      <c r="E1" s="57"/>
      <c r="F1" s="57"/>
      <c r="G1" s="77"/>
      <c r="H1" s="77"/>
      <c r="I1" s="77"/>
      <c r="J1" s="77"/>
      <c r="K1" s="77"/>
      <c r="L1" s="57"/>
      <c r="M1" s="77"/>
      <c r="N1" s="57"/>
      <c r="O1" s="77"/>
      <c r="P1" s="57"/>
      <c r="Q1" s="77"/>
      <c r="R1" s="77"/>
      <c r="S1" s="77"/>
      <c r="T1" s="57"/>
    </row>
    <row r="2" spans="1:20" ht="16.5" customHeight="1" x14ac:dyDescent="0.2">
      <c r="A2" s="78" t="s">
        <v>180</v>
      </c>
      <c r="B2" s="70"/>
      <c r="C2" s="70"/>
      <c r="D2" s="79"/>
      <c r="E2" s="70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</row>
    <row r="3" spans="1:20" ht="16.5" customHeight="1" x14ac:dyDescent="0.2">
      <c r="A3" s="61" t="s">
        <v>98</v>
      </c>
      <c r="B3" s="80"/>
      <c r="C3" s="80"/>
      <c r="D3" s="81"/>
      <c r="E3" s="80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</row>
    <row r="4" spans="1:20" ht="15.95" customHeight="1" x14ac:dyDescent="0.2">
      <c r="A4" s="70"/>
      <c r="B4" s="70"/>
      <c r="C4" s="70"/>
      <c r="D4" s="79"/>
      <c r="E4" s="70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ht="15.95" customHeight="1" x14ac:dyDescent="0.2">
      <c r="A5" s="70"/>
      <c r="B5" s="70"/>
      <c r="C5" s="70"/>
      <c r="D5" s="79"/>
      <c r="E5" s="70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</row>
    <row r="6" spans="1:20" ht="15.95" customHeight="1" x14ac:dyDescent="0.2">
      <c r="A6" s="70"/>
      <c r="B6" s="70"/>
      <c r="C6" s="70"/>
      <c r="D6" s="79"/>
      <c r="E6" s="70"/>
      <c r="F6" s="157" t="s">
        <v>181</v>
      </c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61"/>
      <c r="R6" s="61"/>
      <c r="S6" s="61"/>
      <c r="T6" s="82" t="s">
        <v>13</v>
      </c>
    </row>
    <row r="7" spans="1:20" ht="15.95" customHeight="1" x14ac:dyDescent="0.2">
      <c r="A7" s="70"/>
      <c r="B7" s="70"/>
      <c r="C7" s="70"/>
      <c r="D7" s="79"/>
      <c r="E7" s="70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4" t="s">
        <v>182</v>
      </c>
      <c r="S7" s="83"/>
      <c r="T7" s="83"/>
    </row>
    <row r="8" spans="1:20" ht="15.95" customHeight="1" x14ac:dyDescent="0.2">
      <c r="A8" s="70"/>
      <c r="B8" s="70"/>
      <c r="C8" s="70"/>
      <c r="D8" s="79"/>
      <c r="E8" s="70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5" t="s">
        <v>166</v>
      </c>
      <c r="S8" s="83"/>
      <c r="T8" s="83"/>
    </row>
    <row r="9" spans="1:20" ht="15.95" customHeight="1" x14ac:dyDescent="0.2">
      <c r="A9" s="70"/>
      <c r="B9" s="70"/>
      <c r="C9" s="70"/>
      <c r="D9" s="79"/>
      <c r="E9" s="70"/>
      <c r="F9" s="83"/>
      <c r="G9" s="83"/>
      <c r="H9" s="86" t="s">
        <v>134</v>
      </c>
      <c r="I9" s="83"/>
      <c r="J9" s="86"/>
      <c r="K9" s="83"/>
      <c r="L9" s="83"/>
      <c r="M9" s="83"/>
      <c r="N9" s="87"/>
      <c r="O9" s="87"/>
      <c r="P9" s="87"/>
      <c r="Q9" s="88"/>
      <c r="R9" s="88" t="s">
        <v>129</v>
      </c>
      <c r="S9" s="88"/>
      <c r="T9" s="83"/>
    </row>
    <row r="10" spans="1:20" ht="15.95" customHeight="1" x14ac:dyDescent="0.2">
      <c r="A10" s="70"/>
      <c r="B10" s="70"/>
      <c r="C10" s="70"/>
      <c r="D10" s="79"/>
      <c r="E10" s="70"/>
      <c r="F10" s="88" t="s">
        <v>137</v>
      </c>
      <c r="G10" s="86"/>
      <c r="H10" s="86" t="s">
        <v>138</v>
      </c>
      <c r="I10" s="86"/>
      <c r="J10" s="86" t="s">
        <v>139</v>
      </c>
      <c r="K10" s="86"/>
      <c r="L10" s="88" t="s">
        <v>140</v>
      </c>
      <c r="M10" s="86"/>
      <c r="N10" s="158" t="s">
        <v>89</v>
      </c>
      <c r="O10" s="158"/>
      <c r="P10" s="158"/>
      <c r="Q10" s="88"/>
      <c r="R10" s="82" t="s">
        <v>130</v>
      </c>
      <c r="S10" s="88"/>
      <c r="T10" s="88"/>
    </row>
    <row r="11" spans="1:20" ht="15.95" customHeight="1" x14ac:dyDescent="0.2">
      <c r="A11" s="70"/>
      <c r="B11" s="70"/>
      <c r="C11" s="70"/>
      <c r="D11" s="79"/>
      <c r="E11" s="70"/>
      <c r="F11" s="88" t="s">
        <v>145</v>
      </c>
      <c r="G11" s="88"/>
      <c r="H11" s="88" t="s">
        <v>146</v>
      </c>
      <c r="I11" s="88"/>
      <c r="J11" s="88" t="s">
        <v>147</v>
      </c>
      <c r="K11" s="88"/>
      <c r="L11" s="88" t="s">
        <v>148</v>
      </c>
      <c r="M11" s="88"/>
      <c r="N11" s="88" t="s">
        <v>149</v>
      </c>
      <c r="O11" s="88"/>
      <c r="P11" s="88"/>
      <c r="Q11" s="88"/>
      <c r="R11" s="88"/>
      <c r="S11" s="88"/>
      <c r="T11" s="88"/>
    </row>
    <row r="12" spans="1:20" ht="15.95" customHeight="1" x14ac:dyDescent="0.2">
      <c r="A12" s="70"/>
      <c r="B12" s="70"/>
      <c r="C12" s="70"/>
      <c r="D12" s="79"/>
      <c r="E12" s="70"/>
      <c r="F12" s="82" t="s">
        <v>157</v>
      </c>
      <c r="G12" s="88"/>
      <c r="H12" s="82" t="s">
        <v>158</v>
      </c>
      <c r="I12" s="88"/>
      <c r="J12" s="82" t="s">
        <v>159</v>
      </c>
      <c r="K12" s="88"/>
      <c r="L12" s="82" t="s">
        <v>160</v>
      </c>
      <c r="M12" s="88"/>
      <c r="N12" s="82" t="s">
        <v>161</v>
      </c>
      <c r="O12" s="88"/>
      <c r="P12" s="82" t="s">
        <v>91</v>
      </c>
      <c r="Q12" s="88"/>
      <c r="R12" s="82" t="s">
        <v>183</v>
      </c>
      <c r="S12" s="88"/>
      <c r="T12" s="82" t="s">
        <v>95</v>
      </c>
    </row>
    <row r="13" spans="1:20" ht="15.95" customHeight="1" x14ac:dyDescent="0.2">
      <c r="A13" s="70"/>
      <c r="B13" s="70"/>
      <c r="C13" s="70"/>
      <c r="D13" s="79"/>
      <c r="E13" s="70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</row>
    <row r="14" spans="1:20" ht="15.95" customHeight="1" x14ac:dyDescent="0.2">
      <c r="A14" s="76" t="s">
        <v>184</v>
      </c>
      <c r="B14" s="89"/>
      <c r="C14" s="70"/>
      <c r="D14" s="79"/>
      <c r="E14" s="70"/>
      <c r="F14" s="51">
        <v>5213800</v>
      </c>
      <c r="G14" s="51"/>
      <c r="H14" s="51">
        <v>9644040</v>
      </c>
      <c r="I14" s="51"/>
      <c r="J14" s="51">
        <v>7951674</v>
      </c>
      <c r="K14" s="51"/>
      <c r="L14" s="51">
        <v>2406</v>
      </c>
      <c r="M14" s="51"/>
      <c r="N14" s="51">
        <v>411705</v>
      </c>
      <c r="O14" s="51"/>
      <c r="P14" s="51">
        <v>1766422</v>
      </c>
      <c r="Q14" s="90"/>
      <c r="R14" s="51">
        <v>0</v>
      </c>
      <c r="S14" s="90"/>
      <c r="T14" s="51">
        <f>SUM(F14:R14)</f>
        <v>24990047</v>
      </c>
    </row>
    <row r="15" spans="1:20" ht="6" customHeight="1" x14ac:dyDescent="0.2">
      <c r="A15" s="76"/>
      <c r="B15" s="78"/>
      <c r="C15" s="70"/>
      <c r="D15" s="79"/>
      <c r="E15" s="70"/>
      <c r="F15" s="51"/>
      <c r="G15" s="91"/>
      <c r="H15" s="51"/>
      <c r="I15" s="91"/>
      <c r="J15" s="51"/>
      <c r="K15" s="91"/>
      <c r="L15" s="51"/>
      <c r="M15" s="91"/>
      <c r="N15" s="51"/>
      <c r="O15" s="91"/>
      <c r="P15" s="51"/>
      <c r="Q15" s="91"/>
      <c r="R15" s="51"/>
      <c r="S15" s="91"/>
      <c r="T15" s="51"/>
    </row>
    <row r="16" spans="1:20" ht="15.95" customHeight="1" x14ac:dyDescent="0.2">
      <c r="A16" s="69" t="s">
        <v>170</v>
      </c>
      <c r="B16" s="57"/>
      <c r="C16" s="70"/>
      <c r="D16" s="79"/>
      <c r="E16" s="70"/>
      <c r="F16" s="51"/>
      <c r="G16" s="91"/>
      <c r="H16" s="51"/>
      <c r="I16" s="91"/>
      <c r="J16" s="51"/>
      <c r="K16" s="91"/>
      <c r="L16" s="51"/>
      <c r="M16" s="91"/>
      <c r="N16" s="51"/>
      <c r="O16" s="91"/>
      <c r="P16" s="51"/>
      <c r="Q16" s="91"/>
      <c r="R16" s="51"/>
      <c r="S16" s="91"/>
      <c r="T16" s="51"/>
    </row>
    <row r="17" spans="1:20" ht="15.95" customHeight="1" x14ac:dyDescent="0.2">
      <c r="A17" s="69"/>
      <c r="B17" s="56" t="s">
        <v>171</v>
      </c>
      <c r="C17" s="70"/>
      <c r="D17" s="79"/>
      <c r="E17" s="70"/>
      <c r="F17" s="51"/>
      <c r="G17" s="91"/>
      <c r="H17" s="51"/>
      <c r="I17" s="91"/>
      <c r="J17" s="51"/>
      <c r="K17" s="91"/>
      <c r="L17" s="51"/>
      <c r="M17" s="91"/>
      <c r="N17" s="51"/>
      <c r="O17" s="91"/>
      <c r="P17" s="51"/>
      <c r="Q17" s="91"/>
      <c r="R17" s="51"/>
      <c r="S17" s="91"/>
      <c r="T17" s="51"/>
    </row>
    <row r="18" spans="1:20" ht="15.95" customHeight="1" x14ac:dyDescent="0.2">
      <c r="A18" s="70" t="s">
        <v>117</v>
      </c>
      <c r="B18" s="70"/>
      <c r="C18" s="70"/>
      <c r="D18" s="79"/>
      <c r="E18" s="70"/>
      <c r="F18" s="92">
        <v>0</v>
      </c>
      <c r="G18" s="51"/>
      <c r="H18" s="92">
        <v>0</v>
      </c>
      <c r="I18" s="51"/>
      <c r="J18" s="92">
        <v>0</v>
      </c>
      <c r="K18" s="51"/>
      <c r="L18" s="92">
        <v>0</v>
      </c>
      <c r="M18" s="51"/>
      <c r="N18" s="92">
        <v>0</v>
      </c>
      <c r="O18" s="51"/>
      <c r="P18" s="92">
        <v>677451</v>
      </c>
      <c r="Q18" s="51"/>
      <c r="R18" s="92">
        <v>0</v>
      </c>
      <c r="S18" s="51"/>
      <c r="T18" s="92">
        <f>SUM(F18:R18)</f>
        <v>677451</v>
      </c>
    </row>
    <row r="19" spans="1:20" ht="6" customHeight="1" x14ac:dyDescent="0.2">
      <c r="A19" s="70"/>
      <c r="B19" s="70"/>
      <c r="C19" s="70"/>
      <c r="D19" s="79"/>
      <c r="E19" s="70"/>
      <c r="F19" s="45"/>
      <c r="G19" s="91"/>
      <c r="H19" s="45"/>
      <c r="I19" s="91"/>
      <c r="J19" s="45"/>
      <c r="K19" s="91"/>
      <c r="L19" s="45"/>
      <c r="M19" s="91"/>
      <c r="N19" s="45"/>
      <c r="O19" s="91"/>
      <c r="P19" s="45"/>
      <c r="Q19" s="91"/>
      <c r="R19" s="45"/>
      <c r="S19" s="91"/>
      <c r="T19" s="45"/>
    </row>
    <row r="20" spans="1:20" ht="15.95" customHeight="1" thickBot="1" x14ac:dyDescent="0.25">
      <c r="A20" s="152" t="s">
        <v>175</v>
      </c>
      <c r="B20" s="152"/>
      <c r="C20" s="152"/>
      <c r="D20" s="79"/>
      <c r="E20" s="70"/>
      <c r="F20" s="93">
        <f>SUM(F14:F18)</f>
        <v>5213800</v>
      </c>
      <c r="G20" s="91"/>
      <c r="H20" s="93">
        <f>SUM(H14:H18)</f>
        <v>9644040</v>
      </c>
      <c r="I20" s="91"/>
      <c r="J20" s="93">
        <f>SUM(J14:J18)</f>
        <v>7951674</v>
      </c>
      <c r="K20" s="91"/>
      <c r="L20" s="93">
        <f>SUM(L14:L18)</f>
        <v>2406</v>
      </c>
      <c r="M20" s="91"/>
      <c r="N20" s="93">
        <f>SUM(N14:N18)</f>
        <v>411705</v>
      </c>
      <c r="O20" s="91"/>
      <c r="P20" s="93">
        <f>SUM(P14:P18)</f>
        <v>2443873</v>
      </c>
      <c r="Q20" s="91"/>
      <c r="R20" s="93">
        <f>SUM(R14:R18)</f>
        <v>0</v>
      </c>
      <c r="S20" s="91"/>
      <c r="T20" s="93">
        <f>SUM(T14:T18)</f>
        <v>25667498</v>
      </c>
    </row>
    <row r="21" spans="1:20" ht="15.95" customHeight="1" thickTop="1" x14ac:dyDescent="0.2">
      <c r="A21" s="78"/>
      <c r="B21" s="78"/>
      <c r="C21" s="70"/>
      <c r="D21" s="79"/>
      <c r="E21" s="70"/>
      <c r="F21" s="51"/>
      <c r="G21" s="91"/>
      <c r="H21" s="51"/>
      <c r="I21" s="91"/>
      <c r="J21" s="51"/>
      <c r="K21" s="91"/>
      <c r="L21" s="51"/>
      <c r="M21" s="91"/>
      <c r="N21" s="51"/>
      <c r="O21" s="91"/>
      <c r="P21" s="51"/>
      <c r="Q21" s="91"/>
      <c r="R21" s="51"/>
      <c r="S21" s="91"/>
      <c r="T21" s="51"/>
    </row>
    <row r="22" spans="1:20" ht="15.95" customHeight="1" x14ac:dyDescent="0.2">
      <c r="A22" s="78"/>
      <c r="B22" s="78"/>
      <c r="C22" s="70"/>
      <c r="D22" s="79"/>
      <c r="E22" s="70"/>
      <c r="F22" s="51"/>
      <c r="G22" s="91"/>
      <c r="H22" s="51"/>
      <c r="I22" s="91"/>
      <c r="J22" s="51"/>
      <c r="K22" s="91"/>
      <c r="L22" s="51"/>
      <c r="M22" s="91"/>
      <c r="N22" s="51"/>
      <c r="O22" s="91"/>
      <c r="P22" s="51"/>
      <c r="Q22" s="91"/>
      <c r="R22" s="51"/>
      <c r="S22" s="91"/>
      <c r="T22" s="51"/>
    </row>
    <row r="23" spans="1:20" ht="15.95" customHeight="1" x14ac:dyDescent="0.2">
      <c r="A23" s="76" t="s">
        <v>176</v>
      </c>
      <c r="B23" s="89"/>
      <c r="C23" s="70"/>
      <c r="D23" s="79"/>
      <c r="E23" s="70"/>
      <c r="F23" s="94">
        <v>5213800</v>
      </c>
      <c r="G23" s="95"/>
      <c r="H23" s="94">
        <v>9644040</v>
      </c>
      <c r="I23" s="95"/>
      <c r="J23" s="94">
        <v>7951674</v>
      </c>
      <c r="K23" s="95"/>
      <c r="L23" s="94">
        <v>2406</v>
      </c>
      <c r="M23" s="95"/>
      <c r="N23" s="94">
        <v>523357</v>
      </c>
      <c r="O23" s="96"/>
      <c r="P23" s="94">
        <v>2314708</v>
      </c>
      <c r="Q23" s="97"/>
      <c r="R23" s="94">
        <v>0</v>
      </c>
      <c r="S23" s="97"/>
      <c r="T23" s="94">
        <f>SUM(F23:R23)</f>
        <v>25649985</v>
      </c>
    </row>
    <row r="24" spans="1:20" ht="6" customHeight="1" x14ac:dyDescent="0.2">
      <c r="A24" s="76"/>
      <c r="B24" s="78"/>
      <c r="C24" s="70"/>
      <c r="D24" s="79"/>
      <c r="E24" s="70"/>
      <c r="F24" s="51"/>
      <c r="G24" s="91"/>
      <c r="H24" s="51"/>
      <c r="I24" s="91"/>
      <c r="J24" s="51"/>
      <c r="K24" s="91"/>
      <c r="L24" s="51"/>
      <c r="M24" s="91"/>
      <c r="N24" s="51"/>
      <c r="O24" s="91"/>
      <c r="P24" s="51"/>
      <c r="Q24" s="91"/>
      <c r="R24" s="51"/>
      <c r="S24" s="91"/>
      <c r="T24" s="51"/>
    </row>
    <row r="25" spans="1:20" ht="15.95" customHeight="1" x14ac:dyDescent="0.2">
      <c r="A25" s="69" t="s">
        <v>170</v>
      </c>
      <c r="B25" s="57"/>
      <c r="C25" s="70"/>
      <c r="D25" s="79"/>
      <c r="E25" s="70"/>
      <c r="F25" s="51"/>
      <c r="G25" s="91"/>
      <c r="H25" s="51"/>
      <c r="I25" s="91"/>
      <c r="J25" s="51"/>
      <c r="K25" s="91"/>
      <c r="L25" s="51"/>
      <c r="M25" s="91"/>
      <c r="N25" s="51"/>
      <c r="O25" s="91"/>
      <c r="P25" s="51"/>
      <c r="Q25" s="91"/>
      <c r="R25" s="51"/>
      <c r="S25" s="91"/>
      <c r="T25" s="51"/>
    </row>
    <row r="26" spans="1:20" ht="15.95" customHeight="1" x14ac:dyDescent="0.2">
      <c r="A26" s="69"/>
      <c r="B26" s="56" t="s">
        <v>177</v>
      </c>
      <c r="C26" s="70"/>
      <c r="D26" s="79"/>
      <c r="E26" s="70"/>
      <c r="F26" s="51"/>
      <c r="G26" s="91"/>
      <c r="H26" s="51"/>
      <c r="I26" s="91"/>
      <c r="J26" s="51"/>
      <c r="K26" s="91"/>
      <c r="L26" s="51"/>
      <c r="M26" s="91"/>
      <c r="N26" s="51"/>
      <c r="O26" s="91"/>
      <c r="P26" s="51"/>
      <c r="Q26" s="91"/>
      <c r="R26" s="51"/>
      <c r="S26" s="91"/>
      <c r="T26" s="51"/>
    </row>
    <row r="27" spans="1:20" ht="15.95" customHeight="1" x14ac:dyDescent="0.2">
      <c r="A27" s="70" t="s">
        <v>185</v>
      </c>
      <c r="B27" s="56"/>
      <c r="C27" s="70"/>
      <c r="D27" s="79"/>
      <c r="E27" s="70"/>
      <c r="F27" s="51"/>
      <c r="G27" s="91"/>
      <c r="H27" s="51"/>
      <c r="I27" s="91"/>
      <c r="J27" s="51"/>
      <c r="K27" s="91"/>
      <c r="L27" s="51"/>
      <c r="M27" s="91"/>
      <c r="N27" s="51"/>
      <c r="O27" s="91"/>
      <c r="P27" s="51"/>
      <c r="Q27" s="91"/>
      <c r="R27" s="51"/>
      <c r="S27" s="91"/>
      <c r="T27" s="51"/>
    </row>
    <row r="28" spans="1:20" ht="15.95" customHeight="1" x14ac:dyDescent="0.2">
      <c r="B28" s="70" t="s">
        <v>174</v>
      </c>
      <c r="C28" s="70"/>
      <c r="D28" s="79"/>
      <c r="E28" s="70"/>
      <c r="F28" s="98">
        <v>0</v>
      </c>
      <c r="G28" s="99"/>
      <c r="H28" s="98">
        <v>0</v>
      </c>
      <c r="I28" s="99"/>
      <c r="J28" s="98">
        <v>0</v>
      </c>
      <c r="K28" s="99"/>
      <c r="L28" s="98">
        <v>0</v>
      </c>
      <c r="M28" s="99"/>
      <c r="N28" s="98">
        <v>0</v>
      </c>
      <c r="O28" s="99"/>
      <c r="P28" s="98">
        <v>360450</v>
      </c>
      <c r="Q28" s="99"/>
      <c r="R28" s="98">
        <v>-1582</v>
      </c>
      <c r="S28" s="99"/>
      <c r="T28" s="98">
        <f>SUM(F28:R28)</f>
        <v>358868</v>
      </c>
    </row>
    <row r="29" spans="1:20" ht="6" customHeight="1" x14ac:dyDescent="0.2">
      <c r="A29" s="70"/>
      <c r="B29" s="70"/>
      <c r="C29" s="70"/>
      <c r="D29" s="79"/>
      <c r="E29" s="70"/>
      <c r="F29" s="45"/>
      <c r="G29" s="91"/>
      <c r="H29" s="45"/>
      <c r="I29" s="91"/>
      <c r="J29" s="45"/>
      <c r="K29" s="91"/>
      <c r="L29" s="45"/>
      <c r="M29" s="91"/>
      <c r="N29" s="45"/>
      <c r="O29" s="91"/>
      <c r="P29" s="45"/>
      <c r="Q29" s="91"/>
      <c r="R29" s="45"/>
      <c r="S29" s="91"/>
      <c r="T29" s="45"/>
    </row>
    <row r="30" spans="1:20" ht="15.95" customHeight="1" thickBot="1" x14ac:dyDescent="0.25">
      <c r="A30" s="152" t="s">
        <v>179</v>
      </c>
      <c r="B30" s="152"/>
      <c r="C30" s="152"/>
      <c r="D30" s="79"/>
      <c r="E30" s="70"/>
      <c r="F30" s="93">
        <f>SUM(F23:F28)</f>
        <v>5213800</v>
      </c>
      <c r="G30" s="91"/>
      <c r="H30" s="93">
        <f>SUM(H23:H28)</f>
        <v>9644040</v>
      </c>
      <c r="I30" s="91"/>
      <c r="J30" s="93">
        <f>SUM(J23:J28)</f>
        <v>7951674</v>
      </c>
      <c r="K30" s="91"/>
      <c r="L30" s="93">
        <f>SUM(L23:L28)</f>
        <v>2406</v>
      </c>
      <c r="M30" s="91"/>
      <c r="N30" s="93">
        <f>SUM(N23:N28)</f>
        <v>523357</v>
      </c>
      <c r="O30" s="91"/>
      <c r="P30" s="93">
        <f>SUM(P23:P28)</f>
        <v>2675158</v>
      </c>
      <c r="Q30" s="91"/>
      <c r="R30" s="93">
        <f>SUM(R23:R28)</f>
        <v>-1582</v>
      </c>
      <c r="S30" s="91"/>
      <c r="T30" s="93">
        <f>SUM(T23:T28)</f>
        <v>26008853</v>
      </c>
    </row>
    <row r="31" spans="1:20" ht="15.95" customHeight="1" thickTop="1" x14ac:dyDescent="0.2">
      <c r="A31" s="78"/>
      <c r="B31" s="78"/>
      <c r="C31" s="70"/>
      <c r="D31" s="79"/>
      <c r="E31" s="70"/>
      <c r="F31" s="51"/>
      <c r="G31" s="91"/>
      <c r="H31" s="51"/>
      <c r="I31" s="91"/>
      <c r="J31" s="51"/>
      <c r="K31" s="91"/>
      <c r="L31" s="51"/>
      <c r="M31" s="91"/>
      <c r="N31" s="51"/>
      <c r="O31" s="91"/>
      <c r="P31" s="51"/>
      <c r="Q31" s="91"/>
      <c r="R31" s="91"/>
      <c r="S31" s="91"/>
      <c r="T31" s="51"/>
    </row>
    <row r="32" spans="1:20" ht="15.95" customHeight="1" x14ac:dyDescent="0.2">
      <c r="A32" s="78"/>
      <c r="B32" s="78"/>
      <c r="C32" s="70"/>
      <c r="D32" s="79"/>
      <c r="E32" s="70"/>
      <c r="F32" s="51"/>
      <c r="G32" s="91"/>
      <c r="H32" s="51"/>
      <c r="I32" s="91"/>
      <c r="J32" s="51"/>
      <c r="K32" s="91"/>
      <c r="L32" s="51"/>
      <c r="M32" s="91"/>
      <c r="N32" s="51"/>
      <c r="O32" s="91"/>
      <c r="P32" s="51"/>
      <c r="Q32" s="91"/>
      <c r="R32" s="91"/>
      <c r="S32" s="91"/>
      <c r="T32" s="51"/>
    </row>
    <row r="33" spans="1:20" ht="15.95" customHeight="1" x14ac:dyDescent="0.2">
      <c r="A33" s="78"/>
      <c r="B33" s="78"/>
      <c r="C33" s="70"/>
      <c r="D33" s="79"/>
      <c r="E33" s="70"/>
      <c r="F33" s="51"/>
      <c r="G33" s="91"/>
      <c r="H33" s="51"/>
      <c r="I33" s="91"/>
      <c r="J33" s="51"/>
      <c r="K33" s="91"/>
      <c r="L33" s="51"/>
      <c r="M33" s="91"/>
      <c r="N33" s="51"/>
      <c r="O33" s="91"/>
      <c r="P33" s="51"/>
      <c r="Q33" s="91"/>
      <c r="R33" s="91"/>
      <c r="S33" s="91"/>
      <c r="T33" s="51"/>
    </row>
    <row r="34" spans="1:20" ht="15.95" customHeight="1" x14ac:dyDescent="0.2">
      <c r="A34" s="78"/>
      <c r="B34" s="78"/>
      <c r="C34" s="70"/>
      <c r="D34" s="79"/>
      <c r="E34" s="70"/>
      <c r="F34" s="51"/>
      <c r="G34" s="91"/>
      <c r="H34" s="51"/>
      <c r="I34" s="91"/>
      <c r="J34" s="51"/>
      <c r="K34" s="91"/>
      <c r="L34" s="51"/>
      <c r="M34" s="91"/>
      <c r="N34" s="51"/>
      <c r="O34" s="91"/>
      <c r="P34" s="51"/>
      <c r="Q34" s="91"/>
      <c r="R34" s="91"/>
      <c r="S34" s="91"/>
      <c r="T34" s="51"/>
    </row>
    <row r="35" spans="1:20" ht="10.5" customHeight="1" x14ac:dyDescent="0.2">
      <c r="A35" s="78"/>
      <c r="B35" s="78"/>
      <c r="C35" s="70"/>
      <c r="D35" s="79"/>
      <c r="E35" s="70"/>
      <c r="F35" s="51"/>
      <c r="G35" s="91"/>
      <c r="H35" s="51"/>
      <c r="I35" s="91"/>
      <c r="J35" s="51"/>
      <c r="K35" s="91"/>
      <c r="L35" s="51"/>
      <c r="M35" s="91"/>
      <c r="N35" s="51"/>
      <c r="O35" s="91"/>
      <c r="P35" s="51"/>
      <c r="Q35" s="91"/>
      <c r="R35" s="91"/>
      <c r="S35" s="91"/>
      <c r="T35" s="51"/>
    </row>
    <row r="36" spans="1:20" ht="21.95" customHeight="1" x14ac:dyDescent="0.2">
      <c r="A36" s="159" t="s">
        <v>47</v>
      </c>
      <c r="B36" s="159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</row>
  </sheetData>
  <mergeCells count="5">
    <mergeCell ref="F6:P6"/>
    <mergeCell ref="N10:P10"/>
    <mergeCell ref="A20:C20"/>
    <mergeCell ref="A30:C30"/>
    <mergeCell ref="A36:T36"/>
  </mergeCells>
  <pageMargins left="0.3" right="0.3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B5240-B60A-437D-B8DA-86B9C5434DFB}">
  <dimension ref="A1:M164"/>
  <sheetViews>
    <sheetView tabSelected="1" topLeftCell="A47" zoomScaleNormal="100" zoomScaleSheetLayoutView="100" workbookViewId="0">
      <selection activeCell="D56" sqref="D56"/>
    </sheetView>
  </sheetViews>
  <sheetFormatPr defaultColWidth="9.140625" defaultRowHeight="12" x14ac:dyDescent="0.2"/>
  <cols>
    <col min="1" max="3" width="1.42578125" style="5" customWidth="1"/>
    <col min="4" max="4" width="40.5703125" style="5" customWidth="1"/>
    <col min="5" max="5" width="5.28515625" style="5" customWidth="1"/>
    <col min="6" max="6" width="0.5703125" style="5" customWidth="1"/>
    <col min="7" max="7" width="11.7109375" style="139" customWidth="1"/>
    <col min="8" max="8" width="0.5703125" style="139" customWidth="1"/>
    <col min="9" max="9" width="11.7109375" style="139" customWidth="1"/>
    <col min="10" max="10" width="0.5703125" style="139" customWidth="1"/>
    <col min="11" max="11" width="11.7109375" style="139" customWidth="1"/>
    <col min="12" max="12" width="0.5703125" style="139" customWidth="1"/>
    <col min="13" max="13" width="11.7109375" style="139" customWidth="1"/>
    <col min="14" max="16384" width="9.140625" style="5"/>
  </cols>
  <sheetData>
    <row r="1" spans="1:13" ht="16.5" customHeight="1" x14ac:dyDescent="0.2">
      <c r="A1" s="78" t="s">
        <v>0</v>
      </c>
      <c r="B1" s="100"/>
      <c r="C1" s="100"/>
      <c r="D1" s="100"/>
      <c r="E1" s="101"/>
      <c r="F1" s="100"/>
      <c r="G1" s="102"/>
      <c r="H1" s="103"/>
      <c r="I1" s="102"/>
      <c r="J1" s="103"/>
      <c r="K1" s="103"/>
      <c r="L1" s="103"/>
      <c r="M1" s="103"/>
    </row>
    <row r="2" spans="1:13" ht="16.5" customHeight="1" x14ac:dyDescent="0.2">
      <c r="A2" s="100" t="s">
        <v>186</v>
      </c>
      <c r="B2" s="100"/>
      <c r="C2" s="100"/>
      <c r="D2" s="100"/>
      <c r="E2" s="101"/>
      <c r="F2" s="100"/>
      <c r="G2" s="102"/>
      <c r="H2" s="103"/>
      <c r="I2" s="102"/>
      <c r="J2" s="103"/>
      <c r="K2" s="103"/>
      <c r="L2" s="103"/>
      <c r="M2" s="103"/>
    </row>
    <row r="3" spans="1:13" ht="16.5" customHeight="1" x14ac:dyDescent="0.2">
      <c r="A3" s="61" t="s">
        <v>98</v>
      </c>
      <c r="B3" s="104"/>
      <c r="C3" s="104"/>
      <c r="D3" s="104"/>
      <c r="E3" s="105"/>
      <c r="F3" s="104"/>
      <c r="G3" s="106"/>
      <c r="H3" s="106"/>
      <c r="I3" s="106"/>
      <c r="J3" s="106"/>
      <c r="K3" s="106"/>
      <c r="L3" s="106"/>
      <c r="M3" s="106"/>
    </row>
    <row r="4" spans="1:13" ht="16.5" customHeight="1" x14ac:dyDescent="0.2">
      <c r="A4" s="56"/>
      <c r="B4" s="100"/>
      <c r="C4" s="100"/>
      <c r="D4" s="100"/>
      <c r="E4" s="101"/>
      <c r="F4" s="100"/>
      <c r="G4" s="102"/>
      <c r="H4" s="102"/>
      <c r="I4" s="102"/>
      <c r="J4" s="102"/>
      <c r="K4" s="102"/>
      <c r="L4" s="102"/>
      <c r="M4" s="102"/>
    </row>
    <row r="5" spans="1:13" ht="16.5" customHeight="1" x14ac:dyDescent="0.2">
      <c r="A5" s="100"/>
      <c r="B5" s="100"/>
      <c r="C5" s="100"/>
      <c r="D5" s="100"/>
      <c r="E5" s="101"/>
      <c r="F5" s="100"/>
      <c r="G5" s="102"/>
      <c r="H5" s="107"/>
      <c r="I5" s="102"/>
      <c r="J5" s="107"/>
      <c r="K5" s="107"/>
      <c r="L5" s="107"/>
      <c r="M5" s="107"/>
    </row>
    <row r="6" spans="1:13" ht="16.5" customHeight="1" x14ac:dyDescent="0.2">
      <c r="A6" s="100"/>
      <c r="B6" s="100"/>
      <c r="C6" s="100"/>
      <c r="D6" s="100"/>
      <c r="E6" s="101"/>
      <c r="F6" s="100"/>
      <c r="G6" s="163" t="s">
        <v>3</v>
      </c>
      <c r="H6" s="164"/>
      <c r="I6" s="164"/>
      <c r="J6" s="107"/>
      <c r="K6" s="163" t="s">
        <v>4</v>
      </c>
      <c r="L6" s="163"/>
      <c r="M6" s="163"/>
    </row>
    <row r="7" spans="1:13" ht="16.5" customHeight="1" x14ac:dyDescent="0.2">
      <c r="A7" s="108"/>
      <c r="B7" s="108"/>
      <c r="C7" s="108"/>
      <c r="D7" s="108"/>
      <c r="E7" s="109"/>
      <c r="F7" s="108"/>
      <c r="G7" s="161" t="s">
        <v>5</v>
      </c>
      <c r="H7" s="162"/>
      <c r="I7" s="162"/>
      <c r="J7" s="110"/>
      <c r="K7" s="161" t="s">
        <v>5</v>
      </c>
      <c r="L7" s="162"/>
      <c r="M7" s="162"/>
    </row>
    <row r="8" spans="1:13" ht="16.5" customHeight="1" x14ac:dyDescent="0.2">
      <c r="A8" s="108"/>
      <c r="B8" s="108"/>
      <c r="C8" s="108"/>
      <c r="D8" s="108"/>
      <c r="E8" s="109"/>
      <c r="F8" s="108"/>
      <c r="G8" s="40" t="s">
        <v>10</v>
      </c>
      <c r="H8" s="35"/>
      <c r="I8" s="40" t="s">
        <v>11</v>
      </c>
      <c r="J8" s="35"/>
      <c r="K8" s="40" t="s">
        <v>10</v>
      </c>
      <c r="L8" s="35"/>
      <c r="M8" s="40" t="s">
        <v>11</v>
      </c>
    </row>
    <row r="9" spans="1:13" ht="16.5" customHeight="1" x14ac:dyDescent="0.2">
      <c r="A9" s="100"/>
      <c r="B9" s="100"/>
      <c r="C9" s="100"/>
      <c r="D9" s="100"/>
      <c r="E9" s="111" t="s">
        <v>12</v>
      </c>
      <c r="F9" s="100"/>
      <c r="G9" s="42" t="s">
        <v>13</v>
      </c>
      <c r="H9" s="43"/>
      <c r="I9" s="42" t="s">
        <v>13</v>
      </c>
      <c r="J9" s="43"/>
      <c r="K9" s="42" t="s">
        <v>13</v>
      </c>
      <c r="L9" s="43"/>
      <c r="M9" s="42" t="s">
        <v>13</v>
      </c>
    </row>
    <row r="10" spans="1:13" ht="16.5" customHeight="1" x14ac:dyDescent="0.2">
      <c r="A10" s="100"/>
      <c r="B10" s="100"/>
      <c r="C10" s="100"/>
      <c r="D10" s="100"/>
      <c r="E10" s="112"/>
      <c r="F10" s="100"/>
      <c r="G10" s="110"/>
      <c r="H10" s="113"/>
      <c r="I10" s="110"/>
      <c r="J10" s="113"/>
      <c r="K10" s="110"/>
      <c r="L10" s="113"/>
      <c r="M10" s="110"/>
    </row>
    <row r="11" spans="1:13" ht="16.5" customHeight="1" x14ac:dyDescent="0.2">
      <c r="A11" s="100" t="s">
        <v>187</v>
      </c>
      <c r="B11" s="100"/>
      <c r="C11" s="108"/>
      <c r="D11" s="108"/>
      <c r="E11" s="109"/>
      <c r="F11" s="108"/>
      <c r="G11" s="114"/>
      <c r="H11" s="103"/>
      <c r="I11" s="114"/>
      <c r="J11" s="103"/>
      <c r="K11" s="103"/>
      <c r="L11" s="103"/>
      <c r="M11" s="103"/>
    </row>
    <row r="12" spans="1:13" ht="16.5" customHeight="1" x14ac:dyDescent="0.2">
      <c r="A12" s="108" t="s">
        <v>188</v>
      </c>
      <c r="B12" s="108"/>
      <c r="C12" s="108"/>
      <c r="D12" s="108"/>
      <c r="E12" s="109"/>
      <c r="F12" s="108"/>
      <c r="G12" s="115">
        <v>119401</v>
      </c>
      <c r="H12" s="116"/>
      <c r="I12" s="115">
        <v>957827</v>
      </c>
      <c r="J12" s="116"/>
      <c r="K12" s="115">
        <v>360263</v>
      </c>
      <c r="L12" s="116"/>
      <c r="M12" s="115">
        <v>677860</v>
      </c>
    </row>
    <row r="13" spans="1:13" ht="16.5" customHeight="1" x14ac:dyDescent="0.2">
      <c r="A13" s="108" t="s">
        <v>189</v>
      </c>
      <c r="B13" s="108"/>
      <c r="C13" s="108"/>
      <c r="D13" s="108"/>
      <c r="E13" s="109"/>
      <c r="F13" s="108"/>
      <c r="G13" s="117"/>
      <c r="H13" s="117"/>
      <c r="I13" s="117"/>
      <c r="J13" s="117"/>
      <c r="K13" s="117"/>
      <c r="L13" s="117"/>
      <c r="M13" s="117"/>
    </row>
    <row r="14" spans="1:13" ht="16.5" customHeight="1" x14ac:dyDescent="0.2">
      <c r="A14" s="108"/>
      <c r="B14" s="118" t="s">
        <v>190</v>
      </c>
      <c r="C14" s="108"/>
      <c r="D14" s="119"/>
      <c r="E14" s="109">
        <v>9</v>
      </c>
      <c r="F14" s="120"/>
      <c r="G14" s="115">
        <v>1206972</v>
      </c>
      <c r="H14" s="116"/>
      <c r="I14" s="115">
        <v>1301304</v>
      </c>
      <c r="J14" s="116"/>
      <c r="K14" s="115">
        <v>23226</v>
      </c>
      <c r="L14" s="116"/>
      <c r="M14" s="115">
        <v>26916</v>
      </c>
    </row>
    <row r="15" spans="1:13" ht="16.5" customHeight="1" x14ac:dyDescent="0.2">
      <c r="A15" s="108"/>
      <c r="B15" s="118" t="s">
        <v>191</v>
      </c>
      <c r="C15" s="108"/>
      <c r="D15" s="119"/>
      <c r="E15" s="109">
        <v>13</v>
      </c>
      <c r="F15" s="120"/>
      <c r="G15" s="115">
        <v>19333</v>
      </c>
      <c r="H15" s="116"/>
      <c r="I15" s="115">
        <v>10630</v>
      </c>
      <c r="J15" s="116"/>
      <c r="K15" s="115">
        <v>4119</v>
      </c>
      <c r="L15" s="116"/>
      <c r="M15" s="115">
        <v>3944</v>
      </c>
    </row>
    <row r="16" spans="1:13" ht="16.5" customHeight="1" x14ac:dyDescent="0.2">
      <c r="A16" s="108"/>
      <c r="B16" s="118" t="s">
        <v>192</v>
      </c>
      <c r="C16" s="108"/>
      <c r="D16" s="119"/>
      <c r="E16" s="109"/>
      <c r="F16" s="120"/>
      <c r="G16" s="115">
        <v>14490</v>
      </c>
      <c r="H16" s="116"/>
      <c r="I16" s="115">
        <v>14490</v>
      </c>
      <c r="J16" s="116"/>
      <c r="K16" s="45">
        <v>0</v>
      </c>
      <c r="L16" s="116"/>
      <c r="M16" s="45">
        <v>0</v>
      </c>
    </row>
    <row r="17" spans="1:13" ht="16.5" customHeight="1" x14ac:dyDescent="0.2">
      <c r="A17" s="108"/>
      <c r="B17" s="118" t="s">
        <v>193</v>
      </c>
      <c r="C17" s="108"/>
      <c r="D17" s="119"/>
      <c r="E17" s="109"/>
      <c r="F17" s="120"/>
      <c r="G17" s="121"/>
      <c r="H17" s="103"/>
      <c r="I17" s="121"/>
      <c r="J17" s="103"/>
      <c r="K17" s="121"/>
      <c r="L17" s="103"/>
      <c r="M17" s="121"/>
    </row>
    <row r="18" spans="1:13" ht="16.5" customHeight="1" x14ac:dyDescent="0.2">
      <c r="A18" s="108"/>
      <c r="B18" s="118"/>
      <c r="C18" s="108" t="s">
        <v>194</v>
      </c>
      <c r="D18" s="119"/>
      <c r="E18" s="109"/>
      <c r="F18" s="120"/>
      <c r="G18" s="115">
        <v>-677</v>
      </c>
      <c r="H18" s="116"/>
      <c r="I18" s="115">
        <v>7441</v>
      </c>
      <c r="J18" s="116"/>
      <c r="K18" s="115">
        <v>-235</v>
      </c>
      <c r="L18" s="116"/>
      <c r="M18" s="115">
        <v>-178</v>
      </c>
    </row>
    <row r="19" spans="1:13" ht="16.5" customHeight="1" x14ac:dyDescent="0.2">
      <c r="A19" s="108"/>
      <c r="B19" s="122" t="s">
        <v>195</v>
      </c>
      <c r="C19" s="108"/>
      <c r="D19" s="108"/>
      <c r="E19" s="109"/>
      <c r="F19" s="123"/>
      <c r="G19" s="115">
        <v>-29913</v>
      </c>
      <c r="H19" s="116"/>
      <c r="I19" s="115">
        <v>-21428</v>
      </c>
      <c r="J19" s="116"/>
      <c r="K19" s="115">
        <v>-270691</v>
      </c>
      <c r="L19" s="116"/>
      <c r="M19" s="115">
        <v>-352232</v>
      </c>
    </row>
    <row r="20" spans="1:13" ht="16.5" customHeight="1" x14ac:dyDescent="0.2">
      <c r="A20" s="108"/>
      <c r="B20" s="118" t="s">
        <v>196</v>
      </c>
      <c r="C20" s="108"/>
      <c r="D20" s="108"/>
      <c r="E20" s="109"/>
      <c r="F20" s="123"/>
      <c r="G20" s="115">
        <v>861602</v>
      </c>
      <c r="H20" s="116"/>
      <c r="I20" s="115">
        <v>873054</v>
      </c>
      <c r="J20" s="116"/>
      <c r="K20" s="115">
        <v>219943</v>
      </c>
      <c r="L20" s="116"/>
      <c r="M20" s="115">
        <v>222130</v>
      </c>
    </row>
    <row r="21" spans="1:13" ht="16.5" customHeight="1" x14ac:dyDescent="0.2">
      <c r="A21" s="108"/>
      <c r="B21" s="118" t="s">
        <v>197</v>
      </c>
      <c r="C21" s="108"/>
      <c r="D21" s="108"/>
      <c r="E21" s="109"/>
      <c r="F21" s="123"/>
      <c r="G21" s="115">
        <v>13988</v>
      </c>
      <c r="H21" s="116"/>
      <c r="I21" s="115">
        <v>13318</v>
      </c>
      <c r="J21" s="116"/>
      <c r="K21" s="115">
        <v>934</v>
      </c>
      <c r="L21" s="116"/>
      <c r="M21" s="115">
        <v>881</v>
      </c>
    </row>
    <row r="22" spans="1:13" ht="16.5" customHeight="1" x14ac:dyDescent="0.2">
      <c r="A22" s="108"/>
      <c r="B22" s="118" t="s">
        <v>198</v>
      </c>
      <c r="C22" s="108"/>
      <c r="D22" s="108"/>
      <c r="E22" s="109">
        <v>4</v>
      </c>
      <c r="F22" s="123"/>
      <c r="G22" s="115">
        <v>-7633</v>
      </c>
      <c r="H22" s="116"/>
      <c r="I22" s="115">
        <v>167782</v>
      </c>
      <c r="J22" s="116"/>
      <c r="K22" s="115">
        <v>9577</v>
      </c>
      <c r="L22" s="116"/>
      <c r="M22" s="115">
        <v>-220852</v>
      </c>
    </row>
    <row r="23" spans="1:13" ht="16.5" customHeight="1" x14ac:dyDescent="0.2">
      <c r="A23" s="108"/>
      <c r="B23" s="118" t="s">
        <v>199</v>
      </c>
      <c r="C23" s="108"/>
      <c r="D23" s="108"/>
      <c r="E23" s="109"/>
      <c r="F23" s="123"/>
      <c r="G23" s="45">
        <v>0</v>
      </c>
      <c r="H23" s="116"/>
      <c r="I23" s="45">
        <v>0</v>
      </c>
      <c r="J23" s="116"/>
      <c r="K23" s="115">
        <v>-359303</v>
      </c>
      <c r="L23" s="116"/>
      <c r="M23" s="115">
        <v>-305593</v>
      </c>
    </row>
    <row r="24" spans="1:13" ht="16.5" customHeight="1" x14ac:dyDescent="0.2">
      <c r="A24" s="108"/>
      <c r="B24" s="118" t="s">
        <v>200</v>
      </c>
      <c r="C24" s="108"/>
      <c r="D24" s="108"/>
      <c r="E24" s="109">
        <v>8</v>
      </c>
      <c r="F24" s="123"/>
      <c r="G24" s="115">
        <v>3081</v>
      </c>
      <c r="H24" s="116"/>
      <c r="I24" s="115">
        <v>-50288</v>
      </c>
      <c r="J24" s="116"/>
      <c r="K24" s="45">
        <v>0</v>
      </c>
      <c r="L24" s="116"/>
      <c r="M24" s="45">
        <v>0</v>
      </c>
    </row>
    <row r="25" spans="1:13" ht="16.5" customHeight="1" x14ac:dyDescent="0.2">
      <c r="A25" s="108"/>
      <c r="B25" s="118" t="s">
        <v>201</v>
      </c>
      <c r="C25" s="108"/>
      <c r="D25" s="108"/>
      <c r="E25" s="109"/>
      <c r="F25" s="123"/>
      <c r="G25" s="121">
        <v>11594</v>
      </c>
      <c r="H25" s="103"/>
      <c r="I25" s="121">
        <v>0</v>
      </c>
      <c r="J25" s="103"/>
      <c r="K25" s="121">
        <v>0</v>
      </c>
      <c r="L25" s="103"/>
      <c r="M25" s="121">
        <v>0</v>
      </c>
    </row>
    <row r="26" spans="1:13" ht="16.5" customHeight="1" x14ac:dyDescent="0.2">
      <c r="A26" s="108"/>
      <c r="B26" s="118"/>
      <c r="C26" s="108"/>
      <c r="D26" s="119"/>
      <c r="E26" s="109"/>
      <c r="F26" s="123"/>
      <c r="G26" s="117"/>
      <c r="H26" s="117"/>
      <c r="I26" s="117"/>
      <c r="J26" s="117"/>
      <c r="K26" s="117"/>
      <c r="L26" s="117"/>
      <c r="M26" s="117"/>
    </row>
    <row r="27" spans="1:13" ht="16.5" customHeight="1" x14ac:dyDescent="0.2">
      <c r="A27" s="108" t="s">
        <v>202</v>
      </c>
      <c r="B27" s="108"/>
      <c r="C27" s="108"/>
      <c r="D27" s="108"/>
      <c r="E27" s="109"/>
      <c r="F27" s="108"/>
      <c r="G27" s="117"/>
      <c r="H27" s="117"/>
      <c r="I27" s="117"/>
      <c r="J27" s="117"/>
      <c r="K27" s="117"/>
      <c r="L27" s="117"/>
      <c r="M27" s="117"/>
    </row>
    <row r="28" spans="1:13" ht="16.5" customHeight="1" x14ac:dyDescent="0.2">
      <c r="A28" s="108"/>
      <c r="B28" s="118" t="s">
        <v>203</v>
      </c>
      <c r="C28" s="108"/>
      <c r="D28" s="108"/>
      <c r="E28" s="109"/>
      <c r="F28" s="108"/>
      <c r="G28" s="115">
        <v>726623</v>
      </c>
      <c r="H28" s="116"/>
      <c r="I28" s="115">
        <v>1760567</v>
      </c>
      <c r="J28" s="116"/>
      <c r="K28" s="115">
        <v>85410</v>
      </c>
      <c r="L28" s="116"/>
      <c r="M28" s="115">
        <v>-88489</v>
      </c>
    </row>
    <row r="29" spans="1:13" ht="16.5" customHeight="1" x14ac:dyDescent="0.2">
      <c r="A29" s="108"/>
      <c r="B29" s="118" t="s">
        <v>204</v>
      </c>
      <c r="C29" s="108"/>
      <c r="D29" s="108"/>
      <c r="E29" s="109"/>
      <c r="F29" s="108"/>
      <c r="G29" s="115">
        <v>8133</v>
      </c>
      <c r="H29" s="116"/>
      <c r="I29" s="115">
        <v>-66310</v>
      </c>
      <c r="J29" s="116"/>
      <c r="K29" s="45">
        <v>0</v>
      </c>
      <c r="L29" s="116"/>
      <c r="M29" s="45">
        <v>0</v>
      </c>
    </row>
    <row r="30" spans="1:13" ht="16.5" customHeight="1" x14ac:dyDescent="0.2">
      <c r="A30" s="108"/>
      <c r="B30" s="118" t="s">
        <v>205</v>
      </c>
      <c r="C30" s="108"/>
      <c r="D30" s="108"/>
      <c r="E30" s="109"/>
      <c r="F30" s="108"/>
      <c r="G30" s="115">
        <v>-101574</v>
      </c>
      <c r="H30" s="116"/>
      <c r="I30" s="115">
        <v>-31035</v>
      </c>
      <c r="J30" s="116"/>
      <c r="K30" s="115">
        <v>6733</v>
      </c>
      <c r="L30" s="116"/>
      <c r="M30" s="115">
        <v>888</v>
      </c>
    </row>
    <row r="31" spans="1:13" ht="16.5" customHeight="1" x14ac:dyDescent="0.2">
      <c r="A31" s="108"/>
      <c r="B31" s="122" t="s">
        <v>206</v>
      </c>
      <c r="C31" s="108"/>
      <c r="D31" s="108"/>
      <c r="E31" s="109"/>
      <c r="F31" s="108"/>
      <c r="G31" s="115">
        <v>-243181</v>
      </c>
      <c r="H31" s="116"/>
      <c r="I31" s="115">
        <v>-2159</v>
      </c>
      <c r="J31" s="116"/>
      <c r="K31" s="115">
        <v>-16229</v>
      </c>
      <c r="L31" s="116"/>
      <c r="M31" s="115">
        <v>-4720</v>
      </c>
    </row>
    <row r="32" spans="1:13" ht="16.5" customHeight="1" x14ac:dyDescent="0.2">
      <c r="A32" s="108"/>
      <c r="B32" s="118" t="s">
        <v>207</v>
      </c>
      <c r="C32" s="108"/>
      <c r="D32" s="119"/>
      <c r="E32" s="109"/>
      <c r="F32" s="120"/>
      <c r="G32" s="115">
        <v>926064</v>
      </c>
      <c r="H32" s="116"/>
      <c r="I32" s="115">
        <v>-468526</v>
      </c>
      <c r="J32" s="116"/>
      <c r="K32" s="115">
        <v>-128820</v>
      </c>
      <c r="L32" s="116"/>
      <c r="M32" s="115">
        <v>-87705</v>
      </c>
    </row>
    <row r="33" spans="1:13" ht="16.5" customHeight="1" x14ac:dyDescent="0.2">
      <c r="A33" s="108"/>
      <c r="B33" s="118" t="s">
        <v>208</v>
      </c>
      <c r="C33" s="108"/>
      <c r="D33" s="108"/>
      <c r="E33" s="109"/>
      <c r="F33" s="120"/>
      <c r="G33" s="115">
        <v>-86221</v>
      </c>
      <c r="H33" s="116"/>
      <c r="I33" s="115">
        <v>-110097</v>
      </c>
      <c r="J33" s="116"/>
      <c r="K33" s="115">
        <v>-16912</v>
      </c>
      <c r="L33" s="116"/>
      <c r="M33" s="115">
        <v>-26446</v>
      </c>
    </row>
    <row r="34" spans="1:13" ht="16.5" customHeight="1" x14ac:dyDescent="0.2">
      <c r="A34" s="108"/>
      <c r="B34" s="118" t="s">
        <v>209</v>
      </c>
      <c r="C34" s="108"/>
      <c r="D34" s="108"/>
      <c r="E34" s="109"/>
      <c r="F34" s="120"/>
      <c r="G34" s="121"/>
      <c r="H34" s="103"/>
      <c r="I34" s="121"/>
      <c r="J34" s="103"/>
      <c r="K34" s="121"/>
      <c r="L34" s="103"/>
      <c r="M34" s="121"/>
    </row>
    <row r="35" spans="1:13" ht="16.5" customHeight="1" x14ac:dyDescent="0.2">
      <c r="A35" s="108"/>
      <c r="B35" s="118"/>
      <c r="C35" s="108" t="s">
        <v>210</v>
      </c>
      <c r="D35" s="108"/>
      <c r="E35" s="109"/>
      <c r="F35" s="120"/>
      <c r="G35" s="115">
        <v>-4860</v>
      </c>
      <c r="H35" s="116"/>
      <c r="I35" s="115">
        <v>-4895</v>
      </c>
      <c r="J35" s="116"/>
      <c r="K35" s="115">
        <v>-3900</v>
      </c>
      <c r="L35" s="116"/>
      <c r="M35" s="115">
        <v>-3927</v>
      </c>
    </row>
    <row r="36" spans="1:13" ht="16.5" customHeight="1" x14ac:dyDescent="0.2">
      <c r="A36" s="108"/>
      <c r="B36" s="122" t="s">
        <v>211</v>
      </c>
      <c r="C36" s="108"/>
      <c r="D36" s="108"/>
      <c r="E36" s="109"/>
      <c r="F36" s="120"/>
      <c r="G36" s="115">
        <v>-1212</v>
      </c>
      <c r="H36" s="116"/>
      <c r="I36" s="115">
        <v>-18065</v>
      </c>
      <c r="J36" s="116"/>
      <c r="K36" s="45">
        <v>0</v>
      </c>
      <c r="L36" s="116"/>
      <c r="M36" s="45">
        <v>-2924</v>
      </c>
    </row>
    <row r="37" spans="1:13" ht="16.5" customHeight="1" x14ac:dyDescent="0.2">
      <c r="A37" s="108"/>
      <c r="B37" s="118" t="s">
        <v>212</v>
      </c>
      <c r="C37" s="108"/>
      <c r="D37" s="108"/>
      <c r="E37" s="109"/>
      <c r="F37" s="120"/>
      <c r="G37" s="124">
        <v>-31717</v>
      </c>
      <c r="H37" s="116"/>
      <c r="I37" s="124">
        <v>-7018</v>
      </c>
      <c r="J37" s="116"/>
      <c r="K37" s="50">
        <v>0</v>
      </c>
      <c r="L37" s="116"/>
      <c r="M37" s="50">
        <v>0</v>
      </c>
    </row>
    <row r="38" spans="1:13" ht="16.5" customHeight="1" x14ac:dyDescent="0.2">
      <c r="A38" s="108"/>
      <c r="B38" s="118"/>
      <c r="C38" s="108"/>
      <c r="D38" s="108"/>
      <c r="E38" s="109"/>
      <c r="F38" s="120"/>
      <c r="G38" s="121"/>
      <c r="H38" s="103"/>
      <c r="I38" s="121"/>
      <c r="J38" s="103"/>
      <c r="K38" s="121"/>
      <c r="L38" s="103"/>
      <c r="M38" s="121"/>
    </row>
    <row r="39" spans="1:13" ht="16.5" customHeight="1" x14ac:dyDescent="0.2">
      <c r="A39" s="57" t="s">
        <v>213</v>
      </c>
      <c r="B39" s="118"/>
      <c r="C39" s="108"/>
      <c r="D39" s="108"/>
      <c r="E39" s="109"/>
      <c r="F39" s="120"/>
      <c r="G39" s="117">
        <f>SUM(G12:G37)</f>
        <v>3404293</v>
      </c>
      <c r="H39" s="117"/>
      <c r="I39" s="117">
        <f>SUM(I12:I37)</f>
        <v>4326592</v>
      </c>
      <c r="J39" s="117"/>
      <c r="K39" s="117">
        <f>SUM(K12:K37)</f>
        <v>-85885</v>
      </c>
      <c r="L39" s="117"/>
      <c r="M39" s="117">
        <f>SUM(M12:M37)</f>
        <v>-160447</v>
      </c>
    </row>
    <row r="40" spans="1:13" ht="16.5" customHeight="1" x14ac:dyDescent="0.2">
      <c r="A40" s="57"/>
      <c r="B40" s="122" t="s">
        <v>214</v>
      </c>
      <c r="C40" s="108"/>
      <c r="D40" s="108"/>
      <c r="E40" s="109"/>
      <c r="F40" s="120"/>
      <c r="G40" s="115">
        <v>9988</v>
      </c>
      <c r="H40" s="116"/>
      <c r="I40" s="115">
        <v>15269</v>
      </c>
      <c r="J40" s="116"/>
      <c r="K40" s="115">
        <v>32627</v>
      </c>
      <c r="L40" s="116"/>
      <c r="M40" s="115">
        <v>19721</v>
      </c>
    </row>
    <row r="41" spans="1:13" ht="16.5" customHeight="1" x14ac:dyDescent="0.2">
      <c r="A41" s="108"/>
      <c r="B41" s="118" t="s">
        <v>215</v>
      </c>
      <c r="C41" s="108"/>
      <c r="D41" s="108"/>
      <c r="E41" s="109"/>
      <c r="F41" s="120"/>
      <c r="G41" s="125">
        <v>-70503</v>
      </c>
      <c r="H41" s="116"/>
      <c r="I41" s="125">
        <v>-36347</v>
      </c>
      <c r="J41" s="116"/>
      <c r="K41" s="125">
        <v>-5879</v>
      </c>
      <c r="L41" s="116"/>
      <c r="M41" s="125">
        <v>-2265</v>
      </c>
    </row>
    <row r="42" spans="1:13" ht="16.5" customHeight="1" x14ac:dyDescent="0.2">
      <c r="A42" s="108"/>
      <c r="B42" s="108"/>
      <c r="C42" s="118"/>
      <c r="D42" s="108"/>
      <c r="E42" s="109"/>
      <c r="F42" s="108"/>
      <c r="G42" s="103"/>
      <c r="H42" s="103"/>
      <c r="I42" s="103"/>
      <c r="J42" s="103"/>
      <c r="K42" s="103"/>
      <c r="L42" s="103"/>
      <c r="M42" s="103"/>
    </row>
    <row r="43" spans="1:13" ht="16.5" customHeight="1" x14ac:dyDescent="0.2">
      <c r="A43" s="108" t="s">
        <v>216</v>
      </c>
      <c r="B43" s="108"/>
      <c r="C43" s="108"/>
      <c r="D43" s="108"/>
      <c r="E43" s="109"/>
      <c r="F43" s="108"/>
      <c r="G43" s="126">
        <f>SUM(G39:G41)</f>
        <v>3343778</v>
      </c>
      <c r="H43" s="103"/>
      <c r="I43" s="126">
        <f>SUM(I39:I41)</f>
        <v>4305514</v>
      </c>
      <c r="J43" s="103"/>
      <c r="K43" s="126">
        <f>SUM(K39:K41)</f>
        <v>-59137</v>
      </c>
      <c r="L43" s="103"/>
      <c r="M43" s="126">
        <f>SUM(M39:M41)</f>
        <v>-142991</v>
      </c>
    </row>
    <row r="44" spans="1:13" ht="16.5" customHeight="1" x14ac:dyDescent="0.2">
      <c r="A44" s="108"/>
      <c r="B44" s="108"/>
      <c r="C44" s="108"/>
      <c r="D44" s="108"/>
      <c r="E44" s="109"/>
      <c r="F44" s="108"/>
      <c r="G44" s="127"/>
      <c r="H44" s="103"/>
      <c r="I44" s="127"/>
      <c r="J44" s="103"/>
      <c r="K44" s="127"/>
      <c r="L44" s="103"/>
      <c r="M44" s="127"/>
    </row>
    <row r="45" spans="1:13" ht="16.5" customHeight="1" x14ac:dyDescent="0.2">
      <c r="A45" s="108"/>
      <c r="B45" s="108"/>
      <c r="C45" s="108"/>
      <c r="D45" s="108"/>
      <c r="E45" s="109"/>
      <c r="F45" s="108"/>
      <c r="G45" s="127"/>
      <c r="H45" s="103"/>
      <c r="I45" s="127"/>
      <c r="J45" s="103"/>
      <c r="K45" s="127"/>
      <c r="L45" s="103"/>
      <c r="M45" s="127"/>
    </row>
    <row r="46" spans="1:13" ht="16.5" customHeight="1" x14ac:dyDescent="0.2">
      <c r="A46" s="108"/>
      <c r="B46" s="108"/>
      <c r="C46" s="108"/>
      <c r="D46" s="108"/>
      <c r="E46" s="109"/>
      <c r="F46" s="108"/>
      <c r="G46" s="127"/>
      <c r="H46" s="103"/>
      <c r="I46" s="127"/>
      <c r="J46" s="103"/>
      <c r="K46" s="127"/>
      <c r="L46" s="103"/>
      <c r="M46" s="127"/>
    </row>
    <row r="47" spans="1:13" ht="16.5" customHeight="1" x14ac:dyDescent="0.2">
      <c r="A47" s="108"/>
      <c r="B47" s="108"/>
      <c r="C47" s="108"/>
      <c r="D47" s="108"/>
      <c r="E47" s="109"/>
      <c r="F47" s="108"/>
      <c r="G47" s="127"/>
      <c r="H47" s="103"/>
      <c r="I47" s="127"/>
      <c r="J47" s="103"/>
      <c r="K47" s="127"/>
      <c r="L47" s="103"/>
      <c r="M47" s="127"/>
    </row>
    <row r="48" spans="1:13" ht="16.5" customHeight="1" x14ac:dyDescent="0.2">
      <c r="A48" s="108"/>
      <c r="B48" s="108"/>
      <c r="C48" s="108"/>
      <c r="D48" s="108"/>
      <c r="E48" s="109"/>
      <c r="F48" s="108"/>
      <c r="G48" s="127"/>
      <c r="H48" s="103"/>
      <c r="I48" s="127"/>
      <c r="J48" s="103"/>
      <c r="K48" s="127"/>
      <c r="L48" s="103"/>
      <c r="M48" s="127"/>
    </row>
    <row r="49" spans="1:13" ht="16.5" customHeight="1" x14ac:dyDescent="0.2">
      <c r="A49" s="108"/>
      <c r="B49" s="108"/>
      <c r="C49" s="108"/>
      <c r="D49" s="108"/>
      <c r="E49" s="109"/>
      <c r="F49" s="108"/>
      <c r="G49" s="127"/>
      <c r="H49" s="103"/>
      <c r="I49" s="127"/>
      <c r="J49" s="103"/>
      <c r="K49" s="127"/>
      <c r="L49" s="103"/>
      <c r="M49" s="127"/>
    </row>
    <row r="50" spans="1:13" ht="16.5" customHeight="1" x14ac:dyDescent="0.2">
      <c r="A50" s="108"/>
      <c r="B50" s="108"/>
      <c r="C50" s="108"/>
      <c r="D50" s="108"/>
      <c r="E50" s="109"/>
      <c r="F50" s="108"/>
      <c r="G50" s="127"/>
      <c r="H50" s="103"/>
      <c r="I50" s="127"/>
      <c r="J50" s="103"/>
      <c r="K50" s="127"/>
      <c r="L50" s="103"/>
      <c r="M50" s="127"/>
    </row>
    <row r="51" spans="1:13" ht="21" customHeight="1" x14ac:dyDescent="0.2">
      <c r="A51" s="108"/>
      <c r="B51" s="108"/>
      <c r="C51" s="108"/>
      <c r="D51" s="108"/>
      <c r="E51" s="109"/>
      <c r="F51" s="108"/>
      <c r="G51" s="127"/>
      <c r="H51" s="103"/>
      <c r="I51" s="127"/>
      <c r="J51" s="103"/>
      <c r="K51" s="127"/>
      <c r="L51" s="103"/>
      <c r="M51" s="127"/>
    </row>
    <row r="52" spans="1:13" ht="15.75" customHeight="1" x14ac:dyDescent="0.2">
      <c r="A52" s="108"/>
      <c r="B52" s="108"/>
      <c r="C52" s="108"/>
      <c r="D52" s="108"/>
      <c r="E52" s="109"/>
      <c r="F52" s="108"/>
      <c r="G52" s="127"/>
      <c r="H52" s="103"/>
      <c r="I52" s="127"/>
      <c r="J52" s="103"/>
      <c r="K52" s="127"/>
      <c r="L52" s="103"/>
      <c r="M52" s="127"/>
    </row>
    <row r="53" spans="1:13" ht="21.95" customHeight="1" x14ac:dyDescent="0.2">
      <c r="A53" s="160" t="s">
        <v>47</v>
      </c>
      <c r="B53" s="160"/>
      <c r="C53" s="160"/>
      <c r="D53" s="160"/>
      <c r="E53" s="160"/>
      <c r="F53" s="160"/>
      <c r="G53" s="160"/>
      <c r="H53" s="160"/>
      <c r="I53" s="160"/>
      <c r="J53" s="160"/>
      <c r="K53" s="160"/>
      <c r="L53" s="160"/>
      <c r="M53" s="160"/>
    </row>
    <row r="54" spans="1:13" ht="16.5" customHeight="1" x14ac:dyDescent="0.2">
      <c r="A54" s="100" t="s">
        <v>0</v>
      </c>
      <c r="B54" s="100"/>
      <c r="C54" s="100"/>
      <c r="D54" s="100"/>
      <c r="E54" s="101"/>
      <c r="F54" s="100"/>
      <c r="G54" s="102"/>
      <c r="H54" s="103"/>
      <c r="I54" s="102"/>
      <c r="J54" s="103"/>
      <c r="K54" s="103"/>
      <c r="L54" s="103"/>
      <c r="M54" s="103"/>
    </row>
    <row r="55" spans="1:13" ht="16.5" customHeight="1" x14ac:dyDescent="0.2">
      <c r="A55" s="100" t="s">
        <v>217</v>
      </c>
      <c r="B55" s="100"/>
      <c r="C55" s="100"/>
      <c r="D55" s="100"/>
      <c r="E55" s="101"/>
      <c r="F55" s="100"/>
      <c r="G55" s="102"/>
      <c r="H55" s="103"/>
      <c r="I55" s="102"/>
      <c r="J55" s="103"/>
      <c r="K55" s="103"/>
      <c r="L55" s="103"/>
      <c r="M55" s="103"/>
    </row>
    <row r="56" spans="1:13" ht="16.5" customHeight="1" x14ac:dyDescent="0.2">
      <c r="A56" s="128" t="str">
        <f>+A3</f>
        <v>For the three-month period ended 31 March 2022</v>
      </c>
      <c r="B56" s="104"/>
      <c r="C56" s="104"/>
      <c r="D56" s="104"/>
      <c r="E56" s="105"/>
      <c r="F56" s="104"/>
      <c r="G56" s="106"/>
      <c r="H56" s="106"/>
      <c r="I56" s="106"/>
      <c r="J56" s="106"/>
      <c r="K56" s="106"/>
      <c r="L56" s="106"/>
      <c r="M56" s="106"/>
    </row>
    <row r="57" spans="1:13" ht="15.95" customHeight="1" x14ac:dyDescent="0.2">
      <c r="A57" s="100"/>
      <c r="B57" s="100"/>
      <c r="C57" s="100"/>
      <c r="D57" s="100"/>
      <c r="E57" s="101"/>
      <c r="F57" s="100"/>
      <c r="G57" s="102"/>
      <c r="H57" s="103"/>
      <c r="I57" s="102"/>
      <c r="J57" s="103"/>
      <c r="K57" s="103"/>
      <c r="L57" s="103"/>
      <c r="M57" s="103"/>
    </row>
    <row r="58" spans="1:13" ht="15.95" customHeight="1" x14ac:dyDescent="0.2">
      <c r="A58" s="100"/>
      <c r="B58" s="100"/>
      <c r="C58" s="100"/>
      <c r="D58" s="100"/>
      <c r="E58" s="101"/>
      <c r="F58" s="100"/>
      <c r="G58" s="102"/>
      <c r="H58" s="103"/>
      <c r="I58" s="102"/>
      <c r="J58" s="103"/>
      <c r="K58" s="103"/>
      <c r="L58" s="103"/>
      <c r="M58" s="103"/>
    </row>
    <row r="59" spans="1:13" ht="15.95" customHeight="1" x14ac:dyDescent="0.2">
      <c r="A59" s="100"/>
      <c r="B59" s="100"/>
      <c r="C59" s="100"/>
      <c r="D59" s="100"/>
      <c r="E59" s="101"/>
      <c r="F59" s="100"/>
      <c r="G59" s="163" t="s">
        <v>3</v>
      </c>
      <c r="H59" s="164"/>
      <c r="I59" s="164"/>
      <c r="J59" s="107"/>
      <c r="K59" s="163" t="s">
        <v>4</v>
      </c>
      <c r="L59" s="163"/>
      <c r="M59" s="163"/>
    </row>
    <row r="60" spans="1:13" ht="15.95" customHeight="1" x14ac:dyDescent="0.2">
      <c r="A60" s="100"/>
      <c r="B60" s="100"/>
      <c r="C60" s="100"/>
      <c r="D60" s="100"/>
      <c r="E60" s="101"/>
      <c r="F60" s="100"/>
      <c r="G60" s="161" t="s">
        <v>5</v>
      </c>
      <c r="H60" s="162"/>
      <c r="I60" s="162"/>
      <c r="J60" s="110"/>
      <c r="K60" s="161" t="s">
        <v>5</v>
      </c>
      <c r="L60" s="162"/>
      <c r="M60" s="162"/>
    </row>
    <row r="61" spans="1:13" ht="15.95" customHeight="1" x14ac:dyDescent="0.2">
      <c r="A61" s="108"/>
      <c r="B61" s="108"/>
      <c r="C61" s="108"/>
      <c r="D61" s="108"/>
      <c r="E61" s="109"/>
      <c r="F61" s="108"/>
      <c r="G61" s="40" t="s">
        <v>10</v>
      </c>
      <c r="H61" s="35"/>
      <c r="I61" s="40" t="s">
        <v>11</v>
      </c>
      <c r="J61" s="35"/>
      <c r="K61" s="40" t="s">
        <v>10</v>
      </c>
      <c r="L61" s="35"/>
      <c r="M61" s="40" t="s">
        <v>11</v>
      </c>
    </row>
    <row r="62" spans="1:13" ht="15.95" customHeight="1" x14ac:dyDescent="0.2">
      <c r="A62" s="100"/>
      <c r="B62" s="100"/>
      <c r="C62" s="100"/>
      <c r="D62" s="100"/>
      <c r="E62" s="111" t="s">
        <v>12</v>
      </c>
      <c r="F62" s="100"/>
      <c r="G62" s="42" t="s">
        <v>13</v>
      </c>
      <c r="H62" s="43"/>
      <c r="I62" s="42" t="s">
        <v>13</v>
      </c>
      <c r="J62" s="43"/>
      <c r="K62" s="42" t="s">
        <v>13</v>
      </c>
      <c r="L62" s="43"/>
      <c r="M62" s="42" t="s">
        <v>13</v>
      </c>
    </row>
    <row r="63" spans="1:13" ht="15.95" customHeight="1" x14ac:dyDescent="0.2">
      <c r="A63" s="100" t="s">
        <v>218</v>
      </c>
      <c r="B63" s="100"/>
      <c r="C63" s="108"/>
      <c r="D63" s="108"/>
      <c r="E63" s="109"/>
      <c r="F63" s="108"/>
      <c r="G63" s="103"/>
      <c r="H63" s="103"/>
      <c r="I63" s="103"/>
      <c r="J63" s="103"/>
      <c r="K63" s="103"/>
      <c r="L63" s="103"/>
      <c r="M63" s="103"/>
    </row>
    <row r="64" spans="1:13" ht="15.95" customHeight="1" x14ac:dyDescent="0.2">
      <c r="A64" s="108" t="s">
        <v>219</v>
      </c>
      <c r="B64" s="108"/>
      <c r="C64" s="108"/>
      <c r="D64" s="108"/>
      <c r="E64" s="109"/>
      <c r="F64" s="108"/>
      <c r="G64" s="115">
        <v>345378</v>
      </c>
      <c r="H64" s="116"/>
      <c r="I64" s="115">
        <v>80336</v>
      </c>
      <c r="J64" s="116"/>
      <c r="K64" s="45">
        <v>0</v>
      </c>
      <c r="L64" s="45"/>
      <c r="M64" s="45">
        <v>0</v>
      </c>
    </row>
    <row r="65" spans="1:13" ht="15.95" customHeight="1" x14ac:dyDescent="0.2">
      <c r="A65" s="108" t="s">
        <v>220</v>
      </c>
      <c r="B65" s="108"/>
      <c r="C65" s="108"/>
      <c r="D65" s="108"/>
      <c r="E65" s="109"/>
      <c r="F65" s="108"/>
      <c r="G65" s="121"/>
      <c r="H65" s="103"/>
      <c r="I65" s="121"/>
      <c r="J65" s="103"/>
      <c r="K65" s="121"/>
      <c r="L65" s="129"/>
      <c r="M65" s="121"/>
    </row>
    <row r="66" spans="1:13" ht="15.95" customHeight="1" x14ac:dyDescent="0.2">
      <c r="A66" s="108"/>
      <c r="B66" s="108" t="s">
        <v>221</v>
      </c>
      <c r="C66" s="108"/>
      <c r="D66" s="108"/>
      <c r="E66" s="109"/>
      <c r="F66" s="120"/>
      <c r="G66" s="115">
        <v>1002239</v>
      </c>
      <c r="H66" s="116"/>
      <c r="I66" s="115">
        <v>44895</v>
      </c>
      <c r="J66" s="116"/>
      <c r="K66" s="45">
        <v>0</v>
      </c>
      <c r="L66" s="45"/>
      <c r="M66" s="115">
        <v>300000</v>
      </c>
    </row>
    <row r="67" spans="1:13" ht="15.95" customHeight="1" x14ac:dyDescent="0.2">
      <c r="A67" s="108" t="s">
        <v>222</v>
      </c>
      <c r="B67" s="108"/>
      <c r="C67" s="108"/>
      <c r="D67" s="108"/>
      <c r="E67" s="109"/>
      <c r="F67" s="120"/>
      <c r="G67" s="117"/>
      <c r="H67" s="103"/>
      <c r="I67" s="117"/>
      <c r="J67" s="103"/>
      <c r="K67" s="117"/>
      <c r="L67" s="103"/>
      <c r="M67" s="117"/>
    </row>
    <row r="68" spans="1:13" ht="15.95" customHeight="1" x14ac:dyDescent="0.2">
      <c r="A68" s="108"/>
      <c r="B68" s="108" t="s">
        <v>24</v>
      </c>
      <c r="C68" s="108"/>
      <c r="D68" s="108"/>
      <c r="E68" s="130">
        <v>15.5</v>
      </c>
      <c r="F68" s="120"/>
      <c r="G68" s="45">
        <v>0</v>
      </c>
      <c r="H68" s="116"/>
      <c r="I68" s="45">
        <v>0</v>
      </c>
      <c r="J68" s="116"/>
      <c r="K68" s="45">
        <v>295000</v>
      </c>
      <c r="L68" s="45"/>
      <c r="M68" s="45">
        <v>0</v>
      </c>
    </row>
    <row r="69" spans="1:13" ht="15.95" customHeight="1" x14ac:dyDescent="0.2">
      <c r="A69" s="108" t="s">
        <v>223</v>
      </c>
      <c r="B69" s="108"/>
      <c r="C69" s="108"/>
      <c r="D69" s="108"/>
      <c r="E69" s="130">
        <v>15.5</v>
      </c>
      <c r="F69" s="120"/>
      <c r="G69" s="45">
        <v>-13500</v>
      </c>
      <c r="H69" s="116"/>
      <c r="I69" s="45">
        <v>-43057</v>
      </c>
      <c r="J69" s="116"/>
      <c r="K69" s="45">
        <v>-13500</v>
      </c>
      <c r="L69" s="45"/>
      <c r="M69" s="45">
        <v>-305657</v>
      </c>
    </row>
    <row r="70" spans="1:13" ht="15.95" customHeight="1" x14ac:dyDescent="0.2">
      <c r="A70" s="108" t="s">
        <v>224</v>
      </c>
      <c r="B70" s="108"/>
      <c r="C70" s="108"/>
      <c r="D70" s="108"/>
      <c r="E70" s="130"/>
      <c r="F70" s="120"/>
      <c r="G70" s="129"/>
      <c r="H70" s="103"/>
      <c r="I70" s="129"/>
      <c r="J70" s="103"/>
      <c r="K70" s="129"/>
      <c r="L70" s="129"/>
      <c r="M70" s="129"/>
    </row>
    <row r="71" spans="1:13" ht="15.95" customHeight="1" x14ac:dyDescent="0.2">
      <c r="A71" s="108"/>
      <c r="B71" s="108" t="s">
        <v>24</v>
      </c>
      <c r="C71" s="108"/>
      <c r="D71" s="108"/>
      <c r="E71" s="130">
        <v>15.6</v>
      </c>
      <c r="F71" s="120"/>
      <c r="G71" s="45">
        <v>0</v>
      </c>
      <c r="H71" s="116"/>
      <c r="I71" s="45">
        <v>0</v>
      </c>
      <c r="J71" s="116"/>
      <c r="K71" s="45">
        <v>740000</v>
      </c>
      <c r="L71" s="45"/>
      <c r="M71" s="45">
        <v>132500</v>
      </c>
    </row>
    <row r="72" spans="1:13" ht="15.95" customHeight="1" x14ac:dyDescent="0.2">
      <c r="A72" s="108" t="s">
        <v>225</v>
      </c>
      <c r="B72" s="108"/>
      <c r="C72" s="108"/>
      <c r="D72" s="108"/>
      <c r="E72" s="130">
        <v>15.6</v>
      </c>
      <c r="F72" s="120"/>
      <c r="G72" s="45">
        <v>-66720</v>
      </c>
      <c r="H72" s="116"/>
      <c r="I72" s="45">
        <v>0</v>
      </c>
      <c r="J72" s="116"/>
      <c r="K72" s="45">
        <v>-142109</v>
      </c>
      <c r="L72" s="116"/>
      <c r="M72" s="45">
        <v>-105976</v>
      </c>
    </row>
    <row r="73" spans="1:13" ht="15.95" customHeight="1" x14ac:dyDescent="0.2">
      <c r="A73" s="108" t="s">
        <v>226</v>
      </c>
      <c r="B73" s="108"/>
      <c r="C73" s="108"/>
      <c r="D73" s="108"/>
      <c r="E73" s="109"/>
      <c r="F73" s="120"/>
      <c r="G73" s="45">
        <v>0</v>
      </c>
      <c r="H73" s="116"/>
      <c r="I73" s="45">
        <v>21000</v>
      </c>
      <c r="J73" s="116"/>
      <c r="K73" s="45">
        <v>0</v>
      </c>
      <c r="L73" s="116"/>
      <c r="M73" s="45">
        <v>21000</v>
      </c>
    </row>
    <row r="74" spans="1:13" ht="15.95" customHeight="1" x14ac:dyDescent="0.2">
      <c r="A74" s="108" t="s">
        <v>227</v>
      </c>
      <c r="B74" s="108"/>
      <c r="C74" s="108"/>
      <c r="D74" s="108"/>
      <c r="E74" s="109"/>
      <c r="F74" s="120"/>
      <c r="G74" s="45">
        <v>0</v>
      </c>
      <c r="H74" s="116"/>
      <c r="I74" s="45">
        <v>0</v>
      </c>
      <c r="J74" s="116"/>
      <c r="K74" s="45">
        <v>0</v>
      </c>
      <c r="L74" s="116"/>
      <c r="M74" s="45">
        <v>-47435</v>
      </c>
    </row>
    <row r="75" spans="1:13" ht="15.95" customHeight="1" x14ac:dyDescent="0.2">
      <c r="A75" s="108" t="s">
        <v>228</v>
      </c>
      <c r="B75" s="108"/>
      <c r="C75" s="108"/>
      <c r="D75" s="108"/>
      <c r="E75" s="109"/>
      <c r="F75" s="120"/>
      <c r="G75" s="45">
        <v>0</v>
      </c>
      <c r="H75" s="116"/>
      <c r="I75" s="45">
        <v>-22500</v>
      </c>
      <c r="J75" s="116"/>
      <c r="K75" s="45">
        <v>0</v>
      </c>
      <c r="L75" s="116"/>
      <c r="M75" s="45">
        <v>-22500</v>
      </c>
    </row>
    <row r="76" spans="1:13" ht="15.95" customHeight="1" x14ac:dyDescent="0.2">
      <c r="A76" s="108" t="s">
        <v>229</v>
      </c>
      <c r="B76" s="108"/>
      <c r="C76" s="108"/>
      <c r="D76" s="108"/>
      <c r="E76" s="109" t="s">
        <v>33</v>
      </c>
      <c r="F76" s="108"/>
      <c r="G76" s="45">
        <v>104115</v>
      </c>
      <c r="H76" s="116"/>
      <c r="I76" s="45">
        <v>97102</v>
      </c>
      <c r="J76" s="116"/>
      <c r="K76" s="45">
        <v>0</v>
      </c>
      <c r="L76" s="116"/>
      <c r="M76" s="45">
        <v>0</v>
      </c>
    </row>
    <row r="77" spans="1:13" ht="15.95" customHeight="1" x14ac:dyDescent="0.2">
      <c r="A77" s="108" t="s">
        <v>230</v>
      </c>
      <c r="B77" s="108"/>
      <c r="C77" s="108"/>
      <c r="D77" s="108"/>
      <c r="E77" s="109"/>
      <c r="F77" s="108"/>
      <c r="G77" s="45">
        <v>-529</v>
      </c>
      <c r="H77" s="116"/>
      <c r="I77" s="45">
        <v>-6750</v>
      </c>
      <c r="J77" s="116"/>
      <c r="K77" s="45">
        <v>-529</v>
      </c>
      <c r="L77" s="116"/>
      <c r="M77" s="45">
        <v>0</v>
      </c>
    </row>
    <row r="78" spans="1:13" ht="15.95" customHeight="1" x14ac:dyDescent="0.2">
      <c r="A78" s="108" t="s">
        <v>231</v>
      </c>
      <c r="B78" s="108"/>
      <c r="C78" s="108"/>
      <c r="D78" s="108"/>
      <c r="E78" s="109"/>
      <c r="F78" s="108"/>
      <c r="G78" s="45">
        <v>-4522372</v>
      </c>
      <c r="H78" s="116"/>
      <c r="I78" s="45">
        <v>-1322348</v>
      </c>
      <c r="J78" s="116"/>
      <c r="K78" s="45">
        <v>-6707</v>
      </c>
      <c r="L78" s="116"/>
      <c r="M78" s="45">
        <v>-5145</v>
      </c>
    </row>
    <row r="79" spans="1:13" ht="15.95" customHeight="1" x14ac:dyDescent="0.2">
      <c r="A79" s="108" t="s">
        <v>232</v>
      </c>
      <c r="B79" s="108"/>
      <c r="C79" s="108"/>
      <c r="D79" s="108"/>
      <c r="E79" s="109"/>
      <c r="F79" s="108"/>
      <c r="G79" s="129"/>
      <c r="H79" s="103"/>
      <c r="I79" s="129"/>
      <c r="J79" s="103"/>
      <c r="K79" s="129"/>
      <c r="L79" s="103"/>
      <c r="M79" s="129"/>
    </row>
    <row r="80" spans="1:13" ht="15.95" customHeight="1" x14ac:dyDescent="0.2">
      <c r="A80" s="108"/>
      <c r="B80" s="108" t="s">
        <v>233</v>
      </c>
      <c r="C80" s="108"/>
      <c r="D80" s="108"/>
      <c r="E80" s="109"/>
      <c r="F80" s="108"/>
      <c r="G80" s="115">
        <v>-95220</v>
      </c>
      <c r="H80" s="116"/>
      <c r="I80" s="115">
        <v>-56276</v>
      </c>
      <c r="J80" s="116"/>
      <c r="K80" s="115">
        <v>-10458</v>
      </c>
      <c r="L80" s="116"/>
      <c r="M80" s="45">
        <v>0</v>
      </c>
    </row>
    <row r="81" spans="1:13" ht="15.95" customHeight="1" x14ac:dyDescent="0.2">
      <c r="A81" s="108" t="s">
        <v>234</v>
      </c>
      <c r="B81" s="108"/>
      <c r="C81" s="108"/>
      <c r="D81" s="108"/>
      <c r="E81" s="109"/>
      <c r="F81" s="108"/>
      <c r="G81" s="115">
        <v>-2563</v>
      </c>
      <c r="H81" s="116"/>
      <c r="I81" s="115">
        <v>-32870</v>
      </c>
      <c r="J81" s="116"/>
      <c r="K81" s="115">
        <v>-1264</v>
      </c>
      <c r="L81" s="116"/>
      <c r="M81" s="115">
        <v>-1215</v>
      </c>
    </row>
    <row r="82" spans="1:13" ht="15.95" customHeight="1" x14ac:dyDescent="0.2">
      <c r="A82" s="108" t="s">
        <v>235</v>
      </c>
      <c r="B82" s="108"/>
      <c r="C82" s="108"/>
      <c r="D82" s="108"/>
      <c r="E82" s="109"/>
      <c r="F82" s="108"/>
      <c r="G82" s="115">
        <v>1523</v>
      </c>
      <c r="H82" s="116"/>
      <c r="I82" s="115">
        <v>3986</v>
      </c>
      <c r="J82" s="116"/>
      <c r="K82" s="115">
        <v>641</v>
      </c>
      <c r="L82" s="116"/>
      <c r="M82" s="115">
        <v>771</v>
      </c>
    </row>
    <row r="83" spans="1:13" ht="15.95" customHeight="1" x14ac:dyDescent="0.2">
      <c r="A83" s="108" t="s">
        <v>236</v>
      </c>
      <c r="B83" s="108"/>
      <c r="C83" s="108"/>
      <c r="D83" s="108"/>
      <c r="E83" s="109"/>
      <c r="F83" s="108"/>
      <c r="G83" s="129">
        <v>-20996</v>
      </c>
      <c r="H83" s="103"/>
      <c r="I83" s="129">
        <v>0</v>
      </c>
      <c r="J83" s="103"/>
      <c r="K83" s="129">
        <v>0</v>
      </c>
      <c r="L83" s="103"/>
      <c r="M83" s="129">
        <v>0</v>
      </c>
    </row>
    <row r="84" spans="1:13" ht="15.95" customHeight="1" x14ac:dyDescent="0.2">
      <c r="A84" s="108" t="s">
        <v>237</v>
      </c>
      <c r="B84" s="108"/>
      <c r="C84" s="108"/>
      <c r="D84" s="108"/>
      <c r="E84" s="109"/>
      <c r="F84" s="108"/>
      <c r="G84" s="45">
        <v>0</v>
      </c>
      <c r="H84" s="116"/>
      <c r="I84" s="45">
        <v>132500</v>
      </c>
      <c r="J84" s="116"/>
      <c r="K84" s="45">
        <v>0</v>
      </c>
      <c r="L84" s="116"/>
      <c r="M84" s="45">
        <v>0</v>
      </c>
    </row>
    <row r="85" spans="1:13" ht="15.95" customHeight="1" x14ac:dyDescent="0.2">
      <c r="A85" s="108" t="s">
        <v>238</v>
      </c>
      <c r="B85" s="108"/>
      <c r="C85" s="108"/>
      <c r="D85" s="108"/>
      <c r="E85" s="109"/>
      <c r="F85" s="108"/>
      <c r="G85" s="45">
        <v>-51057</v>
      </c>
      <c r="H85" s="116"/>
      <c r="I85" s="45">
        <v>-1137868</v>
      </c>
      <c r="J85" s="116"/>
      <c r="K85" s="45">
        <v>0</v>
      </c>
      <c r="L85" s="116"/>
      <c r="M85" s="45">
        <v>0</v>
      </c>
    </row>
    <row r="86" spans="1:13" ht="15.95" customHeight="1" x14ac:dyDescent="0.2">
      <c r="A86" s="108" t="s">
        <v>239</v>
      </c>
      <c r="B86" s="108"/>
      <c r="C86" s="108"/>
      <c r="D86" s="108"/>
      <c r="E86" s="109"/>
      <c r="F86" s="108"/>
      <c r="G86" s="50">
        <v>3147</v>
      </c>
      <c r="H86" s="116"/>
      <c r="I86" s="50">
        <v>8518</v>
      </c>
      <c r="J86" s="116"/>
      <c r="K86" s="50">
        <v>240316</v>
      </c>
      <c r="L86" s="116"/>
      <c r="M86" s="50">
        <v>432593</v>
      </c>
    </row>
    <row r="87" spans="1:13" ht="8.1" customHeight="1" x14ac:dyDescent="0.2">
      <c r="A87" s="100"/>
      <c r="B87" s="100"/>
      <c r="C87" s="100"/>
      <c r="D87" s="100"/>
      <c r="E87" s="109"/>
      <c r="F87" s="100"/>
      <c r="G87" s="103"/>
      <c r="H87" s="103"/>
      <c r="I87" s="103"/>
      <c r="J87" s="103"/>
      <c r="K87" s="103"/>
      <c r="L87" s="103"/>
      <c r="M87" s="103"/>
    </row>
    <row r="88" spans="1:13" ht="15.95" customHeight="1" x14ac:dyDescent="0.2">
      <c r="A88" s="108" t="s">
        <v>240</v>
      </c>
      <c r="B88" s="108"/>
      <c r="C88" s="108"/>
      <c r="D88" s="108"/>
      <c r="E88" s="109"/>
      <c r="F88" s="108"/>
      <c r="G88" s="126">
        <f>SUM(G64:G86)</f>
        <v>-3316555</v>
      </c>
      <c r="H88" s="103"/>
      <c r="I88" s="126">
        <f>SUM(I64:I86)</f>
        <v>-2233332</v>
      </c>
      <c r="J88" s="103"/>
      <c r="K88" s="126">
        <f>SUM(K64:K86)</f>
        <v>1101390</v>
      </c>
      <c r="L88" s="103"/>
      <c r="M88" s="126">
        <f>SUM(M64:M86)</f>
        <v>398936</v>
      </c>
    </row>
    <row r="89" spans="1:13" ht="15.95" customHeight="1" x14ac:dyDescent="0.2">
      <c r="A89" s="108"/>
      <c r="B89" s="108"/>
      <c r="C89" s="108"/>
      <c r="D89" s="108"/>
      <c r="E89" s="109"/>
      <c r="F89" s="108"/>
      <c r="G89" s="114"/>
      <c r="H89" s="103"/>
      <c r="I89" s="114"/>
      <c r="J89" s="103"/>
      <c r="K89" s="114"/>
      <c r="L89" s="103"/>
      <c r="M89" s="114"/>
    </row>
    <row r="90" spans="1:13" ht="15.95" customHeight="1" x14ac:dyDescent="0.2">
      <c r="A90" s="100" t="s">
        <v>241</v>
      </c>
      <c r="B90" s="100"/>
      <c r="C90" s="108"/>
      <c r="D90" s="108"/>
      <c r="E90" s="119"/>
      <c r="F90" s="108"/>
      <c r="G90" s="114"/>
      <c r="H90" s="103"/>
      <c r="I90" s="114"/>
      <c r="J90" s="103"/>
      <c r="K90" s="114"/>
      <c r="L90" s="103"/>
      <c r="M90" s="114"/>
    </row>
    <row r="91" spans="1:13" ht="15.95" customHeight="1" x14ac:dyDescent="0.2">
      <c r="A91" s="108" t="s">
        <v>242</v>
      </c>
      <c r="B91" s="100"/>
      <c r="C91" s="108"/>
      <c r="D91" s="108"/>
      <c r="E91" s="119"/>
      <c r="F91" s="108"/>
      <c r="G91" s="117"/>
      <c r="H91" s="103"/>
      <c r="I91" s="117"/>
      <c r="J91" s="103"/>
      <c r="K91" s="117"/>
      <c r="L91" s="103"/>
      <c r="M91" s="117"/>
    </row>
    <row r="92" spans="1:13" ht="15.95" customHeight="1" x14ac:dyDescent="0.2">
      <c r="A92" s="108"/>
      <c r="B92" s="108" t="s">
        <v>243</v>
      </c>
      <c r="C92" s="108"/>
      <c r="D92" s="108"/>
      <c r="E92" s="119"/>
      <c r="F92" s="108"/>
      <c r="G92" s="115">
        <v>250100</v>
      </c>
      <c r="H92" s="116"/>
      <c r="I92" s="115">
        <v>1526725</v>
      </c>
      <c r="J92" s="116"/>
      <c r="K92" s="115">
        <v>100</v>
      </c>
      <c r="L92" s="116"/>
      <c r="M92" s="129">
        <v>0</v>
      </c>
    </row>
    <row r="93" spans="1:13" ht="15.95" customHeight="1" x14ac:dyDescent="0.2">
      <c r="A93" s="108" t="s">
        <v>244</v>
      </c>
      <c r="B93" s="108"/>
      <c r="C93" s="108"/>
      <c r="D93" s="108"/>
      <c r="E93" s="119"/>
      <c r="F93" s="108"/>
      <c r="G93" s="117"/>
      <c r="H93" s="103"/>
      <c r="I93" s="117"/>
      <c r="J93" s="103"/>
      <c r="K93" s="117"/>
      <c r="L93" s="103"/>
      <c r="M93" s="117"/>
    </row>
    <row r="94" spans="1:13" ht="15.95" customHeight="1" x14ac:dyDescent="0.2">
      <c r="A94" s="108"/>
      <c r="B94" s="108" t="s">
        <v>243</v>
      </c>
      <c r="C94" s="108"/>
      <c r="D94" s="108"/>
      <c r="E94" s="119"/>
      <c r="F94" s="108"/>
      <c r="G94" s="115">
        <v>-750000</v>
      </c>
      <c r="H94" s="115"/>
      <c r="I94" s="115">
        <v>-1399276</v>
      </c>
      <c r="J94" s="115"/>
      <c r="K94" s="129">
        <v>0</v>
      </c>
      <c r="L94" s="115"/>
      <c r="M94" s="129">
        <v>0</v>
      </c>
    </row>
    <row r="95" spans="1:13" ht="15.95" customHeight="1" x14ac:dyDescent="0.2">
      <c r="A95" s="108" t="s">
        <v>245</v>
      </c>
      <c r="B95" s="100"/>
      <c r="C95" s="108"/>
      <c r="D95" s="108"/>
      <c r="E95" s="119"/>
      <c r="F95" s="108"/>
      <c r="G95" s="117"/>
      <c r="H95" s="103"/>
      <c r="I95" s="117"/>
      <c r="J95" s="103"/>
      <c r="K95" s="117"/>
      <c r="L95" s="103"/>
      <c r="M95" s="117"/>
    </row>
    <row r="96" spans="1:13" ht="15.95" customHeight="1" x14ac:dyDescent="0.2">
      <c r="A96" s="108"/>
      <c r="B96" s="108" t="s">
        <v>243</v>
      </c>
      <c r="C96" s="108"/>
      <c r="D96" s="108"/>
      <c r="E96" s="119">
        <v>11</v>
      </c>
      <c r="F96" s="108"/>
      <c r="G96" s="115">
        <v>3626217</v>
      </c>
      <c r="H96" s="116"/>
      <c r="I96" s="115">
        <v>513263</v>
      </c>
      <c r="J96" s="116"/>
      <c r="K96" s="129">
        <v>0</v>
      </c>
      <c r="L96" s="116"/>
      <c r="M96" s="129">
        <v>0</v>
      </c>
    </row>
    <row r="97" spans="1:13" ht="15.95" customHeight="1" x14ac:dyDescent="0.2">
      <c r="A97" s="108" t="s">
        <v>246</v>
      </c>
      <c r="B97" s="108"/>
      <c r="C97" s="108"/>
      <c r="D97" s="108"/>
      <c r="E97" s="119"/>
      <c r="F97" s="108"/>
      <c r="G97" s="117"/>
      <c r="H97" s="103"/>
      <c r="I97" s="117"/>
      <c r="J97" s="103"/>
      <c r="K97" s="117"/>
      <c r="L97" s="103"/>
      <c r="M97" s="117"/>
    </row>
    <row r="98" spans="1:13" ht="15.95" customHeight="1" x14ac:dyDescent="0.2">
      <c r="A98" s="108"/>
      <c r="B98" s="108" t="s">
        <v>243</v>
      </c>
      <c r="C98" s="108"/>
      <c r="D98" s="108"/>
      <c r="E98" s="119">
        <v>11</v>
      </c>
      <c r="F98" s="108"/>
      <c r="G98" s="45">
        <v>-1747514</v>
      </c>
      <c r="H98" s="116"/>
      <c r="I98" s="45">
        <v>-517863</v>
      </c>
      <c r="J98" s="116"/>
      <c r="K98" s="45">
        <v>0</v>
      </c>
      <c r="L98" s="116"/>
      <c r="M98" s="45">
        <v>0</v>
      </c>
    </row>
    <row r="99" spans="1:13" ht="15.95" customHeight="1" x14ac:dyDescent="0.2">
      <c r="A99" s="108" t="s">
        <v>247</v>
      </c>
      <c r="B99" s="108"/>
      <c r="C99" s="108"/>
      <c r="D99" s="108"/>
      <c r="E99" s="119"/>
      <c r="F99" s="108"/>
      <c r="G99" s="121">
        <v>-4624</v>
      </c>
      <c r="H99" s="103"/>
      <c r="I99" s="121">
        <v>0</v>
      </c>
      <c r="J99" s="103"/>
      <c r="K99" s="121">
        <v>0</v>
      </c>
      <c r="L99" s="103"/>
      <c r="M99" s="121">
        <v>0</v>
      </c>
    </row>
    <row r="100" spans="1:13" ht="15.95" customHeight="1" x14ac:dyDescent="0.2">
      <c r="A100" s="108" t="s">
        <v>248</v>
      </c>
      <c r="B100" s="108"/>
      <c r="C100" s="108"/>
      <c r="D100" s="108"/>
      <c r="E100" s="119">
        <v>15.7</v>
      </c>
      <c r="F100" s="108"/>
      <c r="G100" s="115">
        <v>-347500</v>
      </c>
      <c r="H100" s="116"/>
      <c r="I100" s="115">
        <v>-324000</v>
      </c>
      <c r="J100" s="116"/>
      <c r="K100" s="121">
        <v>0</v>
      </c>
      <c r="L100" s="116"/>
      <c r="M100" s="121">
        <v>0</v>
      </c>
    </row>
    <row r="101" spans="1:13" ht="15.95" customHeight="1" x14ac:dyDescent="0.2">
      <c r="A101" s="108" t="s">
        <v>249</v>
      </c>
      <c r="B101" s="108"/>
      <c r="C101" s="108"/>
      <c r="D101" s="108"/>
      <c r="E101" s="119"/>
      <c r="F101" s="108"/>
      <c r="G101" s="115">
        <v>-23467</v>
      </c>
      <c r="H101" s="116"/>
      <c r="I101" s="115">
        <v>-18692</v>
      </c>
      <c r="J101" s="116"/>
      <c r="K101" s="115">
        <v>-1796</v>
      </c>
      <c r="L101" s="116"/>
      <c r="M101" s="115">
        <v>-2372</v>
      </c>
    </row>
    <row r="102" spans="1:13" ht="15.95" customHeight="1" x14ac:dyDescent="0.2">
      <c r="A102" s="131" t="s">
        <v>250</v>
      </c>
      <c r="B102" s="131"/>
      <c r="C102" s="131"/>
      <c r="D102" s="132"/>
      <c r="E102" s="109"/>
      <c r="F102" s="108"/>
      <c r="G102" s="45">
        <v>-99832</v>
      </c>
      <c r="H102" s="116"/>
      <c r="I102" s="45">
        <v>-152571</v>
      </c>
      <c r="J102" s="116"/>
      <c r="K102" s="45">
        <v>0</v>
      </c>
      <c r="L102" s="116"/>
      <c r="M102" s="45">
        <v>0</v>
      </c>
    </row>
    <row r="103" spans="1:13" ht="15.95" customHeight="1" x14ac:dyDescent="0.2">
      <c r="A103" s="133" t="s">
        <v>251</v>
      </c>
      <c r="B103" s="108"/>
      <c r="C103" s="108"/>
      <c r="D103" s="108"/>
      <c r="E103" s="119"/>
      <c r="F103" s="108"/>
      <c r="G103" s="125">
        <v>-560613</v>
      </c>
      <c r="H103" s="116"/>
      <c r="I103" s="125">
        <v>-396226</v>
      </c>
      <c r="J103" s="116"/>
      <c r="K103" s="125">
        <v>-152026</v>
      </c>
      <c r="L103" s="116"/>
      <c r="M103" s="125">
        <v>-26229</v>
      </c>
    </row>
    <row r="104" spans="1:13" ht="8.1" customHeight="1" x14ac:dyDescent="0.2">
      <c r="A104" s="133"/>
      <c r="B104" s="108"/>
      <c r="C104" s="108"/>
      <c r="D104" s="108"/>
      <c r="E104" s="119"/>
      <c r="F104" s="108"/>
      <c r="G104" s="134"/>
      <c r="H104" s="103"/>
      <c r="I104" s="134"/>
      <c r="J104" s="103"/>
      <c r="K104" s="134"/>
      <c r="L104" s="103"/>
      <c r="M104" s="134"/>
    </row>
    <row r="105" spans="1:13" ht="15.95" customHeight="1" x14ac:dyDescent="0.2">
      <c r="A105" s="108" t="s">
        <v>252</v>
      </c>
      <c r="B105" s="108"/>
      <c r="C105" s="108"/>
      <c r="D105" s="108"/>
      <c r="E105" s="109"/>
      <c r="F105" s="108"/>
      <c r="G105" s="126">
        <f>SUM(G91:G103)</f>
        <v>342767</v>
      </c>
      <c r="H105" s="103"/>
      <c r="I105" s="126">
        <f>SUM(I91:I103)</f>
        <v>-768640</v>
      </c>
      <c r="J105" s="103"/>
      <c r="K105" s="126">
        <f>SUM(K91:K103)</f>
        <v>-153722</v>
      </c>
      <c r="L105" s="103"/>
      <c r="M105" s="126">
        <f>SUM(M91:M103)</f>
        <v>-28601</v>
      </c>
    </row>
    <row r="106" spans="1:13" ht="15.95" customHeight="1" x14ac:dyDescent="0.2">
      <c r="A106" s="100"/>
      <c r="B106" s="100"/>
      <c r="C106" s="100"/>
      <c r="D106" s="100"/>
      <c r="E106" s="101"/>
      <c r="F106" s="100"/>
      <c r="G106" s="102"/>
      <c r="H106" s="103"/>
      <c r="I106" s="102"/>
      <c r="J106" s="103"/>
      <c r="K106" s="103"/>
      <c r="L106" s="103"/>
      <c r="M106" s="103"/>
    </row>
    <row r="107" spans="1:13" ht="15.95" customHeight="1" x14ac:dyDescent="0.2">
      <c r="A107" s="100"/>
      <c r="B107" s="100"/>
      <c r="C107" s="100"/>
      <c r="D107" s="100"/>
      <c r="E107" s="101"/>
      <c r="F107" s="100"/>
      <c r="G107" s="102"/>
      <c r="H107" s="103"/>
      <c r="I107" s="102"/>
      <c r="J107" s="103"/>
      <c r="K107" s="103"/>
      <c r="L107" s="103"/>
      <c r="M107" s="103"/>
    </row>
    <row r="108" spans="1:13" ht="14.25" customHeight="1" x14ac:dyDescent="0.2">
      <c r="A108" s="100"/>
      <c r="B108" s="100"/>
      <c r="C108" s="100"/>
      <c r="D108" s="100"/>
      <c r="E108" s="101"/>
      <c r="F108" s="100"/>
      <c r="G108" s="102"/>
      <c r="H108" s="103"/>
      <c r="I108" s="102"/>
      <c r="J108" s="103"/>
      <c r="K108" s="103"/>
      <c r="L108" s="103"/>
      <c r="M108" s="103"/>
    </row>
    <row r="109" spans="1:13" ht="21.95" customHeight="1" x14ac:dyDescent="0.2">
      <c r="A109" s="160" t="str">
        <f>A53</f>
        <v>The accompanying notes are an integral part of this interim financial information.</v>
      </c>
      <c r="B109" s="160"/>
      <c r="C109" s="160"/>
      <c r="D109" s="160"/>
      <c r="E109" s="160"/>
      <c r="F109" s="160"/>
      <c r="G109" s="160"/>
      <c r="H109" s="160"/>
      <c r="I109" s="160"/>
      <c r="J109" s="160"/>
      <c r="K109" s="160"/>
      <c r="L109" s="160"/>
      <c r="M109" s="160"/>
    </row>
    <row r="110" spans="1:13" ht="16.5" customHeight="1" x14ac:dyDescent="0.2">
      <c r="A110" s="100" t="s">
        <v>0</v>
      </c>
      <c r="B110" s="100"/>
      <c r="C110" s="100"/>
      <c r="D110" s="100"/>
      <c r="E110" s="101"/>
      <c r="F110" s="100"/>
      <c r="G110" s="102"/>
      <c r="H110" s="103"/>
      <c r="I110" s="102"/>
      <c r="J110" s="103"/>
      <c r="K110" s="103"/>
      <c r="L110" s="103"/>
      <c r="M110" s="103"/>
    </row>
    <row r="111" spans="1:13" ht="16.5" customHeight="1" x14ac:dyDescent="0.2">
      <c r="A111" s="100" t="s">
        <v>217</v>
      </c>
      <c r="B111" s="100"/>
      <c r="C111" s="100"/>
      <c r="D111" s="100"/>
      <c r="E111" s="101"/>
      <c r="F111" s="100"/>
      <c r="G111" s="102"/>
      <c r="H111" s="103"/>
      <c r="I111" s="102"/>
      <c r="J111" s="103"/>
      <c r="K111" s="103"/>
      <c r="L111" s="103"/>
      <c r="M111" s="103"/>
    </row>
    <row r="112" spans="1:13" ht="16.5" customHeight="1" x14ac:dyDescent="0.2">
      <c r="A112" s="128" t="s">
        <v>98</v>
      </c>
      <c r="B112" s="104"/>
      <c r="C112" s="104"/>
      <c r="D112" s="104"/>
      <c r="E112" s="105"/>
      <c r="F112" s="104"/>
      <c r="G112" s="106"/>
      <c r="H112" s="106"/>
      <c r="I112" s="106"/>
      <c r="J112" s="106"/>
      <c r="K112" s="106"/>
      <c r="L112" s="106"/>
      <c r="M112" s="106"/>
    </row>
    <row r="113" spans="1:13" ht="15.95" customHeight="1" x14ac:dyDescent="0.2">
      <c r="A113" s="100"/>
      <c r="B113" s="100"/>
      <c r="C113" s="100"/>
      <c r="D113" s="100"/>
      <c r="E113" s="101"/>
      <c r="F113" s="100"/>
      <c r="G113" s="102"/>
      <c r="H113" s="103"/>
      <c r="I113" s="102"/>
      <c r="J113" s="103"/>
      <c r="K113" s="103"/>
      <c r="L113" s="103"/>
      <c r="M113" s="103"/>
    </row>
    <row r="114" spans="1:13" ht="15.95" customHeight="1" x14ac:dyDescent="0.2">
      <c r="A114" s="100"/>
      <c r="B114" s="100"/>
      <c r="C114" s="100"/>
      <c r="D114" s="100"/>
      <c r="E114" s="101"/>
      <c r="F114" s="100"/>
      <c r="G114" s="102"/>
      <c r="H114" s="103"/>
      <c r="I114" s="102"/>
      <c r="J114" s="103"/>
      <c r="K114" s="103"/>
      <c r="L114" s="103"/>
      <c r="M114" s="103"/>
    </row>
    <row r="115" spans="1:13" ht="15.95" customHeight="1" x14ac:dyDescent="0.2">
      <c r="A115" s="100"/>
      <c r="B115" s="100"/>
      <c r="C115" s="100"/>
      <c r="D115" s="100"/>
      <c r="E115" s="101"/>
      <c r="F115" s="100"/>
      <c r="G115" s="163" t="s">
        <v>3</v>
      </c>
      <c r="H115" s="164"/>
      <c r="I115" s="164"/>
      <c r="J115" s="107"/>
      <c r="K115" s="163" t="s">
        <v>4</v>
      </c>
      <c r="L115" s="163"/>
      <c r="M115" s="163"/>
    </row>
    <row r="116" spans="1:13" ht="15.95" customHeight="1" x14ac:dyDescent="0.2">
      <c r="A116" s="100"/>
      <c r="B116" s="100"/>
      <c r="C116" s="100"/>
      <c r="D116" s="100"/>
      <c r="F116" s="100"/>
      <c r="G116" s="161" t="s">
        <v>5</v>
      </c>
      <c r="H116" s="162"/>
      <c r="I116" s="162"/>
      <c r="J116" s="110"/>
      <c r="K116" s="161" t="s">
        <v>5</v>
      </c>
      <c r="L116" s="162"/>
      <c r="M116" s="162"/>
    </row>
    <row r="117" spans="1:13" ht="15.95" customHeight="1" x14ac:dyDescent="0.2">
      <c r="A117" s="108"/>
      <c r="B117" s="108"/>
      <c r="C117" s="108"/>
      <c r="D117" s="108"/>
      <c r="E117" s="109"/>
      <c r="F117" s="108"/>
      <c r="G117" s="40" t="s">
        <v>10</v>
      </c>
      <c r="H117" s="35"/>
      <c r="I117" s="40" t="s">
        <v>11</v>
      </c>
      <c r="J117" s="35"/>
      <c r="K117" s="40" t="s">
        <v>10</v>
      </c>
      <c r="L117" s="35"/>
      <c r="M117" s="40" t="s">
        <v>11</v>
      </c>
    </row>
    <row r="118" spans="1:13" ht="15.95" customHeight="1" x14ac:dyDescent="0.2">
      <c r="A118" s="100"/>
      <c r="B118" s="100"/>
      <c r="C118" s="100"/>
      <c r="D118" s="100"/>
      <c r="E118" s="111" t="s">
        <v>253</v>
      </c>
      <c r="F118" s="100"/>
      <c r="G118" s="42" t="s">
        <v>13</v>
      </c>
      <c r="H118" s="43"/>
      <c r="I118" s="42" t="s">
        <v>13</v>
      </c>
      <c r="J118" s="43"/>
      <c r="K118" s="42" t="s">
        <v>13</v>
      </c>
      <c r="L118" s="43"/>
      <c r="M118" s="42" t="s">
        <v>13</v>
      </c>
    </row>
    <row r="119" spans="1:13" ht="15.95" customHeight="1" x14ac:dyDescent="0.2">
      <c r="A119" s="100"/>
      <c r="B119" s="100"/>
      <c r="C119" s="100"/>
      <c r="D119" s="100"/>
      <c r="E119" s="112"/>
      <c r="F119" s="100"/>
      <c r="G119" s="110"/>
      <c r="H119" s="113"/>
      <c r="I119" s="110"/>
      <c r="J119" s="113"/>
      <c r="K119" s="110"/>
      <c r="L119" s="113"/>
      <c r="M119" s="110"/>
    </row>
    <row r="120" spans="1:13" ht="15.95" customHeight="1" x14ac:dyDescent="0.2">
      <c r="A120" s="100" t="s">
        <v>254</v>
      </c>
      <c r="B120" s="108"/>
      <c r="C120" s="108"/>
      <c r="D120" s="108"/>
      <c r="E120" s="109"/>
      <c r="F120" s="108"/>
      <c r="G120" s="117">
        <f>SUM(G105,G88,G43)</f>
        <v>369990</v>
      </c>
      <c r="H120" s="117"/>
      <c r="I120" s="117">
        <f>SUM(I105,I88,I43)</f>
        <v>1303542</v>
      </c>
      <c r="J120" s="117"/>
      <c r="K120" s="117">
        <f>SUM(K105,K88,K43)</f>
        <v>888531</v>
      </c>
      <c r="L120" s="117"/>
      <c r="M120" s="117">
        <f>SUM(M105,M88,M43)</f>
        <v>227344</v>
      </c>
    </row>
    <row r="121" spans="1:13" ht="15.95" customHeight="1" x14ac:dyDescent="0.2">
      <c r="A121" s="108" t="s">
        <v>255</v>
      </c>
      <c r="B121" s="108"/>
      <c r="C121" s="108"/>
      <c r="D121" s="108"/>
      <c r="E121" s="109"/>
      <c r="F121" s="108"/>
      <c r="G121" s="115">
        <v>25706534</v>
      </c>
      <c r="H121" s="116"/>
      <c r="I121" s="115">
        <v>19110325</v>
      </c>
      <c r="J121" s="116"/>
      <c r="K121" s="115">
        <v>6220135</v>
      </c>
      <c r="L121" s="116"/>
      <c r="M121" s="115">
        <v>2205279</v>
      </c>
    </row>
    <row r="122" spans="1:13" ht="15.95" customHeight="1" x14ac:dyDescent="0.2">
      <c r="A122" s="108" t="s">
        <v>256</v>
      </c>
      <c r="B122" s="100"/>
      <c r="C122" s="100"/>
      <c r="D122" s="100"/>
      <c r="E122" s="109"/>
      <c r="F122" s="108"/>
      <c r="G122" s="115"/>
      <c r="H122" s="116"/>
      <c r="I122" s="115"/>
      <c r="J122" s="116"/>
      <c r="K122" s="115"/>
      <c r="L122" s="116"/>
      <c r="M122" s="115"/>
    </row>
    <row r="123" spans="1:13" ht="15.95" customHeight="1" x14ac:dyDescent="0.2">
      <c r="A123" s="108"/>
      <c r="B123" s="108" t="s">
        <v>257</v>
      </c>
      <c r="C123" s="108"/>
      <c r="E123" s="109"/>
      <c r="F123" s="135"/>
      <c r="G123" s="46">
        <v>-29206</v>
      </c>
      <c r="H123" s="116"/>
      <c r="I123" s="46">
        <v>195819</v>
      </c>
      <c r="J123" s="116"/>
      <c r="K123" s="46">
        <v>-991</v>
      </c>
      <c r="L123" s="116"/>
      <c r="M123" s="46">
        <v>12032</v>
      </c>
    </row>
    <row r="124" spans="1:13" ht="15.95" customHeight="1" x14ac:dyDescent="0.2">
      <c r="A124" s="108"/>
      <c r="B124" s="100"/>
      <c r="C124" s="100"/>
      <c r="D124" s="100"/>
      <c r="E124" s="109"/>
      <c r="F124" s="100"/>
      <c r="G124" s="134"/>
      <c r="H124" s="103"/>
      <c r="I124" s="134"/>
      <c r="J124" s="103"/>
      <c r="K124" s="134"/>
      <c r="L124" s="103"/>
      <c r="M124" s="134"/>
    </row>
    <row r="125" spans="1:13" ht="15.95" customHeight="1" thickBot="1" x14ac:dyDescent="0.25">
      <c r="A125" s="100" t="s">
        <v>258</v>
      </c>
      <c r="B125" s="100"/>
      <c r="C125" s="108"/>
      <c r="D125" s="108"/>
      <c r="E125" s="109"/>
      <c r="F125" s="108"/>
      <c r="G125" s="136">
        <f>SUM(G120:G123)</f>
        <v>26047318</v>
      </c>
      <c r="H125" s="103"/>
      <c r="I125" s="136">
        <f>SUM(I120:I123)</f>
        <v>20609686</v>
      </c>
      <c r="J125" s="103"/>
      <c r="K125" s="136">
        <f>SUM(K120:K123)</f>
        <v>7107675</v>
      </c>
      <c r="L125" s="103"/>
      <c r="M125" s="136">
        <f>SUM(M120:M123)</f>
        <v>2444655</v>
      </c>
    </row>
    <row r="126" spans="1:13" ht="15.95" customHeight="1" thickTop="1" x14ac:dyDescent="0.2">
      <c r="A126" s="100"/>
      <c r="B126" s="100"/>
      <c r="C126" s="108"/>
      <c r="D126" s="108"/>
      <c r="E126" s="109"/>
      <c r="F126" s="108"/>
      <c r="G126" s="127"/>
      <c r="H126" s="103"/>
      <c r="I126" s="127"/>
      <c r="J126" s="103"/>
      <c r="K126" s="127"/>
      <c r="L126" s="103"/>
      <c r="M126" s="127"/>
    </row>
    <row r="127" spans="1:13" ht="15.95" customHeight="1" x14ac:dyDescent="0.2">
      <c r="A127" s="100"/>
      <c r="B127" s="100"/>
      <c r="C127" s="108"/>
      <c r="D127" s="108"/>
      <c r="E127" s="109"/>
      <c r="F127" s="108"/>
      <c r="G127" s="127"/>
      <c r="H127" s="103"/>
      <c r="I127" s="127"/>
      <c r="J127" s="103"/>
      <c r="K127" s="127"/>
      <c r="L127" s="103"/>
      <c r="M127" s="127"/>
    </row>
    <row r="128" spans="1:13" ht="15.95" customHeight="1" x14ac:dyDescent="0.2">
      <c r="A128" s="100" t="s">
        <v>259</v>
      </c>
      <c r="B128" s="108"/>
      <c r="C128" s="108"/>
      <c r="D128" s="108"/>
      <c r="E128" s="109"/>
      <c r="F128" s="119"/>
      <c r="G128" s="103"/>
      <c r="H128" s="103"/>
      <c r="I128" s="103"/>
      <c r="J128" s="103"/>
      <c r="K128" s="103"/>
      <c r="L128" s="103"/>
      <c r="M128" s="103"/>
    </row>
    <row r="129" spans="1:13" ht="15.95" customHeight="1" x14ac:dyDescent="0.2">
      <c r="A129" s="100"/>
      <c r="B129" s="108"/>
      <c r="C129" s="108"/>
      <c r="D129" s="108"/>
      <c r="E129" s="109"/>
      <c r="F129" s="119"/>
      <c r="G129" s="103"/>
      <c r="H129" s="103"/>
      <c r="I129" s="103"/>
      <c r="J129" s="103"/>
      <c r="K129" s="103"/>
      <c r="L129" s="103"/>
      <c r="M129" s="103"/>
    </row>
    <row r="130" spans="1:13" ht="15.95" customHeight="1" x14ac:dyDescent="0.2">
      <c r="A130" s="108" t="s">
        <v>260</v>
      </c>
      <c r="B130" s="108"/>
      <c r="C130" s="108"/>
      <c r="D130" s="108"/>
      <c r="E130" s="109"/>
      <c r="F130" s="119"/>
      <c r="G130" s="103"/>
      <c r="H130" s="103"/>
      <c r="I130" s="103"/>
      <c r="J130" s="103"/>
      <c r="K130" s="103"/>
      <c r="L130" s="103"/>
      <c r="M130" s="103"/>
    </row>
    <row r="131" spans="1:13" ht="15.95" customHeight="1" x14ac:dyDescent="0.2">
      <c r="A131" s="118" t="s">
        <v>261</v>
      </c>
      <c r="B131" s="137"/>
      <c r="C131" s="138"/>
      <c r="D131" s="137"/>
      <c r="E131" s="109"/>
      <c r="F131" s="108"/>
      <c r="G131" s="117"/>
      <c r="H131" s="117"/>
      <c r="I131" s="117"/>
      <c r="J131" s="117"/>
      <c r="K131" s="117"/>
      <c r="L131" s="117"/>
      <c r="M131" s="117"/>
    </row>
    <row r="132" spans="1:13" ht="15.95" customHeight="1" x14ac:dyDescent="0.2">
      <c r="A132" s="137"/>
      <c r="B132" s="108" t="s">
        <v>262</v>
      </c>
      <c r="C132" s="138"/>
      <c r="D132" s="108"/>
      <c r="E132" s="109"/>
      <c r="F132" s="108"/>
      <c r="G132" s="115">
        <v>1065439</v>
      </c>
      <c r="H132" s="116"/>
      <c r="I132" s="115">
        <v>1426473</v>
      </c>
      <c r="J132" s="116"/>
      <c r="K132" s="115">
        <v>513398</v>
      </c>
      <c r="L132" s="116"/>
      <c r="M132" s="115">
        <v>3867</v>
      </c>
    </row>
    <row r="133" spans="1:13" ht="15.95" customHeight="1" x14ac:dyDescent="0.2">
      <c r="A133" s="108" t="s">
        <v>263</v>
      </c>
      <c r="B133" s="108"/>
      <c r="C133" s="138"/>
      <c r="D133" s="137"/>
      <c r="E133" s="109"/>
      <c r="F133" s="108"/>
      <c r="G133" s="115"/>
      <c r="H133" s="116"/>
      <c r="I133" s="115"/>
      <c r="J133" s="116"/>
      <c r="K133" s="115"/>
      <c r="L133" s="116"/>
      <c r="M133" s="115"/>
    </row>
    <row r="134" spans="1:13" ht="15.95" customHeight="1" x14ac:dyDescent="0.2">
      <c r="A134" s="108"/>
      <c r="B134" s="108" t="s">
        <v>264</v>
      </c>
      <c r="C134" s="108"/>
      <c r="D134" s="108"/>
      <c r="E134" s="109">
        <v>9</v>
      </c>
      <c r="F134" s="108"/>
      <c r="G134" s="45">
        <v>186845</v>
      </c>
      <c r="H134" s="116"/>
      <c r="I134" s="45">
        <v>14693</v>
      </c>
      <c r="J134" s="116"/>
      <c r="K134" s="45">
        <v>0</v>
      </c>
      <c r="L134" s="116"/>
      <c r="M134" s="45">
        <v>0</v>
      </c>
    </row>
    <row r="135" spans="1:13" ht="15.95" customHeight="1" x14ac:dyDescent="0.2">
      <c r="A135" s="137" t="s">
        <v>265</v>
      </c>
      <c r="B135" s="108"/>
      <c r="C135" s="138"/>
      <c r="D135" s="108"/>
      <c r="E135" s="109"/>
      <c r="F135" s="108"/>
      <c r="G135" s="129">
        <v>18870</v>
      </c>
      <c r="H135" s="103"/>
      <c r="I135" s="129">
        <v>0</v>
      </c>
      <c r="J135" s="103"/>
      <c r="K135" s="129">
        <v>18870</v>
      </c>
      <c r="L135" s="103"/>
      <c r="M135" s="129">
        <v>0</v>
      </c>
    </row>
    <row r="136" spans="1:13" ht="15.95" customHeight="1" x14ac:dyDescent="0.2">
      <c r="A136" s="118" t="s">
        <v>266</v>
      </c>
      <c r="B136" s="137"/>
      <c r="C136" s="108"/>
      <c r="D136" s="108"/>
      <c r="E136" s="109"/>
      <c r="F136" s="108"/>
      <c r="G136" s="117">
        <v>0</v>
      </c>
      <c r="H136" s="116"/>
      <c r="I136" s="115">
        <v>57193</v>
      </c>
      <c r="J136" s="116"/>
      <c r="K136" s="117">
        <v>0</v>
      </c>
      <c r="L136" s="116"/>
      <c r="M136" s="117">
        <v>0</v>
      </c>
    </row>
    <row r="137" spans="1:13" ht="15.95" customHeight="1" x14ac:dyDescent="0.2">
      <c r="A137" s="118" t="s">
        <v>267</v>
      </c>
      <c r="B137" s="137"/>
      <c r="C137" s="108"/>
      <c r="D137" s="108"/>
      <c r="E137" s="109"/>
      <c r="F137" s="108"/>
      <c r="G137" s="117">
        <v>0</v>
      </c>
      <c r="H137" s="116"/>
      <c r="I137" s="115">
        <v>81771</v>
      </c>
      <c r="J137" s="116"/>
      <c r="K137" s="117">
        <v>0</v>
      </c>
      <c r="L137" s="116"/>
      <c r="M137" s="117">
        <v>0</v>
      </c>
    </row>
    <row r="138" spans="1:13" ht="15.95" customHeight="1" x14ac:dyDescent="0.2">
      <c r="A138" s="118" t="s">
        <v>268</v>
      </c>
      <c r="B138" s="137"/>
      <c r="C138" s="108"/>
      <c r="D138" s="108"/>
      <c r="E138" s="109"/>
      <c r="F138" s="108"/>
      <c r="G138" s="117">
        <v>0</v>
      </c>
      <c r="H138" s="116"/>
      <c r="I138" s="115">
        <v>5246</v>
      </c>
      <c r="J138" s="116"/>
      <c r="K138" s="117">
        <v>0</v>
      </c>
      <c r="L138" s="116"/>
      <c r="M138" s="117">
        <v>0</v>
      </c>
    </row>
    <row r="139" spans="1:13" ht="15.95" customHeight="1" x14ac:dyDescent="0.2">
      <c r="A139" s="118" t="s">
        <v>269</v>
      </c>
      <c r="B139" s="137"/>
      <c r="C139" s="108"/>
      <c r="D139" s="108"/>
      <c r="E139" s="109"/>
      <c r="F139" s="108"/>
      <c r="G139" s="117">
        <v>0</v>
      </c>
      <c r="H139" s="116"/>
      <c r="I139" s="115">
        <v>48917</v>
      </c>
      <c r="J139" s="116"/>
      <c r="K139" s="117">
        <v>0</v>
      </c>
      <c r="L139" s="116"/>
      <c r="M139" s="117">
        <v>0</v>
      </c>
    </row>
    <row r="140" spans="1:13" ht="15.95" customHeight="1" x14ac:dyDescent="0.2">
      <c r="A140" s="118" t="s">
        <v>270</v>
      </c>
      <c r="B140" s="137"/>
      <c r="C140" s="108"/>
      <c r="D140" s="108"/>
      <c r="E140" s="109"/>
      <c r="F140" s="108"/>
      <c r="G140" s="117">
        <v>66800</v>
      </c>
      <c r="H140" s="117"/>
      <c r="I140" s="117">
        <v>0</v>
      </c>
      <c r="J140" s="117"/>
      <c r="K140" s="117">
        <v>1670</v>
      </c>
      <c r="L140" s="117"/>
      <c r="M140" s="117">
        <v>0</v>
      </c>
    </row>
    <row r="141" spans="1:13" ht="15.95" customHeight="1" x14ac:dyDescent="0.2">
      <c r="A141" s="118" t="s">
        <v>271</v>
      </c>
      <c r="B141" s="137"/>
      <c r="C141" s="108"/>
      <c r="D141" s="108"/>
      <c r="E141" s="109"/>
      <c r="F141" s="108"/>
      <c r="G141" s="117"/>
      <c r="H141" s="117"/>
      <c r="I141" s="117"/>
      <c r="J141" s="117"/>
      <c r="K141" s="117"/>
      <c r="L141" s="117"/>
      <c r="M141" s="117"/>
    </row>
    <row r="142" spans="1:13" ht="15.95" customHeight="1" x14ac:dyDescent="0.2">
      <c r="A142" s="118"/>
      <c r="B142" s="137" t="s">
        <v>272</v>
      </c>
      <c r="C142" s="108"/>
      <c r="D142" s="108"/>
      <c r="E142" s="109"/>
      <c r="F142" s="108"/>
      <c r="G142" s="117">
        <v>620191</v>
      </c>
      <c r="H142" s="117"/>
      <c r="I142" s="117">
        <v>0</v>
      </c>
      <c r="J142" s="117"/>
      <c r="K142" s="117">
        <v>0</v>
      </c>
      <c r="L142" s="117"/>
      <c r="M142" s="117">
        <v>0</v>
      </c>
    </row>
    <row r="143" spans="1:13" ht="15.95" customHeight="1" x14ac:dyDescent="0.2">
      <c r="A143" s="118" t="s">
        <v>273</v>
      </c>
      <c r="B143" s="137"/>
      <c r="C143" s="108"/>
      <c r="D143" s="108"/>
      <c r="E143" s="109"/>
      <c r="F143" s="108"/>
      <c r="G143" s="117">
        <v>0</v>
      </c>
      <c r="H143" s="117"/>
      <c r="I143" s="117">
        <v>0</v>
      </c>
      <c r="J143" s="117"/>
      <c r="K143" s="117">
        <v>118986</v>
      </c>
      <c r="L143" s="117"/>
      <c r="M143" s="117">
        <v>0</v>
      </c>
    </row>
    <row r="144" spans="1:13" ht="15.95" customHeight="1" x14ac:dyDescent="0.2">
      <c r="A144" s="118"/>
      <c r="B144" s="137"/>
      <c r="C144" s="108"/>
      <c r="D144" s="108"/>
      <c r="E144" s="109"/>
      <c r="F144" s="108"/>
      <c r="G144" s="117"/>
      <c r="H144" s="117"/>
      <c r="I144" s="117"/>
      <c r="J144" s="117"/>
      <c r="K144" s="117"/>
      <c r="L144" s="117"/>
      <c r="M144" s="117"/>
    </row>
    <row r="145" spans="1:13" ht="15.95" customHeight="1" x14ac:dyDescent="0.2">
      <c r="A145" s="118"/>
      <c r="B145" s="137"/>
      <c r="C145" s="108"/>
      <c r="D145" s="108"/>
      <c r="E145" s="109"/>
      <c r="F145" s="108"/>
      <c r="G145" s="117"/>
      <c r="H145" s="117"/>
      <c r="I145" s="117"/>
      <c r="J145" s="117"/>
      <c r="K145" s="117"/>
      <c r="L145" s="117"/>
      <c r="M145" s="117"/>
    </row>
    <row r="146" spans="1:13" ht="15.95" customHeight="1" x14ac:dyDescent="0.2">
      <c r="A146" s="118"/>
      <c r="B146" s="137"/>
      <c r="C146" s="108"/>
      <c r="D146" s="108"/>
      <c r="E146" s="109"/>
      <c r="F146" s="108"/>
      <c r="G146" s="117"/>
      <c r="H146" s="117"/>
      <c r="I146" s="117"/>
      <c r="J146" s="117"/>
      <c r="K146" s="117"/>
      <c r="L146" s="117"/>
      <c r="M146" s="117"/>
    </row>
    <row r="147" spans="1:13" ht="15.95" customHeight="1" x14ac:dyDescent="0.2">
      <c r="A147" s="118"/>
      <c r="B147" s="137"/>
      <c r="C147" s="108"/>
      <c r="D147" s="108"/>
      <c r="E147" s="109"/>
      <c r="F147" s="108"/>
      <c r="G147" s="117"/>
      <c r="H147" s="117"/>
      <c r="I147" s="117"/>
      <c r="J147" s="117"/>
      <c r="K147" s="117"/>
      <c r="L147" s="117"/>
      <c r="M147" s="117"/>
    </row>
    <row r="148" spans="1:13" ht="15.95" customHeight="1" x14ac:dyDescent="0.2">
      <c r="A148" s="118"/>
      <c r="B148" s="137"/>
      <c r="C148" s="108"/>
      <c r="D148" s="108"/>
      <c r="E148" s="109"/>
      <c r="F148" s="108"/>
      <c r="G148" s="117"/>
      <c r="H148" s="117"/>
      <c r="I148" s="117"/>
      <c r="J148" s="117"/>
      <c r="K148" s="117"/>
      <c r="L148" s="117"/>
      <c r="M148" s="117"/>
    </row>
    <row r="149" spans="1:13" ht="15.95" customHeight="1" x14ac:dyDescent="0.2">
      <c r="A149" s="118"/>
      <c r="B149" s="137"/>
      <c r="C149" s="108"/>
      <c r="D149" s="108"/>
      <c r="E149" s="109"/>
      <c r="F149" s="108"/>
      <c r="G149" s="117"/>
      <c r="H149" s="117"/>
      <c r="I149" s="117"/>
      <c r="J149" s="117"/>
      <c r="K149" s="117"/>
      <c r="L149" s="117"/>
      <c r="M149" s="117"/>
    </row>
    <row r="150" spans="1:13" ht="15.95" customHeight="1" x14ac:dyDescent="0.2">
      <c r="A150" s="118"/>
      <c r="B150" s="137"/>
      <c r="C150" s="108"/>
      <c r="D150" s="108"/>
      <c r="E150" s="109"/>
      <c r="F150" s="108"/>
      <c r="G150" s="117"/>
      <c r="H150" s="117"/>
      <c r="I150" s="117"/>
      <c r="J150" s="117"/>
      <c r="K150" s="117"/>
      <c r="L150" s="117"/>
      <c r="M150" s="117"/>
    </row>
    <row r="151" spans="1:13" ht="15.95" customHeight="1" x14ac:dyDescent="0.2">
      <c r="A151" s="118"/>
      <c r="B151" s="137"/>
      <c r="C151" s="108"/>
      <c r="D151" s="108"/>
      <c r="E151" s="109"/>
      <c r="F151" s="108"/>
      <c r="G151" s="117"/>
      <c r="H151" s="117"/>
      <c r="I151" s="117"/>
      <c r="J151" s="117"/>
      <c r="K151" s="117"/>
      <c r="L151" s="117"/>
      <c r="M151" s="117"/>
    </row>
    <row r="152" spans="1:13" ht="15.95" customHeight="1" x14ac:dyDescent="0.2">
      <c r="A152" s="118"/>
      <c r="B152" s="137"/>
      <c r="C152" s="108"/>
      <c r="D152" s="108"/>
      <c r="E152" s="109"/>
      <c r="F152" s="108"/>
      <c r="G152" s="117"/>
      <c r="H152" s="117"/>
      <c r="I152" s="117"/>
      <c r="J152" s="117"/>
      <c r="K152" s="117"/>
      <c r="L152" s="117"/>
      <c r="M152" s="117"/>
    </row>
    <row r="153" spans="1:13" ht="15.95" customHeight="1" x14ac:dyDescent="0.2">
      <c r="A153" s="118"/>
      <c r="B153" s="137"/>
      <c r="C153" s="108"/>
      <c r="D153" s="108"/>
      <c r="E153" s="109"/>
      <c r="F153" s="108"/>
      <c r="G153" s="117"/>
      <c r="H153" s="117"/>
      <c r="I153" s="117"/>
      <c r="J153" s="117"/>
      <c r="K153" s="117"/>
      <c r="L153" s="117"/>
      <c r="M153" s="117"/>
    </row>
    <row r="154" spans="1:13" ht="15.95" customHeight="1" x14ac:dyDescent="0.2">
      <c r="A154" s="118"/>
      <c r="B154" s="137"/>
      <c r="C154" s="108"/>
      <c r="D154" s="108"/>
      <c r="E154" s="109"/>
      <c r="F154" s="108"/>
      <c r="G154" s="117"/>
      <c r="H154" s="117"/>
      <c r="I154" s="117"/>
      <c r="J154" s="117"/>
      <c r="K154" s="117"/>
      <c r="L154" s="117"/>
      <c r="M154" s="117"/>
    </row>
    <row r="155" spans="1:13" ht="15.95" customHeight="1" x14ac:dyDescent="0.2">
      <c r="A155" s="118"/>
      <c r="B155" s="137"/>
      <c r="C155" s="108"/>
      <c r="D155" s="108"/>
      <c r="E155" s="109"/>
      <c r="F155" s="108"/>
      <c r="G155" s="117"/>
      <c r="H155" s="117"/>
      <c r="I155" s="117"/>
      <c r="J155" s="117"/>
      <c r="K155" s="117"/>
      <c r="L155" s="117"/>
      <c r="M155" s="117"/>
    </row>
    <row r="156" spans="1:13" ht="15.95" customHeight="1" x14ac:dyDescent="0.2">
      <c r="A156" s="118"/>
      <c r="B156" s="137"/>
      <c r="C156" s="108"/>
      <c r="D156" s="108"/>
      <c r="E156" s="109"/>
      <c r="F156" s="108"/>
      <c r="G156" s="117"/>
      <c r="H156" s="117"/>
      <c r="I156" s="117"/>
      <c r="J156" s="117"/>
      <c r="K156" s="117"/>
      <c r="L156" s="117"/>
      <c r="M156" s="117"/>
    </row>
    <row r="157" spans="1:13" ht="15.95" customHeight="1" x14ac:dyDescent="0.2">
      <c r="A157" s="118"/>
      <c r="B157" s="137"/>
      <c r="C157" s="108"/>
      <c r="D157" s="108"/>
      <c r="E157" s="109"/>
      <c r="F157" s="108"/>
      <c r="G157" s="117"/>
      <c r="H157" s="117"/>
      <c r="I157" s="117"/>
      <c r="J157" s="117"/>
      <c r="K157" s="117"/>
      <c r="L157" s="117"/>
      <c r="M157" s="117"/>
    </row>
    <row r="158" spans="1:13" ht="15.95" customHeight="1" x14ac:dyDescent="0.2">
      <c r="A158" s="118"/>
      <c r="B158" s="137"/>
      <c r="C158" s="108"/>
      <c r="D158" s="108"/>
      <c r="E158" s="109"/>
      <c r="F158" s="108"/>
      <c r="G158" s="117"/>
      <c r="H158" s="117"/>
      <c r="I158" s="117"/>
      <c r="J158" s="117"/>
      <c r="K158" s="117"/>
      <c r="L158" s="117"/>
      <c r="M158" s="117"/>
    </row>
    <row r="159" spans="1:13" ht="15.95" customHeight="1" x14ac:dyDescent="0.2">
      <c r="A159" s="118"/>
      <c r="B159" s="137"/>
      <c r="C159" s="108"/>
      <c r="D159" s="108"/>
      <c r="E159" s="109"/>
      <c r="F159" s="108"/>
      <c r="G159" s="117"/>
      <c r="H159" s="117"/>
      <c r="I159" s="117"/>
      <c r="J159" s="117"/>
      <c r="K159" s="117"/>
      <c r="L159" s="117"/>
      <c r="M159" s="117"/>
    </row>
    <row r="160" spans="1:13" ht="15.95" customHeight="1" x14ac:dyDescent="0.2">
      <c r="A160" s="118"/>
      <c r="B160" s="137"/>
      <c r="C160" s="108"/>
      <c r="D160" s="108"/>
      <c r="E160" s="109"/>
      <c r="F160" s="108"/>
      <c r="G160" s="117"/>
      <c r="H160" s="117"/>
      <c r="I160" s="117"/>
      <c r="J160" s="117"/>
      <c r="K160" s="117"/>
      <c r="L160" s="117"/>
      <c r="M160" s="117"/>
    </row>
    <row r="161" spans="1:13" ht="15.95" customHeight="1" x14ac:dyDescent="0.2">
      <c r="A161" s="118"/>
      <c r="B161" s="137"/>
      <c r="C161" s="108"/>
      <c r="D161" s="108"/>
      <c r="E161" s="109"/>
      <c r="F161" s="108"/>
      <c r="G161" s="117"/>
      <c r="H161" s="117"/>
      <c r="I161" s="117"/>
      <c r="J161" s="117"/>
      <c r="K161" s="117"/>
      <c r="L161" s="117"/>
      <c r="M161" s="117"/>
    </row>
    <row r="162" spans="1:13" ht="15.95" customHeight="1" x14ac:dyDescent="0.2">
      <c r="A162" s="118"/>
      <c r="B162" s="137"/>
      <c r="C162" s="108"/>
      <c r="D162" s="108"/>
      <c r="E162" s="109"/>
      <c r="F162" s="108"/>
      <c r="G162" s="117"/>
      <c r="H162" s="117"/>
      <c r="I162" s="117"/>
      <c r="J162" s="117"/>
      <c r="K162" s="117"/>
      <c r="L162" s="117"/>
      <c r="M162" s="117"/>
    </row>
    <row r="163" spans="1:13" ht="14.25" customHeight="1" x14ac:dyDescent="0.2">
      <c r="A163" s="118"/>
      <c r="B163" s="137"/>
      <c r="C163" s="108"/>
      <c r="D163" s="108"/>
      <c r="E163" s="109"/>
      <c r="F163" s="108"/>
      <c r="G163" s="117"/>
      <c r="H163" s="117"/>
      <c r="I163" s="117"/>
      <c r="J163" s="117"/>
      <c r="K163" s="117"/>
      <c r="L163" s="117"/>
      <c r="M163" s="117"/>
    </row>
    <row r="164" spans="1:13" ht="21.95" customHeight="1" x14ac:dyDescent="0.2">
      <c r="A164" s="160" t="str">
        <f>A109</f>
        <v>The accompanying notes are an integral part of this interim financial information.</v>
      </c>
      <c r="B164" s="160"/>
      <c r="C164" s="160"/>
      <c r="D164" s="160"/>
      <c r="E164" s="160"/>
      <c r="F164" s="160"/>
      <c r="G164" s="160"/>
      <c r="H164" s="160"/>
      <c r="I164" s="160"/>
      <c r="J164" s="160"/>
      <c r="K164" s="160"/>
      <c r="L164" s="160"/>
      <c r="M164" s="160"/>
    </row>
  </sheetData>
  <mergeCells count="15">
    <mergeCell ref="G59:I59"/>
    <mergeCell ref="K59:M59"/>
    <mergeCell ref="G6:I6"/>
    <mergeCell ref="K6:M6"/>
    <mergeCell ref="G7:I7"/>
    <mergeCell ref="K7:M7"/>
    <mergeCell ref="A53:M53"/>
    <mergeCell ref="A164:M164"/>
    <mergeCell ref="G60:I60"/>
    <mergeCell ref="K60:M60"/>
    <mergeCell ref="A109:M109"/>
    <mergeCell ref="G115:I115"/>
    <mergeCell ref="K115:M115"/>
    <mergeCell ref="G116:I116"/>
    <mergeCell ref="K116:M116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 2-4</vt:lpstr>
      <vt:lpstr>EN 5</vt:lpstr>
      <vt:lpstr>EN 6</vt:lpstr>
      <vt:lpstr>EN 7</vt:lpstr>
      <vt:lpstr>EN 8-10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Pinprapa Vachirachaiyakarn</dc:creator>
  <cp:lastModifiedBy>Kodchawan Srikaewpraphan</cp:lastModifiedBy>
  <cp:lastPrinted>2022-05-12T09:43:13Z</cp:lastPrinted>
  <dcterms:created xsi:type="dcterms:W3CDTF">2022-05-12T07:12:04Z</dcterms:created>
  <dcterms:modified xsi:type="dcterms:W3CDTF">2022-05-12T09:43:14Z</dcterms:modified>
</cp:coreProperties>
</file>