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Mar22 (TKC)_ (NPD-14)\"/>
    </mc:Choice>
  </mc:AlternateContent>
  <xr:revisionPtr revIDLastSave="0" documentId="13_ncr:1_{843123A5-D86F-4078-B887-20A1A19E5C51}" xr6:coauthVersionLast="46" xr6:coauthVersionMax="46" xr10:uidLastSave="{00000000-0000-0000-0000-000000000000}"/>
  <bookViews>
    <workbookView xWindow="-120" yWindow="-120" windowWidth="21840" windowHeight="13140" activeTab="4" xr2:uid="{837AB5CF-781E-4BB1-8DB6-1D1B29DD5529}"/>
  </bookViews>
  <sheets>
    <sheet name="T2-4" sheetId="1" r:id="rId1"/>
    <sheet name="T 5-6" sheetId="7" r:id="rId2"/>
    <sheet name="T 7" sheetId="4" r:id="rId3"/>
    <sheet name="T 8" sheetId="5" r:id="rId4"/>
    <sheet name="T 9-11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" localSheetId="3" hidden="1">[1]ชื่อหุ้น!#REF!</definedName>
    <definedName name="\" localSheetId="4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aaaa" localSheetId="3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GES_LIST" hidden="1">[5]Struktur!$A$4:$A$46</definedName>
    <definedName name="gh" localSheetId="3" hidden="1">{"'Eng (page2)'!$A$1:$D$52"}</definedName>
    <definedName name="gh" localSheetId="4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IDL.Connector.Version" hidden="1">"14.0.1.0"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3" hidden="1">{"'Eng (page2)'!$A$1:$D$52"}</definedName>
    <definedName name="qw" localSheetId="4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3" hidden="1">{"'Eng (page2)'!$A$1:$D$52"}</definedName>
    <definedName name="tom" localSheetId="4" hidden="1">{"'Eng (page2)'!$A$1:$D$52"}</definedName>
    <definedName name="tom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3" hidden="1">{#N/A,#N/A,FALSE,"Eff-SSC2"}</definedName>
    <definedName name="yen5" localSheetId="4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งิน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ือื่เ" localSheetId="3" hidden="1">{#N/A,#N/A,FALSE,"Eff-SSC2"}</definedName>
    <definedName name="เดือื่เ" localSheetId="4" hidden="1">{#N/A,#N/A,FALSE,"Eff-SSC2"}</definedName>
    <definedName name="เดือื่เ" hidden="1">{#N/A,#N/A,FALSE,"Eff-SSC2"}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3" hidden="1">{#N/A,#N/A,FALSE,"Eff-SSC2"}</definedName>
    <definedName name="เหื" localSheetId="4" hidden="1">{#N/A,#N/A,FALSE,"Eff-SSC2"}</definedName>
    <definedName name="เหื" hidden="1">{#N/A,#N/A,FALSE,"Eff-SSC2"}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3" hidden="1">{#N/A,#N/A,FALSE,"Eff-SSC2"}</definedName>
    <definedName name="แบบร่าง" localSheetId="4" hidden="1">{#N/A,#N/A,FALSE,"Eff-SSC2"}</definedName>
    <definedName name="แบบร่าง" hidden="1">{#N/A,#N/A,FALSE,"Eff-SSC2"}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3" hidden="1">{#N/A,#N/A,FALSE,"Eff-SSC2"}</definedName>
    <definedName name="โครงสร้าง" localSheetId="4" hidden="1">{#N/A,#N/A,FALSE,"Eff-SSC2"}</definedName>
    <definedName name="โครงสร้าง" hidden="1">{#N/A,#N/A,FALSE,"Eff-SSC2"}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3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ข้อที่4" localSheetId="3" hidden="1">{#N/A,#N/A,FALSE,"Eff-SSC2"}</definedName>
    <definedName name="ข้อที่4" localSheetId="4" hidden="1">{#N/A,#N/A,FALSE,"Eff-SSC2"}</definedName>
    <definedName name="ข้อที่4" hidden="1">{#N/A,#N/A,FALSE,"Eff-SSC2"}</definedName>
    <definedName name="ค่าไฟฟ่า" localSheetId="3" hidden="1">{#N/A,#N/A,FALSE,"Eff-SSC2"}</definedName>
    <definedName name="ค่าไฟฟ่า" localSheetId="4" hidden="1">{#N/A,#N/A,FALSE,"Eff-SSC2"}</definedName>
    <definedName name="ค่าไฟฟ่า" hidden="1">{#N/A,#N/A,FALSE,"Eff-SSC2"}</definedName>
    <definedName name="จารึ" localSheetId="3" hidden="1">{#N/A,#N/A,FALSE,"Eff-SSC2"}</definedName>
    <definedName name="จารึ" localSheetId="4" hidden="1">{#N/A,#N/A,FALSE,"Eff-SSC2"}</definedName>
    <definedName name="จารึ" hidden="1">{#N/A,#N/A,FALSE,"Eff-SSC2"}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3" hidden="1">{#N/A,#N/A,FALSE,"Eff-SSC2"}</definedName>
    <definedName name="ถ้ะ" localSheetId="4" hidden="1">{#N/A,#N/A,FALSE,"Eff-SSC2"}</definedName>
    <definedName name="ถ้ะ" hidden="1">{#N/A,#N/A,FALSE,"Eff-SSC2"}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3" hidden="1">{#N/A,#N/A,FALSE,"Eff-SSC2"}</definedName>
    <definedName name="นัครงค์" localSheetId="4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้" localSheetId="3" hidden="1">{#N/A,#N/A,FALSE,"Eff-SSC2"}</definedName>
    <definedName name="พ้" localSheetId="4" hidden="1">{#N/A,#N/A,FALSE,"Eff-SSC2"}</definedName>
    <definedName name="พ้" hidden="1">{#N/A,#N/A,FALSE,"Eff-SSC2"}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3" hidden="1">{#N/A,#N/A,FALSE,"Eff-SSC2"}</definedName>
    <definedName name="รัฃ" localSheetId="4" hidden="1">{#N/A,#N/A,FALSE,"Eff-SSC2"}</definedName>
    <definedName name="รัฃ" hidden="1">{#N/A,#N/A,FALSE,"Eff-SSC2"}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3" hidden="1">{#N/A,#N/A,FALSE,"Eff-SSC2"}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3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รุป" localSheetId="3" hidden="1">{#N/A,#N/A,FALSE,"Eff-SSC2"}</definedName>
    <definedName name="สรุป" localSheetId="4" hidden="1">{#N/A,#N/A,FALSE,"Eff-SSC2"}</definedName>
    <definedName name="สรุป" hidden="1">{#N/A,#N/A,FALSE,"Eff-SSC2"}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3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3" hidden="1">{#N/A,#N/A,FALSE,"Eff-SSC2"}</definedName>
    <definedName name="หมวดสินค้า" localSheetId="4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5" l="1"/>
  <c r="N19" i="5"/>
  <c r="H22" i="5"/>
  <c r="H15" i="5"/>
  <c r="P25" i="4"/>
  <c r="P24" i="4"/>
  <c r="H27" i="4"/>
  <c r="H20" i="4"/>
  <c r="N40" i="7"/>
  <c r="J40" i="7"/>
  <c r="N17" i="5"/>
  <c r="P22" i="4"/>
  <c r="T17" i="4" l="1"/>
  <c r="A3" i="4"/>
  <c r="A3" i="5" s="1"/>
  <c r="A34" i="4"/>
  <c r="P69" i="7" l="1"/>
  <c r="N69" i="7"/>
  <c r="L69" i="7"/>
  <c r="J69" i="7"/>
  <c r="P63" i="7"/>
  <c r="N63" i="7"/>
  <c r="L63" i="7"/>
  <c r="J63" i="7"/>
  <c r="A51" i="7"/>
  <c r="A48" i="7"/>
  <c r="A94" i="7" s="1"/>
  <c r="P16" i="7"/>
  <c r="P23" i="7" s="1"/>
  <c r="P26" i="7" s="1"/>
  <c r="P42" i="7" s="1"/>
  <c r="N16" i="7"/>
  <c r="N23" i="7" s="1"/>
  <c r="N26" i="7" s="1"/>
  <c r="N42" i="7" s="1"/>
  <c r="L16" i="7"/>
  <c r="L23" i="7" s="1"/>
  <c r="L26" i="7" s="1"/>
  <c r="L42" i="7" s="1"/>
  <c r="J16" i="7"/>
  <c r="J23" i="7" s="1"/>
  <c r="J26" i="7" s="1"/>
  <c r="J42" i="7" s="1"/>
  <c r="A1" i="7"/>
  <c r="A49" i="7" s="1"/>
  <c r="A141" i="6"/>
  <c r="J127" i="6"/>
  <c r="H127" i="6"/>
  <c r="F127" i="6"/>
  <c r="D127" i="6"/>
  <c r="A95" i="6"/>
  <c r="J86" i="6"/>
  <c r="H86" i="6"/>
  <c r="F86" i="6"/>
  <c r="D86" i="6"/>
  <c r="J72" i="6"/>
  <c r="H72" i="6"/>
  <c r="F72" i="6"/>
  <c r="D72" i="6"/>
  <c r="A50" i="6"/>
  <c r="J40" i="6"/>
  <c r="J44" i="6" s="1"/>
  <c r="H40" i="6"/>
  <c r="H44" i="6" s="1"/>
  <c r="F40" i="6"/>
  <c r="F44" i="6" s="1"/>
  <c r="D40" i="6"/>
  <c r="D44" i="6" s="1"/>
  <c r="A1" i="6"/>
  <c r="A51" i="6" s="1"/>
  <c r="A96" i="6" s="1"/>
  <c r="J22" i="5"/>
  <c r="F22" i="5"/>
  <c r="L15" i="5"/>
  <c r="J15" i="5"/>
  <c r="F15" i="5"/>
  <c r="N13" i="5"/>
  <c r="N11" i="5"/>
  <c r="A1" i="5"/>
  <c r="N27" i="4"/>
  <c r="J27" i="4"/>
  <c r="F27" i="4"/>
  <c r="R27" i="4"/>
  <c r="L27" i="4"/>
  <c r="T24" i="4"/>
  <c r="R20" i="4"/>
  <c r="N20" i="4"/>
  <c r="L20" i="4"/>
  <c r="J20" i="4"/>
  <c r="F20" i="4"/>
  <c r="T18" i="4"/>
  <c r="T15" i="4"/>
  <c r="A1" i="4"/>
  <c r="A143" i="1"/>
  <c r="P134" i="1"/>
  <c r="P137" i="1" s="1"/>
  <c r="N134" i="1"/>
  <c r="N137" i="1" s="1"/>
  <c r="L134" i="1"/>
  <c r="L137" i="1" s="1"/>
  <c r="J134" i="1"/>
  <c r="J137" i="1" s="1"/>
  <c r="A94" i="1"/>
  <c r="P86" i="1"/>
  <c r="N86" i="1"/>
  <c r="L86" i="1"/>
  <c r="J86" i="1"/>
  <c r="P75" i="1"/>
  <c r="N75" i="1"/>
  <c r="L75" i="1"/>
  <c r="J75" i="1"/>
  <c r="A50" i="1"/>
  <c r="A97" i="1" s="1"/>
  <c r="A48" i="1"/>
  <c r="A95" i="1" s="1"/>
  <c r="P43" i="1"/>
  <c r="N43" i="1"/>
  <c r="L43" i="1"/>
  <c r="J43" i="1"/>
  <c r="P26" i="1"/>
  <c r="N26" i="1"/>
  <c r="L26" i="1"/>
  <c r="L45" i="1" s="1"/>
  <c r="J26" i="1"/>
  <c r="J45" i="1" s="1"/>
  <c r="H106" i="6" l="1"/>
  <c r="H109" i="6" s="1"/>
  <c r="N45" i="1"/>
  <c r="P88" i="1"/>
  <c r="P139" i="1" s="1"/>
  <c r="L88" i="1"/>
  <c r="L139" i="1" s="1"/>
  <c r="J88" i="1"/>
  <c r="J139" i="1" s="1"/>
  <c r="N88" i="1"/>
  <c r="N139" i="1" s="1"/>
  <c r="P45" i="1"/>
  <c r="J106" i="6"/>
  <c r="J109" i="6" s="1"/>
  <c r="F106" i="6"/>
  <c r="F109" i="6" s="1"/>
  <c r="N15" i="5"/>
  <c r="T20" i="4"/>
  <c r="A29" i="5"/>
  <c r="D106" i="6"/>
  <c r="D109" i="6" s="1"/>
  <c r="N22" i="5"/>
  <c r="L22" i="5"/>
  <c r="T22" i="4"/>
  <c r="T25" i="4"/>
  <c r="P20" i="4"/>
  <c r="T27" i="4" l="1"/>
  <c r="P27" i="4"/>
</calcChain>
</file>

<file path=xl/sharedStrings.xml><?xml version="1.0" encoding="utf-8"?>
<sst xmlns="http://schemas.openxmlformats.org/spreadsheetml/2006/main" count="439" uniqueCount="220">
  <si>
    <t>บริษัท เทิร์นคีย์ คอมมูนิเคชั่น เซอร์วิส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</si>
  <si>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</si>
  <si>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</si>
  <si>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</si>
  <si>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</si>
  <si>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</si>
  <si>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</si>
  <si>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</si>
  <si>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</si>
  <si>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</si>
  <si>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</si>
  <si>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</si>
  <si>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</si>
  <si>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</si>
  <si>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</si>
  <si>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ลูกหนี้การค้าและลูกหนี้อื่น</t>
  </si>
  <si>
    <t>สินทรัพย์ที่เกิดจากสัญญา</t>
  </si>
  <si>
    <t>ที่ถึงกำหนดชำระภายในหนึ่งปี</t>
  </si>
  <si>
    <t>เงินให้กู้ยืมระยะสั้นแก่บริษัทย่อย</t>
  </si>
  <si>
    <t>สินทรัพย์อนุพันธ์ทางการเงิน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</si>
  <si>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</si>
  <si>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</si>
  <si>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</si>
  <si>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</si>
  <si>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</si>
  <si>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เงินฝากธนาคารที่ติดภาระค้ำประกัน</t>
  </si>
  <si>
    <t>ต้นทุนการทำให้เสร็จสิ้นตามสัญญา</t>
  </si>
  <si>
    <t>เงินลงทุนในบริษัทย่อย</t>
  </si>
  <si>
    <t>ที่ถึงกำหนดชำระเกินกว่าหนึ่งปี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</si>
  <si>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</si>
  <si>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</si>
  <si>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</si>
  <si>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</si>
  <si>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</si>
  <si>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</si>
  <si>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</si>
  <si>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</si>
  <si>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</si>
  <si>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</si>
  <si>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</si>
  <si>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</si>
  <si>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</si>
  <si>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</si>
  <si>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ส่วนของเงินกู้ยืมระยะยาวจากสถาบันการเงิน
</t>
  </si>
  <si>
    <t>หนี้สินภายใต้สัญญาเช่า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</si>
  <si>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</si>
  <si>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</si>
  <si>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</si>
  <si>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</si>
  <si>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</si>
  <si>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</si>
  <si>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หนี้สินที่เกิดจากสัญญาที่ถึงกำหนด</t>
  </si>
  <si>
    <t>รับรู้รายได้เกินกว่าหนึ่งปี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</si>
  <si>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</si>
  <si>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</si>
  <si>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</si>
  <si>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</si>
  <si>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</si>
  <si>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</si>
  <si>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</si>
  <si>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</si>
  <si>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</si>
  <si>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300,000,000 หุ้น </t>
  </si>
  <si>
    <t>มูลค่าที่ตราไว้หุ้นละ 1 บาท</t>
  </si>
  <si>
    <t>ทุนที่ออกและชำระเต็มมูลค่าแล้ว</t>
  </si>
  <si>
    <t xml:space="preserve">หุ้นสามัญจำนวน 222,000,000 หุ้น </t>
  </si>
  <si>
    <t>มูลค่าที่ได้รับชำระเต็มมูลค่าแล้ว</t>
  </si>
  <si>
    <t>หุ้นละ 1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</si>
  <si>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</si>
  <si>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</si>
  <si>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</si>
  <si>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</si>
  <si>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ส่วนต่ำทุนจากการเปลี่ยนแปลง</t>
  </si>
  <si>
    <t>ในส่วนได้เสียที่ไม่มีอำนาจควบคุม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</si>
  <si>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</si>
  <si>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</si>
  <si>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</si>
  <si>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</si>
  <si>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</si>
  <si>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</si>
  <si>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</si>
  <si>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</si>
  <si>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</si>
  <si>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</si>
  <si>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</si>
  <si>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</si>
  <si>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</si>
  <si>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</si>
  <si>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</si>
  <si>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</si>
  <si>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</si>
  <si>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 xml:space="preserve">กำไรเบ็ดเสร็จรวมสำหรับงวด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</si>
  <si>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</si>
  <si>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</si>
  <si>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</si>
  <si>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</si>
  <si>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</si>
  <si>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</si>
  <si>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</si>
  <si>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</si>
  <si>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</si>
  <si>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</si>
  <si>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</t>
  </si>
  <si>
    <t>ส่วนต่ำทุนจาก</t>
  </si>
  <si>
    <t>จัดสรรแล้ว</t>
  </si>
  <si>
    <t>การเปลี่ยนแปลงใน</t>
  </si>
  <si>
    <t>รวมส่วนของ</t>
  </si>
  <si>
    <t>ทุนที่ออกและ</t>
  </si>
  <si>
    <t>- สำรอง</t>
  </si>
  <si>
    <t>ส่วนได้เสียที่ไม่มี</t>
  </si>
  <si>
    <t>ผู้เป็นเจ้าของ</t>
  </si>
  <si>
    <t>ชำระแล้ว</t>
  </si>
  <si>
    <t>ตามกฎหมาย</t>
  </si>
  <si>
    <t>อำนาจควบคุม</t>
  </si>
  <si>
    <t>ของบริษัทใหญ่</t>
  </si>
  <si>
    <t>เจ้าของ</t>
  </si>
  <si>
    <t>กำไรเบ็ดเสร็จรวมสำหรับงวด</t>
  </si>
  <si>
    <t>ยอดคงเหลือต้นงวด วันที่ 1 มกราคม พ.ศ. 2564</t>
  </si>
  <si>
    <t>การเปลี่ยนแปลงในส่วนของเจ้าของสำหรับงวด พ.ศ. 2564</t>
  </si>
  <si>
    <t>การเพิ่มหุ้นสามัญ</t>
  </si>
  <si>
    <t>ส่วนได้เสียที่ไม่มีอำนาจควบคุมลงทุนเพิ่มในบริษัทย่อย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</si>
  <si>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</si>
  <si>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</si>
  <si>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</si>
  <si>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</si>
  <si>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</si>
  <si>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</si>
  <si>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</si>
  <si>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ค่าตัดจำหน่ายสินทรัพย์สิทธิการใช้</t>
  </si>
  <si>
    <t xml:space="preserve">  ค่าตัดจำหน่ายสินทรัพย์ไม่มีตัวตน</t>
  </si>
  <si>
    <t xml:space="preserve">  การกลับรายการผลขาดทุนที่คาดว่าจะเกิดขึ้น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</si>
  <si>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</si>
  <si>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</si>
  <si>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รายได้ดอกเบี้ย</t>
  </si>
  <si>
    <t xml:space="preserve">  ต้นทุนทางการเงิน</t>
  </si>
  <si>
    <t xml:space="preserve">  ภาระผูกพันผลประโยชน์พนักงาน</t>
  </si>
  <si>
    <t xml:space="preserve">  กำไรจากมูลค่ายุติธรรมของสินทรัพย์</t>
  </si>
  <si>
    <t xml:space="preserve">     และหนี้สินทางการเงิน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</si>
  <si>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</si>
  <si>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</si>
  <si>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สินทรัพย์ที่เกิดจากสัญญาที่ถึงกำหนดชำระภายในหนึ่งปี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</si>
  <si>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</si>
  <si>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</si>
  <si>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</si>
  <si>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สินทรัพย์ไม่หมุนเวียนอื่น</t>
  </si>
  <si>
    <t xml:space="preserve">  เจ้าหนี้การค้าและเจ้าหนี้อื่น</t>
  </si>
  <si>
    <t xml:space="preserve">  หนี้สินที่เกิดจากสัญญาที่รับรู้รายได้ภายในหนึ่งปี</t>
  </si>
  <si>
    <t xml:space="preserve">  การจ่ายประมาณการหนี้สิน</t>
  </si>
  <si>
    <t xml:space="preserve">  หนี้สินหมุนเวียนอื่น</t>
  </si>
  <si>
    <t xml:space="preserve">  หนี้สินที่เกิดจากสัญญาที่ถึงกำหนดรับรู้รายได้เกินกว่าหนึ่งปี</t>
  </si>
  <si>
    <t xml:space="preserve">  ภาระผูกพันผลประโยชน์พนักงานจ่าย</t>
  </si>
  <si>
    <t>เงินสดจากการดำเนินงาน</t>
  </si>
  <si>
    <t xml:space="preserve">  จ่ายดอกเบี้ย</t>
  </si>
  <si>
    <t xml:space="preserve">  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</si>
  <si>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</si>
  <si>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</si>
  <si>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</si>
  <si>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ที่วัดมูลค่าด้วยวิธีราคาทุนตัดจำหน่าย - เงินฝากประจำ  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</si>
  <si>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</si>
  <si>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</si>
  <si>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</si>
  <si>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เงินให้กู้ยืมแก่บริษัทย่อย</t>
  </si>
  <si>
    <t>เงินสดรับจากการชำระคืนเงินให้กู้ยืมแก่บริษัทย่อย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</si>
  <si>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</si>
  <si>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</si>
  <si>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</si>
  <si>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</si>
  <si>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</si>
  <si>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เงินสดจ่ายคืนเงินต้นของหนี้สินภายใต้สัญญาเช่า</t>
  </si>
  <si>
    <t>เงินสดรับจากการออกหุ้นสามัญ</t>
  </si>
  <si>
    <t>เงินสดรับจากการรับชำระค่าหุ้นของบริษัทย่อย</t>
  </si>
  <si>
    <t xml:space="preserve">   จากส่วนได้เสียที่ไม่มีอำนาจควบคุม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</si>
  <si>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</si>
  <si>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</si>
  <si>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เงินเบิกเกินบัญชีธนาคาร</t>
  </si>
  <si>
    <t xml:space="preserve">   สุทธิ</t>
  </si>
  <si>
    <t>รายการที่ไม่ใช่เงินสดที่มีสาระสำคัญ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</si>
  <si>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</si>
  <si>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t xml:space="preserve">   ยอดหนี้ค้างชำระจากการซื้ออาคารและอุปกรณ์</t>
  </si>
  <si>
    <t xml:space="preserve">   ยอดหนี้ค้างชำระจากการซื้อสินทรัพย์ไม่มีตัวตน</t>
  </si>
  <si>
    <t>31 มีนาคม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</si>
  <si>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</si>
  <si>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</si>
  <si>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</si>
  <si>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>ยอดคงเหลือปลายงวด วันที่ 31 มีนาคม พ.ศ. 2564</t>
  </si>
  <si>
    <t>ยอดคงเหลือปลายงวด วันที่ 31 มีนาคม พ.ศ. 2565</t>
  </si>
  <si>
    <t>การเปลี่ยนแปลงในส่วนของเจ้าของสำหรับงวด พ.ศ. 2565</t>
  </si>
  <si>
    <t>ยอดคงเหลือต้นงวด วันที่ 1 มกราคม พ.ศ. 2565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</si>
  <si>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</si>
  <si>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</si>
  <si>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(31 ธันวาคม พ.ศ. 2564 :</t>
  </si>
  <si>
    <t>มูลค่าที่ตราไว้หุ้นละ 1 บาท)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</si>
  <si>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</si>
  <si>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</si>
  <si>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</si>
  <si>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</t>
  </si>
  <si>
    <t>ของเงินลงทุนในตราสารทุนด้วย</t>
  </si>
  <si>
    <t>มูลค่ายุติธรรมผ่านกำไรขาดทุน</t>
  </si>
  <si>
    <t>เบ็ดเสร็จอื่น</t>
  </si>
  <si>
    <t>ภาษีเงินได้ที่เกี่ยวกับรายการจะไม่</t>
  </si>
  <si>
    <t>จัดประเภทรายการใหม่ไปยังกำไร</t>
  </si>
  <si>
    <t>หรือขาดทุนในภายหลัง</t>
  </si>
  <si>
    <t>สำหรับงวด - สุทธิจากภาษี</t>
  </si>
  <si>
    <t>ขาดทุนเบ็ดเสร็จอื่น</t>
  </si>
  <si>
    <t>ส่วนของทุน</t>
  </si>
  <si>
    <t>ส่วนเกิน</t>
  </si>
  <si>
    <t>-</t>
  </si>
  <si>
    <t>เงินสดจ่ายคืนเงินกู้ยืมระยะยาวจากสถาบันการเงิน</t>
  </si>
  <si>
    <t>เงินสดสุทธิใช้ไปในกิจกรรมดำเนินงาน</t>
  </si>
  <si>
    <t>เงินสดสุทธิ(ใช้ไป)ได้มาจากกิจกรรมลงทุน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</si>
  <si>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</si>
  <si>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</si>
  <si>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ส่วนเกินมูลค่าหุ้นสามัญ</t>
  </si>
  <si>
    <t>กำไรจากอัตราแลกเปลี่ยน</t>
  </si>
  <si>
    <t>มูลค่าหุ้นสามัญ</t>
  </si>
  <si>
    <t>หุ้นละ 1 บาท)</t>
  </si>
  <si>
    <t xml:space="preserve">  (กำไร) ขาดทุนจากการจำหน่ายและตัดจำหน่ายอุปกรณ์</t>
  </si>
  <si>
    <t>การเปลี่ยนแปลงในเงินฝากธนาคารที่ติดภาระค้ำประกัน</t>
  </si>
  <si>
    <t>เงินสดจ่ายต้นทุนการทำรายการที่เกี่ยวข้องกับการออกหุ้นสามัญ</t>
  </si>
  <si>
    <t>เงินสดและรายการเทียบเท่าเงินสดที่แสดงอยู่ในงบกระแสเงินสดประกอบด้วยรายการดังนี้: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</si>
</sst>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;@"/>
    <numFmt numFmtId="169" formatCode="_-* #,##0_-;\-* #,##0_-;_-* &quot;-&quot;??_-;_-@"/>
    <numFmt numFmtId="170" formatCode="_(* #,##0_);_(* \(#,##0\);_(* &quot;-&quot;_);_(@_)"/>
    <numFmt numFmtId="171" formatCode="#,##0;\(#,##0\);\-"/>
    <numFmt numFmtId="172" formatCode="#,##0_ ;[Red]\-#,##0\ "/>
    <numFmt numFmtId="173" formatCode="#,##0.00;\(#,##0.00\);&quot;-&quot;"/>
    <numFmt numFmtId="174" formatCode="[$-D00041E]0"/>
    <numFmt numFmtId="175" formatCode="_-* #,##0.00_-;\-* #,##0.00_-;_-* &quot;-&quot;??_-;_-@"/>
    <numFmt numFmtId="176" formatCode="_(* #,##0_);_(* \(#,##0\);_(* &quot;-&quot;??_);_(@_)"/>
  </numFmts>
  <fonts count="1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1"/>
      <color rgb="FF000000"/>
      <name val="Calibri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7" fontId="2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174" fontId="2" fillId="0" borderId="0"/>
    <xf numFmtId="0" fontId="8" fillId="0" borderId="0"/>
    <xf numFmtId="0" fontId="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23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3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4" fontId="4" fillId="3" borderId="1" xfId="0" applyNumberFormat="1" applyFont="1" applyFill="1" applyBorder="1" applyAlignment="1">
      <alignment vertical="center"/>
    </xf>
    <xf numFmtId="164" fontId="5" fillId="3" borderId="0" xfId="0" applyNumberFormat="1" applyFont="1" applyFill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3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70" fontId="3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65" fontId="3" fillId="0" borderId="1" xfId="4" applyNumberFormat="1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right" vertical="center"/>
    </xf>
    <xf numFmtId="170" fontId="3" fillId="0" borderId="1" xfId="4" applyNumberFormat="1" applyFont="1" applyBorder="1" applyAlignment="1">
      <alignment horizontal="right" vertical="center"/>
    </xf>
    <xf numFmtId="165" fontId="5" fillId="0" borderId="0" xfId="4" applyNumberFormat="1" applyFont="1" applyAlignment="1">
      <alignment vertical="center"/>
    </xf>
    <xf numFmtId="0" fontId="3" fillId="0" borderId="0" xfId="4" applyFont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0" fontId="5" fillId="2" borderId="0" xfId="4" applyFont="1" applyFill="1" applyAlignment="1">
      <alignment vertical="center"/>
    </xf>
    <xf numFmtId="0" fontId="5" fillId="0" borderId="0" xfId="4" applyFont="1" applyAlignment="1">
      <alignment horizontal="center" vertical="center"/>
    </xf>
    <xf numFmtId="164" fontId="5" fillId="2" borderId="0" xfId="4" applyNumberFormat="1" applyFont="1" applyFill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9" fontId="5" fillId="2" borderId="0" xfId="4" applyNumberFormat="1" applyFont="1" applyFill="1" applyAlignment="1">
      <alignment vertical="center"/>
    </xf>
    <xf numFmtId="9" fontId="5" fillId="0" borderId="0" xfId="4" applyNumberFormat="1" applyFont="1" applyAlignment="1">
      <alignment vertical="center"/>
    </xf>
    <xf numFmtId="164" fontId="5" fillId="2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164" fontId="5" fillId="2" borderId="0" xfId="4" applyNumberFormat="1" applyFont="1" applyFill="1" applyAlignment="1">
      <alignment vertical="center"/>
    </xf>
    <xf numFmtId="164" fontId="5" fillId="0" borderId="0" xfId="4" applyNumberFormat="1" applyFont="1" applyAlignment="1">
      <alignment vertical="center"/>
    </xf>
    <xf numFmtId="171" fontId="5" fillId="2" borderId="1" xfId="4" applyNumberFormat="1" applyFont="1" applyFill="1" applyBorder="1" applyAlignment="1">
      <alignment horizontal="right" vertical="center"/>
    </xf>
    <xf numFmtId="171" fontId="5" fillId="0" borderId="1" xfId="4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164" fontId="5" fillId="2" borderId="3" xfId="4" applyNumberFormat="1" applyFont="1" applyFill="1" applyBorder="1" applyAlignment="1">
      <alignment horizontal="right" vertical="center"/>
    </xf>
    <xf numFmtId="164" fontId="5" fillId="0" borderId="3" xfId="4" applyNumberFormat="1" applyFont="1" applyBorder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72" fontId="5" fillId="0" borderId="0" xfId="4" applyNumberFormat="1" applyFont="1" applyAlignment="1">
      <alignment horizontal="center" vertical="center"/>
    </xf>
    <xf numFmtId="172" fontId="5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71" fontId="5" fillId="2" borderId="0" xfId="4" applyNumberFormat="1" applyFont="1" applyFill="1" applyAlignment="1">
      <alignment horizontal="right" vertical="center"/>
    </xf>
    <xf numFmtId="171" fontId="5" fillId="0" borderId="0" xfId="4" applyNumberFormat="1" applyFont="1" applyAlignment="1">
      <alignment horizontal="right" vertical="center"/>
    </xf>
    <xf numFmtId="164" fontId="5" fillId="2" borderId="1" xfId="4" applyNumberFormat="1" applyFont="1" applyFill="1" applyBorder="1" applyAlignment="1">
      <alignment vertical="center"/>
    </xf>
    <xf numFmtId="164" fontId="5" fillId="0" borderId="1" xfId="4" applyNumberFormat="1" applyFont="1" applyBorder="1" applyAlignment="1">
      <alignment vertical="center"/>
    </xf>
    <xf numFmtId="164" fontId="5" fillId="2" borderId="3" xfId="4" applyNumberFormat="1" applyFont="1" applyFill="1" applyBorder="1" applyAlignment="1">
      <alignment vertical="center"/>
    </xf>
    <xf numFmtId="164" fontId="5" fillId="0" borderId="3" xfId="4" applyNumberFormat="1" applyFont="1" applyBorder="1" applyAlignment="1">
      <alignment vertical="center"/>
    </xf>
    <xf numFmtId="172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173" fontId="5" fillId="2" borderId="3" xfId="4" applyNumberFormat="1" applyFont="1" applyFill="1" applyBorder="1" applyAlignment="1">
      <alignment vertical="center"/>
    </xf>
    <xf numFmtId="173" fontId="5" fillId="0" borderId="3" xfId="4" applyNumberFormat="1" applyFont="1" applyBorder="1" applyAlignment="1">
      <alignment vertical="center"/>
    </xf>
    <xf numFmtId="173" fontId="5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4" xfId="4" applyNumberFormat="1" applyFont="1" applyBorder="1" applyAlignment="1">
      <alignment horizontal="center" vertical="center"/>
    </xf>
    <xf numFmtId="164" fontId="3" fillId="0" borderId="5" xfId="4" applyNumberFormat="1" applyFont="1" applyBorder="1" applyAlignment="1">
      <alignment horizontal="right" vertical="center"/>
    </xf>
    <xf numFmtId="165" fontId="3" fillId="0" borderId="5" xfId="4" applyNumberFormat="1" applyFont="1" applyBorder="1" applyAlignment="1">
      <alignment horizontal="right" vertical="center"/>
    </xf>
    <xf numFmtId="49" fontId="3" fillId="0" borderId="0" xfId="4" applyNumberFormat="1" applyFont="1" applyAlignment="1">
      <alignment horizontal="right" vertical="center"/>
    </xf>
    <xf numFmtId="0" fontId="3" fillId="0" borderId="2" xfId="4" applyFont="1" applyBorder="1" applyAlignment="1">
      <alignment vertical="center"/>
    </xf>
    <xf numFmtId="175" fontId="5" fillId="0" borderId="0" xfId="4" applyNumberFormat="1" applyFont="1" applyAlignment="1">
      <alignment horizontal="right" vertical="center"/>
    </xf>
    <xf numFmtId="175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4" fontId="5" fillId="2" borderId="0" xfId="4" applyNumberFormat="1" applyFont="1" applyFill="1" applyAlignment="1">
      <alignment horizontal="center" vertical="center"/>
    </xf>
    <xf numFmtId="0" fontId="4" fillId="0" borderId="0" xfId="4" applyFont="1" applyAlignment="1">
      <alignment vertical="center"/>
    </xf>
    <xf numFmtId="164" fontId="5" fillId="2" borderId="6" xfId="4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8" fontId="3" fillId="0" borderId="1" xfId="6" applyNumberFormat="1" applyFont="1" applyBorder="1" applyAlignment="1">
      <alignment horizontal="right" vertical="center"/>
    </xf>
    <xf numFmtId="168" fontId="3" fillId="3" borderId="0" xfId="6" applyNumberFormat="1" applyFont="1" applyFill="1" applyAlignment="1">
      <alignment horizontal="right" vertical="center"/>
    </xf>
    <xf numFmtId="0" fontId="3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/>
    </xf>
    <xf numFmtId="168" fontId="5" fillId="3" borderId="0" xfId="6" applyNumberFormat="1" applyFont="1" applyFill="1" applyAlignment="1">
      <alignment horizontal="right" vertical="center"/>
    </xf>
    <xf numFmtId="176" fontId="5" fillId="0" borderId="0" xfId="6" applyNumberFormat="1" applyFont="1" applyAlignment="1">
      <alignment horizontal="right" vertical="center"/>
    </xf>
    <xf numFmtId="168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left" vertical="center" wrapText="1"/>
    </xf>
    <xf numFmtId="164" fontId="5" fillId="0" borderId="0" xfId="6" applyNumberFormat="1" applyFont="1" applyAlignment="1">
      <alignment horizontal="right" vertical="center" wrapText="1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 wrapText="1"/>
    </xf>
    <xf numFmtId="176" fontId="5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 wrapText="1"/>
    </xf>
    <xf numFmtId="168" fontId="5" fillId="3" borderId="1" xfId="6" applyNumberFormat="1" applyFont="1" applyFill="1" applyBorder="1" applyAlignment="1">
      <alignment horizontal="right" vertical="center"/>
    </xf>
    <xf numFmtId="168" fontId="5" fillId="0" borderId="1" xfId="6" applyNumberFormat="1" applyFont="1" applyBorder="1" applyAlignment="1">
      <alignment horizontal="right" vertical="center"/>
    </xf>
    <xf numFmtId="168" fontId="5" fillId="3" borderId="0" xfId="6" applyNumberFormat="1" applyFont="1" applyFill="1" applyAlignment="1">
      <alignment horizontal="right" vertical="center" wrapText="1"/>
    </xf>
    <xf numFmtId="168" fontId="5" fillId="0" borderId="0" xfId="6" applyNumberFormat="1" applyFont="1" applyAlignment="1">
      <alignment horizontal="right" vertical="center" wrapText="1"/>
    </xf>
    <xf numFmtId="176" fontId="5" fillId="0" borderId="0" xfId="6" applyNumberFormat="1" applyFont="1" applyAlignment="1">
      <alignment horizontal="left" vertical="center"/>
    </xf>
    <xf numFmtId="168" fontId="5" fillId="3" borderId="1" xfId="6" applyNumberFormat="1" applyFont="1" applyFill="1" applyBorder="1" applyAlignment="1">
      <alignment horizontal="right" vertical="center" wrapText="1"/>
    </xf>
    <xf numFmtId="168" fontId="5" fillId="0" borderId="1" xfId="6" applyNumberFormat="1" applyFont="1" applyBorder="1" applyAlignment="1">
      <alignment horizontal="right" vertical="center" wrapText="1"/>
    </xf>
    <xf numFmtId="164" fontId="5" fillId="0" borderId="0" xfId="6" applyNumberFormat="1" applyFont="1" applyAlignment="1">
      <alignment horizontal="right" vertical="center"/>
    </xf>
    <xf numFmtId="168" fontId="5" fillId="3" borderId="2" xfId="6" applyNumberFormat="1" applyFont="1" applyFill="1" applyBorder="1" applyAlignment="1">
      <alignment horizontal="right" vertical="center"/>
    </xf>
    <xf numFmtId="168" fontId="5" fillId="0" borderId="2" xfId="6" applyNumberFormat="1" applyFont="1" applyBorder="1" applyAlignment="1">
      <alignment horizontal="right" vertical="center"/>
    </xf>
    <xf numFmtId="168" fontId="5" fillId="2" borderId="0" xfId="6" applyNumberFormat="1" applyFont="1" applyFill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horizontal="right" vertical="center"/>
    </xf>
    <xf numFmtId="168" fontId="3" fillId="0" borderId="0" xfId="6" applyNumberFormat="1" applyFont="1" applyAlignment="1">
      <alignment horizontal="center" vertical="center"/>
    </xf>
    <xf numFmtId="168" fontId="5" fillId="2" borderId="0" xfId="6" applyNumberFormat="1" applyFont="1" applyFill="1" applyAlignment="1">
      <alignment horizontal="right" vertical="center"/>
    </xf>
    <xf numFmtId="168" fontId="5" fillId="3" borderId="3" xfId="6" applyNumberFormat="1" applyFont="1" applyFill="1" applyBorder="1" applyAlignment="1">
      <alignment horizontal="right" vertical="center" wrapText="1"/>
    </xf>
    <xf numFmtId="168" fontId="5" fillId="0" borderId="3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horizontal="center" vertical="center"/>
    </xf>
    <xf numFmtId="164" fontId="5" fillId="0" borderId="1" xfId="6" applyNumberFormat="1" applyFont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168" fontId="5" fillId="0" borderId="0" xfId="2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168" fontId="7" fillId="0" borderId="2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168" fontId="5" fillId="0" borderId="6" xfId="7" applyNumberFormat="1" applyFont="1" applyFill="1" applyBorder="1" applyAlignment="1">
      <alignment horizontal="right" vertical="center"/>
    </xf>
    <xf numFmtId="168" fontId="5" fillId="2" borderId="0" xfId="8" applyNumberFormat="1" applyFont="1" applyFill="1" applyBorder="1" applyAlignment="1" applyProtection="1">
      <alignment horizontal="right" vertical="center"/>
    </xf>
    <xf numFmtId="167" fontId="5" fillId="0" borderId="0" xfId="8" applyFont="1" applyFill="1" applyBorder="1" applyAlignment="1" applyProtection="1">
      <alignment horizontal="center" vertical="center"/>
      <protection locked="0"/>
    </xf>
    <xf numFmtId="165" fontId="5" fillId="0" borderId="0" xfId="2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8" fontId="5" fillId="2" borderId="0" xfId="9" applyNumberFormat="1" applyFont="1" applyFill="1" applyBorder="1" applyAlignment="1">
      <alignment horizontal="right" vertical="center"/>
    </xf>
    <xf numFmtId="43" fontId="5" fillId="0" borderId="0" xfId="9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168" fontId="5" fillId="0" borderId="0" xfId="6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6" applyFont="1" applyBorder="1" applyAlignment="1">
      <alignment vertical="center"/>
    </xf>
    <xf numFmtId="0" fontId="3" fillId="0" borderId="0" xfId="6" applyFont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168" fontId="5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 wrapText="1"/>
    </xf>
    <xf numFmtId="168" fontId="5" fillId="0" borderId="0" xfId="6" applyNumberFormat="1" applyFont="1" applyFill="1" applyAlignment="1">
      <alignment horizontal="right" vertical="center" wrapText="1"/>
    </xf>
    <xf numFmtId="0" fontId="5" fillId="0" borderId="0" xfId="6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3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4" xfId="4" applyNumberFormat="1" applyFont="1" applyBorder="1" applyAlignment="1">
      <alignment horizontal="center" vertical="center"/>
    </xf>
    <xf numFmtId="0" fontId="5" fillId="0" borderId="4" xfId="4" applyFont="1" applyBorder="1" applyAlignment="1">
      <alignment vertical="center"/>
    </xf>
    <xf numFmtId="164" fontId="3" fillId="0" borderId="2" xfId="4" applyNumberFormat="1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vertical="center"/>
    </xf>
    <xf numFmtId="0" fontId="3" fillId="0" borderId="0" xfId="6" applyFont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horizontal="left" vertical="center"/>
    </xf>
    <xf numFmtId="49" fontId="3" fillId="0" borderId="1" xfId="6" applyNumberFormat="1" applyFont="1" applyBorder="1" applyAlignment="1">
      <alignment horizontal="left" vertical="center"/>
    </xf>
  </cellXfs>
  <cellStyles count="11">
    <cellStyle name="Comma 10 2 2" xfId="9" xr:uid="{D5348983-665E-4C7E-9706-863BE24150DB}"/>
    <cellStyle name="Comma 2" xfId="1" xr:uid="{4F6804D6-267B-4126-9F6A-3FCBD811A158}"/>
    <cellStyle name="Comma 2 2" xfId="8" xr:uid="{71E150D1-09EC-401E-842B-906D00658379}"/>
    <cellStyle name="Normal" xfId="0" builtinId="0"/>
    <cellStyle name="Normal 2" xfId="10" xr:uid="{3A3EA446-E01D-4ABA-8B44-58D2A73483CB}"/>
    <cellStyle name="Normal 2 10 3" xfId="3" xr:uid="{5DA248A6-FD90-4891-BD64-5959A9E06C7B}"/>
    <cellStyle name="Normal 3" xfId="6" xr:uid="{D65B6DFC-A586-4D3C-8BCF-2E2C6D3E5154}"/>
    <cellStyle name="Normal 4 2 2" xfId="2" xr:uid="{417649AB-EFA6-4CF0-934F-31EC8E77694E}"/>
    <cellStyle name="Normal 6 2" xfId="7" xr:uid="{A309A9FD-DCA2-4A79-A3B3-DB7AE3DC10D8}"/>
    <cellStyle name="Normal 632" xfId="5" xr:uid="{CFD4DA4D-30FB-44C5-B210-B6E885CD1AF0}"/>
    <cellStyle name="Normal 664" xfId="4" xr:uid="{6C6D973B-EEAD-4AE1-BED0-63EE297AA1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10733-08FF-48F4-9C2A-05F002762A48}">
  <dimension ref="A1:P143"/>
  <sheetViews>
    <sheetView zoomScale="90" zoomScaleNormal="90" zoomScaleSheetLayoutView="90" workbookViewId="0"/>
  </sheetViews>
  <sheetFormatPr defaultColWidth="14.42578125" defaultRowHeight="21.6" customHeight="1" x14ac:dyDescent="0.25"/>
  <cols>
    <col min="1" max="6" width="1.42578125" style="56" customWidth="1"/>
    <col min="7" max="7" width="24.140625" style="56" customWidth="1"/>
    <col min="8" max="8" width="7.7109375" style="56" customWidth="1"/>
    <col min="9" max="9" width="0.7109375" style="56" customWidth="1"/>
    <col min="10" max="10" width="14" style="56" customWidth="1"/>
    <col min="11" max="11" width="0.7109375" style="56" customWidth="1"/>
    <col min="12" max="12" width="14" style="204" customWidth="1"/>
    <col min="13" max="13" width="0.7109375" style="56" customWidth="1"/>
    <col min="14" max="14" width="14" style="56" customWidth="1"/>
    <col min="15" max="15" width="0.7109375" style="56" customWidth="1"/>
    <col min="16" max="16" width="14" style="204" customWidth="1"/>
    <col min="17" max="16384" width="14.42578125" style="56"/>
  </cols>
  <sheetData>
    <row r="1" spans="1:16" ht="21.6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169"/>
      <c r="M1" s="2"/>
      <c r="N1" s="4"/>
      <c r="O1" s="4"/>
      <c r="P1" s="169"/>
    </row>
    <row r="2" spans="1:16" ht="21.6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169"/>
      <c r="M2" s="2"/>
      <c r="N2" s="4"/>
      <c r="O2" s="4"/>
      <c r="P2" s="169"/>
    </row>
    <row r="3" spans="1:16" ht="21.6" customHeight="1" x14ac:dyDescent="0.25">
      <c r="A3" s="5" t="s">
        <v>182</v>
      </c>
      <c r="B3" s="6"/>
      <c r="C3" s="6"/>
      <c r="D3" s="6"/>
      <c r="E3" s="6"/>
      <c r="F3" s="6"/>
      <c r="G3" s="6"/>
      <c r="H3" s="7"/>
      <c r="I3" s="7"/>
      <c r="J3" s="197"/>
      <c r="K3" s="7"/>
      <c r="L3" s="170"/>
      <c r="M3" s="7"/>
      <c r="N3" s="197"/>
      <c r="O3" s="8"/>
      <c r="P3" s="170"/>
    </row>
    <row r="4" spans="1:16" ht="20.4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169"/>
      <c r="M4" s="2"/>
      <c r="N4" s="4"/>
      <c r="O4" s="4"/>
      <c r="P4" s="169"/>
    </row>
    <row r="5" spans="1:16" ht="20.4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18" t="s">
        <v>2</v>
      </c>
      <c r="K5" s="219"/>
      <c r="L5" s="219"/>
      <c r="M5" s="2"/>
      <c r="N5" s="218" t="s">
        <v>3</v>
      </c>
      <c r="O5" s="219"/>
      <c r="P5" s="219"/>
    </row>
    <row r="6" spans="1:16" ht="20.45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169" t="s">
        <v>5</v>
      </c>
      <c r="M6" s="2"/>
      <c r="N6" s="4" t="s">
        <v>4</v>
      </c>
      <c r="O6" s="4"/>
      <c r="P6" s="169" t="s">
        <v>5</v>
      </c>
    </row>
    <row r="7" spans="1:16" ht="20.45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180</v>
      </c>
      <c r="K7" s="4"/>
      <c r="L7" s="169" t="s">
        <v>6</v>
      </c>
      <c r="M7" s="4"/>
      <c r="N7" s="4" t="s">
        <v>180</v>
      </c>
      <c r="O7" s="4"/>
      <c r="P7" s="169" t="s">
        <v>6</v>
      </c>
    </row>
    <row r="8" spans="1:16" ht="20.45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181</v>
      </c>
      <c r="K8" s="9"/>
      <c r="L8" s="169" t="s">
        <v>7</v>
      </c>
      <c r="M8" s="9"/>
      <c r="N8" s="4" t="s">
        <v>181</v>
      </c>
      <c r="O8" s="9"/>
      <c r="P8" s="169" t="s">
        <v>7</v>
      </c>
    </row>
    <row r="9" spans="1:16" ht="20.45" customHeight="1" x14ac:dyDescent="0.25">
      <c r="A9" s="1"/>
      <c r="B9" s="1"/>
      <c r="C9" s="1"/>
      <c r="D9" s="1"/>
      <c r="E9" s="1"/>
      <c r="F9" s="1"/>
      <c r="G9" s="1"/>
      <c r="H9" s="197" t="s">
        <v>8</v>
      </c>
      <c r="I9" s="2"/>
      <c r="J9" s="8" t="s">
        <v>9</v>
      </c>
      <c r="K9" s="9"/>
      <c r="L9" s="170" t="s">
        <v>9</v>
      </c>
      <c r="M9" s="9"/>
      <c r="N9" s="8" t="s">
        <v>9</v>
      </c>
      <c r="O9" s="4"/>
      <c r="P9" s="170" t="s">
        <v>9</v>
      </c>
    </row>
    <row r="10" spans="1:16" ht="8.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0"/>
      <c r="K10" s="2"/>
      <c r="L10" s="169"/>
      <c r="M10" s="2"/>
      <c r="N10" s="10"/>
      <c r="O10" s="4"/>
      <c r="P10" s="169"/>
    </row>
    <row r="11" spans="1:16" ht="20.45" customHeight="1" x14ac:dyDescent="0.25">
      <c r="A11" s="1" t="s">
        <v>10</v>
      </c>
      <c r="B11" s="11"/>
      <c r="C11" s="11"/>
      <c r="D11" s="11"/>
      <c r="E11" s="11"/>
      <c r="F11" s="11"/>
      <c r="G11" s="11"/>
      <c r="H11" s="12"/>
      <c r="I11" s="12"/>
      <c r="J11" s="13"/>
      <c r="K11" s="14"/>
      <c r="L11" s="171"/>
      <c r="M11" s="14"/>
      <c r="N11" s="13"/>
      <c r="O11" s="16"/>
      <c r="P11" s="171"/>
    </row>
    <row r="12" spans="1:16" ht="8.1" customHeight="1" x14ac:dyDescent="0.25">
      <c r="A12" s="11"/>
      <c r="B12" s="11"/>
      <c r="C12" s="11"/>
      <c r="D12" s="11"/>
      <c r="E12" s="11"/>
      <c r="F12" s="11"/>
      <c r="G12" s="11"/>
      <c r="H12" s="12"/>
      <c r="I12" s="12"/>
      <c r="J12" s="13"/>
      <c r="K12" s="14"/>
      <c r="L12" s="171"/>
      <c r="M12" s="14"/>
      <c r="N12" s="13"/>
      <c r="O12" s="16"/>
      <c r="P12" s="171"/>
    </row>
    <row r="13" spans="1:16" ht="20.45" customHeight="1" x14ac:dyDescent="0.25">
      <c r="A13" s="1" t="s">
        <v>11</v>
      </c>
      <c r="B13" s="11"/>
      <c r="C13" s="11"/>
      <c r="D13" s="11"/>
      <c r="E13" s="11"/>
      <c r="F13" s="11"/>
      <c r="G13" s="11"/>
      <c r="H13" s="12"/>
      <c r="I13" s="12"/>
      <c r="J13" s="13"/>
      <c r="K13" s="17"/>
      <c r="L13" s="171"/>
      <c r="M13" s="17"/>
      <c r="N13" s="13"/>
      <c r="O13" s="18"/>
      <c r="P13" s="171"/>
    </row>
    <row r="14" spans="1:16" ht="8.1" customHeight="1" x14ac:dyDescent="0.25">
      <c r="A14" s="1"/>
      <c r="B14" s="11"/>
      <c r="C14" s="11"/>
      <c r="D14" s="11"/>
      <c r="E14" s="11"/>
      <c r="F14" s="11"/>
      <c r="G14" s="11"/>
      <c r="H14" s="12"/>
      <c r="I14" s="12"/>
      <c r="J14" s="13"/>
      <c r="K14" s="17"/>
      <c r="L14" s="171"/>
      <c r="M14" s="17"/>
      <c r="N14" s="13"/>
      <c r="O14" s="18"/>
      <c r="P14" s="171"/>
    </row>
    <row r="15" spans="1:16" ht="20.45" customHeight="1" x14ac:dyDescent="0.25">
      <c r="A15" s="11" t="s">
        <v>12</v>
      </c>
      <c r="B15" s="11"/>
      <c r="C15" s="11"/>
      <c r="D15" s="11"/>
      <c r="E15" s="11"/>
      <c r="F15" s="11"/>
      <c r="G15" s="11"/>
      <c r="H15" s="12"/>
      <c r="I15" s="12"/>
      <c r="J15" s="13">
        <v>1151770446</v>
      </c>
      <c r="K15" s="17"/>
      <c r="L15" s="19">
        <v>60787423</v>
      </c>
      <c r="M15" s="17"/>
      <c r="N15" s="13">
        <v>1146396493</v>
      </c>
      <c r="O15" s="18"/>
      <c r="P15" s="19">
        <v>55515997</v>
      </c>
    </row>
    <row r="16" spans="1:16" ht="20.45" customHeight="1" x14ac:dyDescent="0.25">
      <c r="A16" s="11" t="s">
        <v>13</v>
      </c>
      <c r="B16" s="11"/>
      <c r="C16" s="11"/>
      <c r="D16" s="11"/>
      <c r="E16" s="11"/>
      <c r="F16" s="11"/>
      <c r="G16" s="11"/>
      <c r="H16" s="12"/>
      <c r="I16" s="12"/>
      <c r="J16" s="13"/>
      <c r="K16" s="17"/>
      <c r="L16" s="171"/>
      <c r="M16" s="17"/>
      <c r="N16" s="13"/>
      <c r="O16" s="18"/>
      <c r="P16" s="171"/>
    </row>
    <row r="17" spans="1:16" ht="20.45" customHeight="1" x14ac:dyDescent="0.25">
      <c r="A17" s="11"/>
      <c r="B17" s="11" t="s">
        <v>14</v>
      </c>
      <c r="C17" s="11"/>
      <c r="D17" s="11"/>
      <c r="E17" s="11"/>
      <c r="F17" s="11"/>
      <c r="G17" s="11"/>
      <c r="H17" s="12"/>
      <c r="I17" s="12"/>
      <c r="J17" s="13">
        <v>5508528</v>
      </c>
      <c r="K17" s="17"/>
      <c r="L17" s="19">
        <v>5477808</v>
      </c>
      <c r="M17" s="17"/>
      <c r="N17" s="13">
        <v>5508528</v>
      </c>
      <c r="O17" s="18"/>
      <c r="P17" s="19">
        <v>5477808</v>
      </c>
    </row>
    <row r="18" spans="1:16" ht="20.45" customHeight="1" x14ac:dyDescent="0.25">
      <c r="A18" s="11" t="s">
        <v>15</v>
      </c>
      <c r="B18" s="11"/>
      <c r="C18" s="11"/>
      <c r="D18" s="11"/>
      <c r="E18" s="11"/>
      <c r="F18" s="11"/>
      <c r="G18" s="11"/>
      <c r="H18" s="12">
        <v>8</v>
      </c>
      <c r="I18" s="12"/>
      <c r="J18" s="13">
        <v>695824343</v>
      </c>
      <c r="K18" s="11"/>
      <c r="L18" s="172">
        <v>670475760</v>
      </c>
      <c r="M18" s="11"/>
      <c r="N18" s="20">
        <v>662341818</v>
      </c>
      <c r="O18" s="18"/>
      <c r="P18" s="19">
        <v>614370625</v>
      </c>
    </row>
    <row r="19" spans="1:16" ht="20.45" customHeight="1" x14ac:dyDescent="0.25">
      <c r="A19" s="21" t="s">
        <v>16</v>
      </c>
      <c r="B19" s="11"/>
      <c r="C19" s="11"/>
      <c r="D19" s="11"/>
      <c r="E19" s="11"/>
      <c r="F19" s="11"/>
      <c r="G19" s="11"/>
      <c r="H19" s="12"/>
      <c r="I19" s="12"/>
      <c r="J19" s="13"/>
      <c r="K19" s="11"/>
      <c r="L19" s="172"/>
      <c r="M19" s="11"/>
      <c r="N19" s="20"/>
      <c r="O19" s="18"/>
      <c r="P19" s="19"/>
    </row>
    <row r="20" spans="1:16" ht="20.45" customHeight="1" x14ac:dyDescent="0.25">
      <c r="B20" s="11" t="s">
        <v>17</v>
      </c>
      <c r="C20" s="11"/>
      <c r="D20" s="11"/>
      <c r="E20" s="11"/>
      <c r="F20" s="11"/>
      <c r="G20" s="11"/>
      <c r="H20" s="12">
        <v>9</v>
      </c>
      <c r="I20" s="12"/>
      <c r="J20" s="13">
        <v>337236462</v>
      </c>
      <c r="K20" s="11"/>
      <c r="L20" s="172">
        <v>214876470</v>
      </c>
      <c r="M20" s="11"/>
      <c r="N20" s="20">
        <v>306372382</v>
      </c>
      <c r="O20" s="18"/>
      <c r="P20" s="19">
        <v>195637736</v>
      </c>
    </row>
    <row r="21" spans="1:16" ht="20.45" customHeight="1" x14ac:dyDescent="0.25">
      <c r="A21" s="11" t="s">
        <v>18</v>
      </c>
      <c r="B21" s="11"/>
      <c r="C21" s="11"/>
      <c r="D21" s="11"/>
      <c r="E21" s="11"/>
      <c r="F21" s="11"/>
      <c r="G21" s="11"/>
      <c r="H21" s="12">
        <v>19.3</v>
      </c>
      <c r="I21" s="12"/>
      <c r="J21" s="13">
        <v>0</v>
      </c>
      <c r="K21" s="11"/>
      <c r="L21" s="173">
        <v>0</v>
      </c>
      <c r="M21" s="11"/>
      <c r="N21" s="20">
        <v>44000000</v>
      </c>
      <c r="O21" s="18"/>
      <c r="P21" s="19">
        <v>40000000</v>
      </c>
    </row>
    <row r="22" spans="1:16" ht="20.45" customHeight="1" x14ac:dyDescent="0.25">
      <c r="A22" s="21" t="s">
        <v>19</v>
      </c>
      <c r="B22" s="11"/>
      <c r="C22" s="11"/>
      <c r="D22" s="11"/>
      <c r="E22" s="11"/>
      <c r="F22" s="11"/>
      <c r="G22" s="11"/>
      <c r="H22" s="12">
        <v>7</v>
      </c>
      <c r="I22" s="12"/>
      <c r="J22" s="13">
        <v>69824</v>
      </c>
      <c r="K22" s="11"/>
      <c r="L22" s="19">
        <v>0</v>
      </c>
      <c r="M22" s="11"/>
      <c r="N22" s="20">
        <v>69824</v>
      </c>
      <c r="O22" s="18"/>
      <c r="P22" s="19">
        <v>0</v>
      </c>
    </row>
    <row r="23" spans="1:16" ht="20.45" customHeight="1" x14ac:dyDescent="0.25">
      <c r="A23" s="11" t="s">
        <v>20</v>
      </c>
      <c r="B23" s="11"/>
      <c r="C23" s="11"/>
      <c r="D23" s="11"/>
      <c r="E23" s="11"/>
      <c r="F23" s="11"/>
      <c r="G23" s="11"/>
      <c r="H23" s="12"/>
      <c r="I23" s="12"/>
      <c r="J23" s="13">
        <v>33314445</v>
      </c>
      <c r="K23" s="17"/>
      <c r="L23" s="174">
        <v>30193751</v>
      </c>
      <c r="M23" s="17"/>
      <c r="N23" s="24">
        <v>27956331</v>
      </c>
      <c r="O23" s="25"/>
      <c r="P23" s="19">
        <v>23582974</v>
      </c>
    </row>
    <row r="24" spans="1:16" ht="20.45" customHeight="1" x14ac:dyDescent="0.25">
      <c r="A24" s="11" t="s">
        <v>21</v>
      </c>
      <c r="B24" s="11"/>
      <c r="C24" s="11"/>
      <c r="D24" s="11"/>
      <c r="E24" s="11"/>
      <c r="F24" s="11"/>
      <c r="G24" s="11"/>
      <c r="H24" s="12"/>
      <c r="I24" s="12"/>
      <c r="J24" s="26">
        <v>22527958</v>
      </c>
      <c r="K24" s="17"/>
      <c r="L24" s="175">
        <v>21308703</v>
      </c>
      <c r="M24" s="17"/>
      <c r="N24" s="27">
        <v>21072189</v>
      </c>
      <c r="O24" s="18"/>
      <c r="P24" s="175">
        <v>16193932</v>
      </c>
    </row>
    <row r="25" spans="1:16" ht="8.1" customHeight="1" x14ac:dyDescent="0.25">
      <c r="A25" s="11"/>
      <c r="B25" s="11"/>
      <c r="C25" s="11"/>
      <c r="D25" s="11"/>
      <c r="E25" s="11"/>
      <c r="F25" s="11"/>
      <c r="G25" s="11"/>
      <c r="H25" s="12"/>
      <c r="I25" s="12"/>
      <c r="J25" s="13"/>
      <c r="K25" s="14"/>
      <c r="L25" s="171"/>
      <c r="M25" s="14"/>
      <c r="N25" s="13"/>
      <c r="O25" s="16"/>
      <c r="P25" s="171"/>
    </row>
    <row r="26" spans="1:16" ht="20.45" customHeight="1" x14ac:dyDescent="0.25">
      <c r="A26" s="1" t="s">
        <v>22</v>
      </c>
      <c r="B26" s="11"/>
      <c r="C26" s="11"/>
      <c r="D26" s="11"/>
      <c r="E26" s="11"/>
      <c r="F26" s="11"/>
      <c r="G26" s="11"/>
      <c r="H26" s="12"/>
      <c r="I26" s="12"/>
      <c r="J26" s="28">
        <f>SUM(J15:J24)</f>
        <v>2246252006</v>
      </c>
      <c r="K26" s="14"/>
      <c r="L26" s="176">
        <f>SUM(L15:L24)</f>
        <v>1003119915</v>
      </c>
      <c r="M26" s="14"/>
      <c r="N26" s="28">
        <f>SUM(N15:N24)</f>
        <v>2213717565</v>
      </c>
      <c r="O26" s="16"/>
      <c r="P26" s="176">
        <f>SUM(P15:P24)</f>
        <v>950779072</v>
      </c>
    </row>
    <row r="27" spans="1:16" ht="20.45" customHeight="1" x14ac:dyDescent="0.25">
      <c r="A27" s="11"/>
      <c r="B27" s="11"/>
      <c r="C27" s="11"/>
      <c r="D27" s="11"/>
      <c r="E27" s="11"/>
      <c r="F27" s="11"/>
      <c r="G27" s="11"/>
      <c r="H27" s="12"/>
      <c r="I27" s="12"/>
      <c r="J27" s="13"/>
      <c r="K27" s="14"/>
      <c r="L27" s="171"/>
      <c r="M27" s="14"/>
      <c r="N27" s="13"/>
      <c r="O27" s="16"/>
      <c r="P27" s="171"/>
    </row>
    <row r="28" spans="1:16" ht="20.45" customHeight="1" x14ac:dyDescent="0.25">
      <c r="A28" s="1" t="s">
        <v>23</v>
      </c>
      <c r="B28" s="11"/>
      <c r="C28" s="11"/>
      <c r="D28" s="11"/>
      <c r="E28" s="11"/>
      <c r="F28" s="11"/>
      <c r="G28" s="11"/>
      <c r="H28" s="12"/>
      <c r="I28" s="12"/>
      <c r="J28" s="13"/>
      <c r="K28" s="14"/>
      <c r="L28" s="171"/>
      <c r="M28" s="14"/>
      <c r="N28" s="13"/>
      <c r="O28" s="16"/>
      <c r="P28" s="171"/>
    </row>
    <row r="29" spans="1:16" ht="8.1" customHeight="1" x14ac:dyDescent="0.25">
      <c r="A29" s="1"/>
      <c r="B29" s="11"/>
      <c r="C29" s="11"/>
      <c r="D29" s="11"/>
      <c r="E29" s="11"/>
      <c r="F29" s="11"/>
      <c r="G29" s="11"/>
      <c r="H29" s="12"/>
      <c r="I29" s="12"/>
      <c r="J29" s="13"/>
      <c r="K29" s="14"/>
      <c r="L29" s="171" t="s">
        <v>24</v>
      </c>
      <c r="M29" s="14"/>
      <c r="N29" s="13"/>
      <c r="O29" s="16"/>
      <c r="P29" s="171"/>
    </row>
    <row r="30" spans="1:16" ht="20.45" customHeight="1" x14ac:dyDescent="0.25">
      <c r="A30" s="11" t="s">
        <v>25</v>
      </c>
      <c r="B30" s="11"/>
      <c r="C30" s="11"/>
      <c r="D30" s="11"/>
      <c r="E30" s="11"/>
      <c r="F30" s="11"/>
      <c r="G30" s="11"/>
      <c r="H30" s="12"/>
      <c r="I30" s="12"/>
      <c r="J30" s="13">
        <v>164156000</v>
      </c>
      <c r="K30" s="14"/>
      <c r="L30" s="174">
        <v>108346000</v>
      </c>
      <c r="M30" s="14"/>
      <c r="N30" s="24">
        <v>164156000</v>
      </c>
      <c r="O30" s="16"/>
      <c r="P30" s="173">
        <v>108346000</v>
      </c>
    </row>
    <row r="31" spans="1:16" ht="20.45" customHeight="1" x14ac:dyDescent="0.25">
      <c r="A31" s="11" t="s">
        <v>26</v>
      </c>
      <c r="B31" s="11"/>
      <c r="C31" s="11"/>
      <c r="D31" s="11"/>
      <c r="E31" s="11"/>
      <c r="F31" s="11"/>
      <c r="G31" s="11"/>
      <c r="H31" s="12"/>
      <c r="I31" s="12"/>
      <c r="J31" s="13">
        <v>50241698</v>
      </c>
      <c r="K31" s="14"/>
      <c r="L31" s="174">
        <v>40954380</v>
      </c>
      <c r="M31" s="14"/>
      <c r="N31" s="24">
        <v>51816520</v>
      </c>
      <c r="O31" s="16"/>
      <c r="P31" s="173">
        <v>43386290</v>
      </c>
    </row>
    <row r="32" spans="1:16" ht="20.45" customHeight="1" x14ac:dyDescent="0.25">
      <c r="A32" s="56" t="s">
        <v>188</v>
      </c>
      <c r="B32" s="21"/>
      <c r="C32" s="21"/>
      <c r="D32" s="21"/>
      <c r="E32" s="21"/>
      <c r="F32" s="21"/>
      <c r="G32" s="21"/>
      <c r="H32" s="12"/>
      <c r="I32" s="12"/>
      <c r="J32" s="13"/>
      <c r="K32" s="14"/>
      <c r="L32" s="174"/>
      <c r="M32" s="14"/>
      <c r="N32" s="24"/>
      <c r="O32" s="16"/>
      <c r="P32" s="173"/>
    </row>
    <row r="33" spans="1:16" ht="20.45" customHeight="1" x14ac:dyDescent="0.25">
      <c r="A33" s="21"/>
      <c r="B33" s="56" t="s">
        <v>189</v>
      </c>
      <c r="C33" s="21"/>
      <c r="D33" s="21"/>
      <c r="E33" s="21"/>
      <c r="F33" s="21"/>
      <c r="G33" s="21"/>
      <c r="H33" s="12">
        <v>7</v>
      </c>
      <c r="I33" s="12"/>
      <c r="J33" s="13">
        <v>77000000</v>
      </c>
      <c r="K33" s="14"/>
      <c r="L33" s="174">
        <v>85500000</v>
      </c>
      <c r="M33" s="14"/>
      <c r="N33" s="24">
        <v>77000000</v>
      </c>
      <c r="O33" s="16"/>
      <c r="P33" s="173">
        <v>85500000</v>
      </c>
    </row>
    <row r="34" spans="1:16" ht="20.45" customHeight="1" x14ac:dyDescent="0.25">
      <c r="A34" s="11" t="s">
        <v>27</v>
      </c>
      <c r="B34" s="11"/>
      <c r="C34" s="11"/>
      <c r="D34" s="11"/>
      <c r="E34" s="11"/>
      <c r="F34" s="11"/>
      <c r="G34" s="11"/>
      <c r="H34" s="12">
        <v>10</v>
      </c>
      <c r="I34" s="12"/>
      <c r="J34" s="13">
        <v>0</v>
      </c>
      <c r="K34" s="14"/>
      <c r="L34" s="173">
        <v>0</v>
      </c>
      <c r="M34" s="14"/>
      <c r="N34" s="13">
        <v>42844763</v>
      </c>
      <c r="O34" s="16"/>
      <c r="P34" s="173">
        <v>42844763</v>
      </c>
    </row>
    <row r="35" spans="1:16" ht="20.45" customHeight="1" x14ac:dyDescent="0.25">
      <c r="A35" s="21" t="s">
        <v>16</v>
      </c>
      <c r="B35" s="11"/>
      <c r="C35" s="11"/>
      <c r="D35" s="11"/>
      <c r="E35" s="11"/>
      <c r="F35" s="11"/>
      <c r="G35" s="11"/>
      <c r="H35" s="12"/>
      <c r="I35" s="12"/>
      <c r="J35" s="13"/>
      <c r="K35" s="14"/>
      <c r="L35" s="171"/>
      <c r="M35" s="14"/>
      <c r="N35" s="13"/>
      <c r="O35" s="16"/>
      <c r="P35" s="173"/>
    </row>
    <row r="36" spans="1:16" ht="20.45" customHeight="1" x14ac:dyDescent="0.25">
      <c r="B36" s="11" t="s">
        <v>28</v>
      </c>
      <c r="C36" s="11"/>
      <c r="D36" s="11"/>
      <c r="E36" s="11"/>
      <c r="F36" s="11"/>
      <c r="G36" s="11"/>
      <c r="H36" s="12">
        <v>9</v>
      </c>
      <c r="I36" s="12"/>
      <c r="J36" s="13">
        <v>66764379</v>
      </c>
      <c r="K36" s="14"/>
      <c r="L36" s="173">
        <v>66764379</v>
      </c>
      <c r="M36" s="14"/>
      <c r="N36" s="13">
        <v>66764379</v>
      </c>
      <c r="O36" s="16"/>
      <c r="P36" s="173">
        <v>66764379</v>
      </c>
    </row>
    <row r="37" spans="1:16" ht="20.45" customHeight="1" x14ac:dyDescent="0.25">
      <c r="A37" s="11" t="s">
        <v>29</v>
      </c>
      <c r="B37" s="11"/>
      <c r="C37" s="11"/>
      <c r="D37" s="11"/>
      <c r="E37" s="11"/>
      <c r="F37" s="11"/>
      <c r="G37" s="11"/>
      <c r="H37" s="12">
        <v>11</v>
      </c>
      <c r="I37" s="12"/>
      <c r="J37" s="13">
        <v>125708696</v>
      </c>
      <c r="K37" s="14"/>
      <c r="L37" s="174">
        <v>126466268</v>
      </c>
      <c r="M37" s="14"/>
      <c r="N37" s="13">
        <v>52936324</v>
      </c>
      <c r="O37" s="16"/>
      <c r="P37" s="173">
        <v>54018765</v>
      </c>
    </row>
    <row r="38" spans="1:16" ht="20.45" customHeight="1" x14ac:dyDescent="0.25">
      <c r="A38" s="11" t="s">
        <v>30</v>
      </c>
      <c r="B38" s="11"/>
      <c r="C38" s="11"/>
      <c r="D38" s="11"/>
      <c r="E38" s="11"/>
      <c r="F38" s="11"/>
      <c r="G38" s="11"/>
      <c r="H38" s="12">
        <v>12</v>
      </c>
      <c r="I38" s="12"/>
      <c r="J38" s="13">
        <v>1736318</v>
      </c>
      <c r="K38" s="14"/>
      <c r="L38" s="174">
        <v>2163914</v>
      </c>
      <c r="M38" s="14"/>
      <c r="N38" s="24">
        <v>6687653</v>
      </c>
      <c r="O38" s="16"/>
      <c r="P38" s="173">
        <v>2163914</v>
      </c>
    </row>
    <row r="39" spans="1:16" ht="20.45" customHeight="1" x14ac:dyDescent="0.25">
      <c r="A39" s="11" t="s">
        <v>31</v>
      </c>
      <c r="B39" s="11"/>
      <c r="C39" s="11"/>
      <c r="D39" s="11"/>
      <c r="E39" s="11"/>
      <c r="F39" s="11"/>
      <c r="G39" s="11"/>
      <c r="H39" s="12">
        <v>11</v>
      </c>
      <c r="I39" s="12"/>
      <c r="J39" s="13">
        <v>3851408</v>
      </c>
      <c r="K39" s="14"/>
      <c r="L39" s="174">
        <v>3784037</v>
      </c>
      <c r="M39" s="14"/>
      <c r="N39" s="24">
        <v>1912734</v>
      </c>
      <c r="O39" s="16"/>
      <c r="P39" s="186">
        <v>2113999</v>
      </c>
    </row>
    <row r="40" spans="1:16" ht="20.45" customHeight="1" x14ac:dyDescent="0.25">
      <c r="A40" s="11" t="s">
        <v>32</v>
      </c>
      <c r="B40" s="11"/>
      <c r="C40" s="11"/>
      <c r="D40" s="11"/>
      <c r="E40" s="11"/>
      <c r="F40" s="11"/>
      <c r="G40" s="11"/>
      <c r="H40" s="12"/>
      <c r="I40" s="11"/>
      <c r="J40" s="13">
        <v>7817052</v>
      </c>
      <c r="K40" s="30"/>
      <c r="L40" s="173">
        <v>5939153</v>
      </c>
      <c r="M40" s="30"/>
      <c r="N40" s="24">
        <v>7834233</v>
      </c>
      <c r="O40" s="30"/>
      <c r="P40" s="186">
        <v>6102459</v>
      </c>
    </row>
    <row r="41" spans="1:16" ht="20.45" customHeight="1" x14ac:dyDescent="0.25">
      <c r="A41" s="11" t="s">
        <v>33</v>
      </c>
      <c r="B41" s="11"/>
      <c r="C41" s="11"/>
      <c r="D41" s="11"/>
      <c r="E41" s="11"/>
      <c r="F41" s="11"/>
      <c r="G41" s="11"/>
      <c r="H41" s="12"/>
      <c r="I41" s="12"/>
      <c r="J41" s="28">
        <v>22113986</v>
      </c>
      <c r="K41" s="14"/>
      <c r="L41" s="177">
        <v>10135912</v>
      </c>
      <c r="M41" s="14"/>
      <c r="N41" s="31">
        <v>13519153</v>
      </c>
      <c r="O41" s="16"/>
      <c r="P41" s="187">
        <v>5854224</v>
      </c>
    </row>
    <row r="42" spans="1:16" ht="8.1" customHeight="1" x14ac:dyDescent="0.25">
      <c r="A42" s="11"/>
      <c r="B42" s="11"/>
      <c r="C42" s="11"/>
      <c r="D42" s="11"/>
      <c r="E42" s="11"/>
      <c r="F42" s="11"/>
      <c r="G42" s="11"/>
      <c r="H42" s="12"/>
      <c r="I42" s="12"/>
      <c r="J42" s="13"/>
      <c r="K42" s="14"/>
      <c r="L42" s="171"/>
      <c r="M42" s="14"/>
      <c r="N42" s="13"/>
      <c r="O42" s="16"/>
      <c r="P42" s="171"/>
    </row>
    <row r="43" spans="1:16" ht="20.45" customHeight="1" x14ac:dyDescent="0.25">
      <c r="A43" s="1" t="s">
        <v>34</v>
      </c>
      <c r="B43" s="11"/>
      <c r="C43" s="11"/>
      <c r="D43" s="11"/>
      <c r="E43" s="11"/>
      <c r="F43" s="11"/>
      <c r="G43" s="11"/>
      <c r="H43" s="12"/>
      <c r="I43" s="12"/>
      <c r="J43" s="28">
        <f>SUM(J30:J41)</f>
        <v>519389537</v>
      </c>
      <c r="K43" s="14"/>
      <c r="L43" s="176">
        <f>SUM(L30:L41)</f>
        <v>450054043</v>
      </c>
      <c r="M43" s="14"/>
      <c r="N43" s="28">
        <f>SUM(N30:N41)</f>
        <v>485471759</v>
      </c>
      <c r="O43" s="16"/>
      <c r="P43" s="176">
        <f>SUM(P30:P41)</f>
        <v>417094793</v>
      </c>
    </row>
    <row r="44" spans="1:16" ht="8.1" customHeight="1" x14ac:dyDescent="0.25">
      <c r="A44" s="11"/>
      <c r="B44" s="11"/>
      <c r="C44" s="11"/>
      <c r="D44" s="11"/>
      <c r="E44" s="11"/>
      <c r="F44" s="11"/>
      <c r="G44" s="11"/>
      <c r="H44" s="12"/>
      <c r="I44" s="12"/>
      <c r="J44" s="13"/>
      <c r="K44" s="14"/>
      <c r="L44" s="171"/>
      <c r="M44" s="14"/>
      <c r="N44" s="13"/>
      <c r="O44" s="16"/>
      <c r="P44" s="171"/>
    </row>
    <row r="45" spans="1:16" ht="20.45" customHeight="1" thickBot="1" x14ac:dyDescent="0.3">
      <c r="A45" s="1" t="s">
        <v>35</v>
      </c>
      <c r="B45" s="11"/>
      <c r="C45" s="11"/>
      <c r="D45" s="11"/>
      <c r="E45" s="11"/>
      <c r="F45" s="11"/>
      <c r="G45" s="11"/>
      <c r="H45" s="12"/>
      <c r="I45" s="12"/>
      <c r="J45" s="32">
        <f>SUM(J26,J43)</f>
        <v>2765641543</v>
      </c>
      <c r="K45" s="14"/>
      <c r="L45" s="178">
        <f>SUM(L26,L43)</f>
        <v>1453173958</v>
      </c>
      <c r="M45" s="14"/>
      <c r="N45" s="32">
        <f>SUM(N26,N43)</f>
        <v>2699189324</v>
      </c>
      <c r="O45" s="16"/>
      <c r="P45" s="178">
        <f>SUM(P26,P43)</f>
        <v>1367873865</v>
      </c>
    </row>
    <row r="46" spans="1:16" ht="21.6" customHeight="1" thickTop="1" x14ac:dyDescent="0.25">
      <c r="A46" s="1"/>
      <c r="B46" s="11"/>
      <c r="C46" s="11"/>
      <c r="D46" s="11"/>
      <c r="E46" s="11"/>
      <c r="F46" s="11"/>
      <c r="G46" s="11"/>
      <c r="H46" s="12"/>
      <c r="I46" s="12"/>
      <c r="J46" s="15"/>
      <c r="K46" s="12"/>
      <c r="L46" s="171"/>
      <c r="M46" s="12"/>
      <c r="N46" s="15"/>
      <c r="O46" s="15"/>
      <c r="P46" s="171"/>
    </row>
    <row r="47" spans="1:16" ht="21.95" customHeight="1" x14ac:dyDescent="0.25">
      <c r="A47" s="33" t="s">
        <v>36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179"/>
      <c r="M47" s="33"/>
      <c r="N47" s="33"/>
      <c r="O47" s="33"/>
      <c r="P47" s="179"/>
    </row>
    <row r="48" spans="1:16" ht="21.6" customHeight="1" x14ac:dyDescent="0.25">
      <c r="A48" s="1" t="str">
        <f>A1</f>
        <v>บริษัท เทิร์นคีย์ คอมมูนิเคชั่น เซอร์วิส จำกัด (มหาชน)</v>
      </c>
      <c r="B48" s="1"/>
      <c r="C48" s="1"/>
      <c r="D48" s="1"/>
      <c r="E48" s="1"/>
      <c r="F48" s="1"/>
      <c r="G48" s="1"/>
      <c r="H48" s="2"/>
      <c r="I48" s="2"/>
      <c r="J48" s="3"/>
      <c r="K48" s="2"/>
      <c r="L48" s="169"/>
      <c r="M48" s="2"/>
      <c r="N48" s="4"/>
      <c r="O48" s="4"/>
      <c r="P48" s="169"/>
    </row>
    <row r="49" spans="1:16" ht="21.6" customHeight="1" x14ac:dyDescent="0.25">
      <c r="A49" s="1" t="s">
        <v>37</v>
      </c>
      <c r="B49" s="1"/>
      <c r="C49" s="1"/>
      <c r="D49" s="1"/>
      <c r="E49" s="1"/>
      <c r="F49" s="1"/>
      <c r="G49" s="1"/>
      <c r="H49" s="2"/>
      <c r="I49" s="2"/>
      <c r="J49" s="3"/>
      <c r="K49" s="2"/>
      <c r="L49" s="169"/>
      <c r="M49" s="2"/>
      <c r="N49" s="4"/>
      <c r="O49" s="4"/>
      <c r="P49" s="169"/>
    </row>
    <row r="50" spans="1:16" ht="21.6" customHeight="1" x14ac:dyDescent="0.25">
      <c r="A50" s="5" t="str">
        <f>A3</f>
        <v>ณ วันที่ 31 มีนาคม พ.ศ. 2565</v>
      </c>
      <c r="B50" s="6"/>
      <c r="C50" s="6"/>
      <c r="D50" s="6"/>
      <c r="E50" s="6"/>
      <c r="F50" s="6"/>
      <c r="G50" s="6"/>
      <c r="H50" s="7"/>
      <c r="I50" s="7"/>
      <c r="J50" s="197"/>
      <c r="K50" s="7"/>
      <c r="L50" s="170"/>
      <c r="M50" s="7"/>
      <c r="N50" s="8"/>
      <c r="O50" s="8"/>
      <c r="P50" s="170"/>
    </row>
    <row r="51" spans="1:16" ht="18.7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3"/>
      <c r="K51" s="2"/>
      <c r="L51" s="169"/>
      <c r="M51" s="2"/>
      <c r="N51" s="4"/>
      <c r="O51" s="4"/>
      <c r="P51" s="169"/>
    </row>
    <row r="52" spans="1:16" ht="21.6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218" t="s">
        <v>2</v>
      </c>
      <c r="K52" s="219"/>
      <c r="L52" s="219"/>
      <c r="M52" s="34"/>
      <c r="N52" s="218" t="s">
        <v>3</v>
      </c>
      <c r="O52" s="219"/>
      <c r="P52" s="219"/>
    </row>
    <row r="53" spans="1:16" ht="21.6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4" t="s">
        <v>4</v>
      </c>
      <c r="K53" s="4"/>
      <c r="L53" s="169" t="s">
        <v>5</v>
      </c>
      <c r="M53" s="4"/>
      <c r="N53" s="4" t="s">
        <v>4</v>
      </c>
      <c r="O53" s="4"/>
      <c r="P53" s="169" t="s">
        <v>5</v>
      </c>
    </row>
    <row r="54" spans="1:16" ht="21.6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4" t="s">
        <v>180</v>
      </c>
      <c r="K54" s="4"/>
      <c r="L54" s="169" t="s">
        <v>6</v>
      </c>
      <c r="M54" s="4"/>
      <c r="N54" s="4" t="s">
        <v>180</v>
      </c>
      <c r="O54" s="4"/>
      <c r="P54" s="169" t="s">
        <v>6</v>
      </c>
    </row>
    <row r="55" spans="1:16" ht="21.6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4" t="s">
        <v>181</v>
      </c>
      <c r="K55" s="9"/>
      <c r="L55" s="169" t="s">
        <v>7</v>
      </c>
      <c r="M55" s="9"/>
      <c r="N55" s="4" t="s">
        <v>181</v>
      </c>
      <c r="O55" s="9"/>
      <c r="P55" s="169" t="s">
        <v>7</v>
      </c>
    </row>
    <row r="56" spans="1:16" ht="21.6" customHeight="1" x14ac:dyDescent="0.25">
      <c r="A56" s="1"/>
      <c r="B56" s="1"/>
      <c r="C56" s="1"/>
      <c r="D56" s="1"/>
      <c r="E56" s="1"/>
      <c r="F56" s="1"/>
      <c r="G56" s="1"/>
      <c r="H56" s="197" t="s">
        <v>8</v>
      </c>
      <c r="I56" s="2"/>
      <c r="J56" s="8" t="s">
        <v>9</v>
      </c>
      <c r="K56" s="9"/>
      <c r="L56" s="170" t="s">
        <v>9</v>
      </c>
      <c r="M56" s="9"/>
      <c r="N56" s="8" t="s">
        <v>9</v>
      </c>
      <c r="O56" s="4"/>
      <c r="P56" s="170" t="s">
        <v>9</v>
      </c>
    </row>
    <row r="57" spans="1:16" ht="8.1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10"/>
      <c r="K57" s="2"/>
      <c r="L57" s="169"/>
      <c r="M57" s="2"/>
      <c r="N57" s="35"/>
      <c r="O57" s="4"/>
      <c r="P57" s="169"/>
    </row>
    <row r="58" spans="1:16" ht="21.6" customHeight="1" x14ac:dyDescent="0.25">
      <c r="A58" s="1" t="s">
        <v>38</v>
      </c>
      <c r="B58" s="11"/>
      <c r="C58" s="11"/>
      <c r="D58" s="11"/>
      <c r="E58" s="11"/>
      <c r="F58" s="11"/>
      <c r="G58" s="11"/>
      <c r="H58" s="12"/>
      <c r="I58" s="12"/>
      <c r="J58" s="36"/>
      <c r="K58" s="12"/>
      <c r="L58" s="180"/>
      <c r="M58" s="37"/>
      <c r="N58" s="38"/>
      <c r="O58" s="39"/>
      <c r="P58" s="181"/>
    </row>
    <row r="59" spans="1:16" ht="8.1" customHeight="1" x14ac:dyDescent="0.25">
      <c r="A59" s="11"/>
      <c r="B59" s="11"/>
      <c r="C59" s="11"/>
      <c r="D59" s="11"/>
      <c r="E59" s="11"/>
      <c r="F59" s="11"/>
      <c r="G59" s="11"/>
      <c r="H59" s="12"/>
      <c r="I59" s="12"/>
      <c r="J59" s="36"/>
      <c r="K59" s="12"/>
      <c r="L59" s="180"/>
      <c r="M59" s="37"/>
      <c r="N59" s="38"/>
      <c r="O59" s="39"/>
      <c r="P59" s="181"/>
    </row>
    <row r="60" spans="1:16" ht="21.6" customHeight="1" x14ac:dyDescent="0.25">
      <c r="A60" s="1" t="s">
        <v>39</v>
      </c>
      <c r="B60" s="11"/>
      <c r="C60" s="11"/>
      <c r="D60" s="11"/>
      <c r="E60" s="11"/>
      <c r="F60" s="11"/>
      <c r="G60" s="11"/>
      <c r="H60" s="12"/>
      <c r="I60" s="12"/>
      <c r="J60" s="36"/>
      <c r="K60" s="12"/>
      <c r="L60" s="180"/>
      <c r="M60" s="37"/>
      <c r="N60" s="38"/>
      <c r="O60" s="39"/>
      <c r="P60" s="181"/>
    </row>
    <row r="61" spans="1:16" ht="8.1" customHeight="1" x14ac:dyDescent="0.25">
      <c r="A61" s="11"/>
      <c r="B61" s="11"/>
      <c r="C61" s="11"/>
      <c r="D61" s="11"/>
      <c r="E61" s="11"/>
      <c r="F61" s="11"/>
      <c r="G61" s="11"/>
      <c r="H61" s="12"/>
      <c r="I61" s="12"/>
      <c r="J61" s="36"/>
      <c r="K61" s="12"/>
      <c r="L61" s="180"/>
      <c r="M61" s="37"/>
      <c r="N61" s="38"/>
      <c r="O61" s="39"/>
      <c r="P61" s="181"/>
    </row>
    <row r="62" spans="1:16" ht="21.6" customHeight="1" x14ac:dyDescent="0.25">
      <c r="A62" s="1" t="s">
        <v>40</v>
      </c>
      <c r="B62" s="11"/>
      <c r="C62" s="11"/>
      <c r="D62" s="11"/>
      <c r="E62" s="11"/>
      <c r="F62" s="11"/>
      <c r="G62" s="11"/>
      <c r="I62" s="12"/>
      <c r="J62" s="36"/>
      <c r="K62" s="12"/>
      <c r="L62" s="180"/>
      <c r="M62" s="37"/>
      <c r="N62" s="38"/>
      <c r="O62" s="39"/>
      <c r="P62" s="181"/>
    </row>
    <row r="63" spans="1:16" ht="8.1" customHeight="1" x14ac:dyDescent="0.25">
      <c r="A63" s="11"/>
      <c r="B63" s="11"/>
      <c r="C63" s="11"/>
      <c r="D63" s="11"/>
      <c r="E63" s="11"/>
      <c r="F63" s="11"/>
      <c r="G63" s="11"/>
      <c r="H63" s="12"/>
      <c r="I63" s="12"/>
      <c r="J63" s="36"/>
      <c r="K63" s="12"/>
      <c r="L63" s="180"/>
      <c r="M63" s="37"/>
      <c r="N63" s="38"/>
      <c r="O63" s="39"/>
      <c r="P63" s="181"/>
    </row>
    <row r="64" spans="1:16" ht="21.6" customHeight="1" x14ac:dyDescent="0.25">
      <c r="A64" s="11" t="s">
        <v>41</v>
      </c>
      <c r="B64" s="11"/>
      <c r="C64" s="11"/>
      <c r="D64" s="11"/>
      <c r="E64" s="11"/>
      <c r="F64" s="11"/>
      <c r="G64" s="11"/>
      <c r="H64" s="12"/>
      <c r="I64" s="12"/>
      <c r="J64" s="24"/>
      <c r="K64" s="14"/>
      <c r="L64" s="181"/>
      <c r="M64" s="40"/>
      <c r="N64" s="38"/>
      <c r="O64" s="41"/>
      <c r="P64" s="181"/>
    </row>
    <row r="65" spans="1:16" ht="21.6" customHeight="1" x14ac:dyDescent="0.25">
      <c r="A65" s="11"/>
      <c r="B65" s="11" t="s">
        <v>42</v>
      </c>
      <c r="C65" s="11"/>
      <c r="D65" s="11"/>
      <c r="E65" s="11"/>
      <c r="F65" s="11"/>
      <c r="G65" s="11"/>
      <c r="H65" s="12">
        <v>13</v>
      </c>
      <c r="I65" s="12"/>
      <c r="J65" s="24">
        <v>7559352</v>
      </c>
      <c r="K65" s="14"/>
      <c r="L65" s="174">
        <v>112601007</v>
      </c>
      <c r="M65" s="14"/>
      <c r="N65" s="42">
        <v>0</v>
      </c>
      <c r="O65" s="16"/>
      <c r="P65" s="188">
        <v>94979045</v>
      </c>
    </row>
    <row r="66" spans="1:16" ht="21.6" customHeight="1" x14ac:dyDescent="0.25">
      <c r="A66" s="11" t="s">
        <v>43</v>
      </c>
      <c r="B66" s="11"/>
      <c r="C66" s="11"/>
      <c r="D66" s="11"/>
      <c r="E66" s="11"/>
      <c r="F66" s="11"/>
      <c r="G66" s="11"/>
      <c r="H66" s="12"/>
      <c r="I66" s="12"/>
      <c r="J66" s="24"/>
      <c r="K66" s="14"/>
      <c r="L66" s="174"/>
      <c r="M66" s="14"/>
      <c r="N66" s="42"/>
      <c r="O66" s="16"/>
      <c r="P66" s="185"/>
    </row>
    <row r="67" spans="1:16" ht="21.6" customHeight="1" x14ac:dyDescent="0.25">
      <c r="A67" s="11"/>
      <c r="B67" s="43" t="s">
        <v>17</v>
      </c>
      <c r="C67" s="11"/>
      <c r="D67" s="11"/>
      <c r="E67" s="11"/>
      <c r="F67" s="11"/>
      <c r="G67" s="11"/>
      <c r="H67" s="12">
        <v>13</v>
      </c>
      <c r="I67" s="12"/>
      <c r="J67" s="24">
        <v>24762323</v>
      </c>
      <c r="K67" s="14"/>
      <c r="L67" s="174">
        <v>76219323</v>
      </c>
      <c r="M67" s="14"/>
      <c r="N67" s="42">
        <v>0</v>
      </c>
      <c r="O67" s="16"/>
      <c r="P67" s="174">
        <v>50000000</v>
      </c>
    </row>
    <row r="68" spans="1:16" ht="21.6" customHeight="1" x14ac:dyDescent="0.25">
      <c r="A68" s="21" t="s">
        <v>44</v>
      </c>
      <c r="B68" s="21"/>
      <c r="C68" s="21"/>
      <c r="D68" s="21"/>
      <c r="E68" s="21"/>
      <c r="F68" s="11"/>
      <c r="G68" s="11"/>
      <c r="H68" s="12"/>
      <c r="I68" s="12"/>
      <c r="J68" s="24"/>
      <c r="K68" s="14"/>
      <c r="L68" s="174"/>
      <c r="M68" s="14"/>
      <c r="N68" s="24"/>
      <c r="O68" s="16"/>
      <c r="P68" s="174"/>
    </row>
    <row r="69" spans="1:16" ht="21.6" customHeight="1" x14ac:dyDescent="0.25">
      <c r="A69" s="21"/>
      <c r="B69" s="21" t="s">
        <v>17</v>
      </c>
      <c r="C69" s="21"/>
      <c r="D69" s="21"/>
      <c r="E69" s="21"/>
      <c r="F69" s="11"/>
      <c r="G69" s="11"/>
      <c r="H69" s="12"/>
      <c r="I69" s="12"/>
      <c r="J69" s="24">
        <v>1053011</v>
      </c>
      <c r="K69" s="14"/>
      <c r="L69" s="174">
        <v>1244103</v>
      </c>
      <c r="M69" s="14"/>
      <c r="N69" s="42">
        <v>4086584</v>
      </c>
      <c r="O69" s="16"/>
      <c r="P69" s="174">
        <v>1244103</v>
      </c>
    </row>
    <row r="70" spans="1:16" ht="21.6" customHeight="1" x14ac:dyDescent="0.25">
      <c r="A70" s="11" t="s">
        <v>45</v>
      </c>
      <c r="B70" s="11"/>
      <c r="C70" s="11"/>
      <c r="D70" s="11"/>
      <c r="E70" s="11"/>
      <c r="F70" s="11"/>
      <c r="G70" s="11"/>
      <c r="H70" s="12"/>
      <c r="I70" s="12"/>
      <c r="J70" s="24">
        <v>601945952</v>
      </c>
      <c r="K70" s="14"/>
      <c r="L70" s="174">
        <v>477217661</v>
      </c>
      <c r="M70" s="14"/>
      <c r="N70" s="42">
        <v>580005653</v>
      </c>
      <c r="O70" s="16"/>
      <c r="P70" s="174">
        <v>454188711</v>
      </c>
    </row>
    <row r="71" spans="1:16" ht="21.6" customHeight="1" x14ac:dyDescent="0.25">
      <c r="A71" s="21" t="s">
        <v>46</v>
      </c>
      <c r="B71" s="11"/>
      <c r="C71" s="11"/>
      <c r="D71" s="11"/>
      <c r="E71" s="11"/>
      <c r="F71" s="11"/>
      <c r="G71" s="11"/>
      <c r="H71" s="12"/>
      <c r="I71" s="12"/>
      <c r="J71" s="24">
        <v>175089402</v>
      </c>
      <c r="K71" s="14"/>
      <c r="L71" s="174">
        <v>185302340</v>
      </c>
      <c r="M71" s="14"/>
      <c r="N71" s="24">
        <v>175089402</v>
      </c>
      <c r="O71" s="16"/>
      <c r="P71" s="174">
        <v>185302340</v>
      </c>
    </row>
    <row r="72" spans="1:16" ht="21.6" customHeight="1" x14ac:dyDescent="0.25">
      <c r="A72" s="11" t="s">
        <v>47</v>
      </c>
      <c r="B72" s="11"/>
      <c r="C72" s="11"/>
      <c r="D72" s="11"/>
      <c r="E72" s="11"/>
      <c r="F72" s="11"/>
      <c r="G72" s="11"/>
      <c r="H72" s="12">
        <v>14</v>
      </c>
      <c r="I72" s="11"/>
      <c r="J72" s="24">
        <v>39327277</v>
      </c>
      <c r="K72" s="30"/>
      <c r="L72" s="174">
        <v>39141614</v>
      </c>
      <c r="M72" s="30"/>
      <c r="N72" s="42">
        <v>39327277</v>
      </c>
      <c r="O72" s="30"/>
      <c r="P72" s="173">
        <v>39141614</v>
      </c>
    </row>
    <row r="73" spans="1:16" ht="21.6" customHeight="1" x14ac:dyDescent="0.25">
      <c r="A73" s="11" t="s">
        <v>48</v>
      </c>
      <c r="B73" s="11"/>
      <c r="C73" s="1"/>
      <c r="D73" s="11"/>
      <c r="E73" s="11"/>
      <c r="F73" s="11"/>
      <c r="G73" s="11"/>
      <c r="H73" s="12"/>
      <c r="I73" s="12"/>
      <c r="J73" s="31">
        <v>28164579</v>
      </c>
      <c r="K73" s="14"/>
      <c r="L73" s="175">
        <v>62392917</v>
      </c>
      <c r="M73" s="14"/>
      <c r="N73" s="44">
        <v>24293067</v>
      </c>
      <c r="O73" s="16"/>
      <c r="P73" s="175">
        <v>58394168</v>
      </c>
    </row>
    <row r="74" spans="1:16" ht="8.1" customHeight="1" x14ac:dyDescent="0.25">
      <c r="A74" s="11"/>
      <c r="B74" s="11"/>
      <c r="C74" s="11"/>
      <c r="D74" s="11"/>
      <c r="E74" s="11"/>
      <c r="F74" s="11"/>
      <c r="G74" s="11"/>
      <c r="H74" s="12"/>
      <c r="I74" s="12"/>
      <c r="J74" s="13"/>
      <c r="K74" s="14"/>
      <c r="L74" s="171"/>
      <c r="M74" s="14"/>
      <c r="N74" s="45"/>
      <c r="O74" s="16"/>
      <c r="P74" s="171"/>
    </row>
    <row r="75" spans="1:16" ht="21.6" customHeight="1" x14ac:dyDescent="0.25">
      <c r="A75" s="1" t="s">
        <v>49</v>
      </c>
      <c r="B75" s="11"/>
      <c r="C75" s="11"/>
      <c r="D75" s="11"/>
      <c r="E75" s="11"/>
      <c r="F75" s="11"/>
      <c r="G75" s="11"/>
      <c r="H75" s="12"/>
      <c r="I75" s="12"/>
      <c r="J75" s="28">
        <f>SUM(J64:J73)</f>
        <v>877901896</v>
      </c>
      <c r="K75" s="14"/>
      <c r="L75" s="176">
        <f>SUM(L64:L73)</f>
        <v>954118965</v>
      </c>
      <c r="M75" s="14"/>
      <c r="N75" s="46">
        <f>SUM(N64:N73)</f>
        <v>822801983</v>
      </c>
      <c r="O75" s="16"/>
      <c r="P75" s="176">
        <f>SUM(P64:P73)</f>
        <v>883249981</v>
      </c>
    </row>
    <row r="76" spans="1:16" ht="17.25" customHeight="1" x14ac:dyDescent="0.25">
      <c r="A76" s="11"/>
      <c r="B76" s="11"/>
      <c r="C76" s="11"/>
      <c r="D76" s="11"/>
      <c r="E76" s="11"/>
      <c r="F76" s="11"/>
      <c r="G76" s="11"/>
      <c r="H76" s="12"/>
      <c r="I76" s="12"/>
      <c r="J76" s="13"/>
      <c r="K76" s="14"/>
      <c r="L76" s="171"/>
      <c r="M76" s="14"/>
      <c r="N76" s="45"/>
      <c r="O76" s="16"/>
      <c r="P76" s="171"/>
    </row>
    <row r="77" spans="1:16" ht="21.6" customHeight="1" x14ac:dyDescent="0.25">
      <c r="A77" s="1" t="s">
        <v>50</v>
      </c>
      <c r="B77" s="11"/>
      <c r="C77" s="11"/>
      <c r="D77" s="11"/>
      <c r="E77" s="11"/>
      <c r="F77" s="11"/>
      <c r="G77" s="11"/>
      <c r="H77" s="12"/>
      <c r="I77" s="11"/>
      <c r="J77" s="13"/>
      <c r="K77" s="30"/>
      <c r="L77" s="171"/>
      <c r="M77" s="30"/>
      <c r="N77" s="45"/>
      <c r="O77" s="30"/>
      <c r="P77" s="171"/>
    </row>
    <row r="78" spans="1:16" ht="8.1" customHeight="1" x14ac:dyDescent="0.25">
      <c r="A78" s="11"/>
      <c r="B78" s="11"/>
      <c r="C78" s="11"/>
      <c r="D78" s="11"/>
      <c r="E78" s="11"/>
      <c r="F78" s="11"/>
      <c r="G78" s="11"/>
      <c r="H78" s="12"/>
      <c r="I78" s="12"/>
      <c r="J78" s="13"/>
      <c r="K78" s="14"/>
      <c r="L78" s="171"/>
      <c r="M78" s="14"/>
      <c r="N78" s="45"/>
      <c r="O78" s="16"/>
      <c r="P78" s="171"/>
    </row>
    <row r="79" spans="1:16" ht="21.6" customHeight="1" x14ac:dyDescent="0.25">
      <c r="A79" s="11" t="s">
        <v>51</v>
      </c>
      <c r="B79" s="11"/>
      <c r="C79" s="11"/>
      <c r="D79" s="11"/>
      <c r="E79" s="11"/>
      <c r="F79" s="11"/>
      <c r="G79" s="11"/>
      <c r="H79" s="12"/>
      <c r="I79" s="12"/>
      <c r="J79" s="24"/>
      <c r="K79" s="14"/>
      <c r="L79" s="173"/>
      <c r="M79" s="14"/>
      <c r="N79" s="42"/>
      <c r="O79" s="16"/>
      <c r="P79" s="173"/>
    </row>
    <row r="80" spans="1:16" ht="21.6" customHeight="1" x14ac:dyDescent="0.25">
      <c r="A80" s="11"/>
      <c r="B80" s="11" t="s">
        <v>52</v>
      </c>
      <c r="C80" s="11"/>
      <c r="D80" s="11"/>
      <c r="E80" s="11"/>
      <c r="F80" s="11"/>
      <c r="G80" s="11"/>
      <c r="H80" s="12"/>
      <c r="I80" s="12"/>
      <c r="J80" s="24">
        <v>66733422</v>
      </c>
      <c r="K80" s="14"/>
      <c r="L80" s="173">
        <v>87254137</v>
      </c>
      <c r="M80" s="14"/>
      <c r="N80" s="24">
        <v>66733422</v>
      </c>
      <c r="O80" s="16"/>
      <c r="P80" s="173">
        <v>87254137</v>
      </c>
    </row>
    <row r="81" spans="1:16" ht="21.6" customHeight="1" x14ac:dyDescent="0.25">
      <c r="A81" s="11" t="s">
        <v>44</v>
      </c>
      <c r="B81" s="11"/>
      <c r="C81" s="11"/>
      <c r="D81" s="11"/>
      <c r="E81" s="11"/>
      <c r="F81" s="11"/>
      <c r="G81" s="11"/>
      <c r="H81" s="12"/>
      <c r="I81" s="12"/>
      <c r="J81" s="24">
        <v>1551437</v>
      </c>
      <c r="K81" s="14"/>
      <c r="L81" s="173">
        <v>1687369</v>
      </c>
      <c r="M81" s="14"/>
      <c r="N81" s="42">
        <v>3723988</v>
      </c>
      <c r="O81" s="16"/>
      <c r="P81" s="173">
        <v>1687369</v>
      </c>
    </row>
    <row r="82" spans="1:16" ht="21.6" customHeight="1" x14ac:dyDescent="0.25">
      <c r="A82" s="21" t="s">
        <v>53</v>
      </c>
      <c r="B82" s="11"/>
      <c r="C82" s="11"/>
      <c r="D82" s="11"/>
      <c r="E82" s="11"/>
      <c r="F82" s="11"/>
      <c r="G82" s="11"/>
      <c r="H82" s="12">
        <v>14</v>
      </c>
      <c r="I82" s="12"/>
      <c r="J82" s="24">
        <v>3691966</v>
      </c>
      <c r="K82" s="14"/>
      <c r="L82" s="174">
        <v>3816812</v>
      </c>
      <c r="M82" s="47"/>
      <c r="N82" s="42">
        <v>3691966</v>
      </c>
      <c r="O82" s="23"/>
      <c r="P82" s="174">
        <v>3816812</v>
      </c>
    </row>
    <row r="83" spans="1:16" ht="21.6" customHeight="1" x14ac:dyDescent="0.25">
      <c r="A83" s="11" t="s">
        <v>54</v>
      </c>
      <c r="B83" s="11"/>
      <c r="C83" s="11"/>
      <c r="D83" s="11"/>
      <c r="E83" s="11"/>
      <c r="F83" s="11"/>
      <c r="G83" s="11"/>
      <c r="H83" s="12"/>
      <c r="I83" s="11"/>
      <c r="J83" s="24">
        <v>39527343</v>
      </c>
      <c r="K83" s="30"/>
      <c r="L83" s="174">
        <v>38686819</v>
      </c>
      <c r="M83" s="48"/>
      <c r="N83" s="42">
        <v>27526614</v>
      </c>
      <c r="O83" s="23"/>
      <c r="P83" s="174">
        <v>27416715</v>
      </c>
    </row>
    <row r="84" spans="1:16" ht="21.6" customHeight="1" x14ac:dyDescent="0.25">
      <c r="A84" s="11" t="s">
        <v>55</v>
      </c>
      <c r="B84" s="11"/>
      <c r="C84" s="11"/>
      <c r="D84" s="11"/>
      <c r="E84" s="11"/>
      <c r="F84" s="11"/>
      <c r="G84" s="11"/>
      <c r="H84" s="12"/>
      <c r="I84" s="11"/>
      <c r="J84" s="31">
        <v>336988</v>
      </c>
      <c r="K84" s="30"/>
      <c r="L84" s="175">
        <v>336988</v>
      </c>
      <c r="M84" s="48"/>
      <c r="N84" s="49">
        <v>386988</v>
      </c>
      <c r="O84" s="23"/>
      <c r="P84" s="175">
        <v>386988</v>
      </c>
    </row>
    <row r="85" spans="1:16" ht="8.1" customHeight="1" x14ac:dyDescent="0.25">
      <c r="A85" s="11"/>
      <c r="B85" s="11"/>
      <c r="C85" s="11"/>
      <c r="D85" s="11"/>
      <c r="E85" s="11"/>
      <c r="F85" s="11"/>
      <c r="G85" s="11"/>
      <c r="H85" s="12"/>
      <c r="I85" s="11"/>
      <c r="J85" s="13"/>
      <c r="K85" s="30"/>
      <c r="L85" s="171"/>
      <c r="M85" s="30"/>
      <c r="N85" s="45"/>
      <c r="O85" s="30"/>
      <c r="P85" s="171"/>
    </row>
    <row r="86" spans="1:16" ht="21.6" customHeight="1" x14ac:dyDescent="0.25">
      <c r="A86" s="1" t="s">
        <v>56</v>
      </c>
      <c r="B86" s="11"/>
      <c r="C86" s="11"/>
      <c r="D86" s="11"/>
      <c r="E86" s="11"/>
      <c r="F86" s="11"/>
      <c r="G86" s="11"/>
      <c r="H86" s="12"/>
      <c r="I86" s="11"/>
      <c r="J86" s="28">
        <f>SUM(J79:J84)</f>
        <v>111841156</v>
      </c>
      <c r="K86" s="30"/>
      <c r="L86" s="176">
        <f>SUM(L79:L84)</f>
        <v>131782125</v>
      </c>
      <c r="M86" s="30"/>
      <c r="N86" s="46">
        <f>SUM(N79:N84)</f>
        <v>102062978</v>
      </c>
      <c r="O86" s="16"/>
      <c r="P86" s="176">
        <f>SUM(P79:P84)</f>
        <v>120562021</v>
      </c>
    </row>
    <row r="87" spans="1:16" ht="8.1" customHeight="1" x14ac:dyDescent="0.25">
      <c r="A87" s="11"/>
      <c r="B87" s="11"/>
      <c r="C87" s="11"/>
      <c r="D87" s="11"/>
      <c r="E87" s="11"/>
      <c r="F87" s="11"/>
      <c r="G87" s="11"/>
      <c r="H87" s="12"/>
      <c r="I87" s="12"/>
      <c r="J87" s="13"/>
      <c r="K87" s="14"/>
      <c r="L87" s="171"/>
      <c r="M87" s="14"/>
      <c r="N87" s="45"/>
      <c r="O87" s="16"/>
      <c r="P87" s="171"/>
    </row>
    <row r="88" spans="1:16" ht="21.6" customHeight="1" x14ac:dyDescent="0.25">
      <c r="A88" s="1" t="s">
        <v>57</v>
      </c>
      <c r="B88" s="11"/>
      <c r="C88" s="1"/>
      <c r="D88" s="11"/>
      <c r="E88" s="11"/>
      <c r="F88" s="11"/>
      <c r="G88" s="11"/>
      <c r="H88" s="12"/>
      <c r="I88" s="12"/>
      <c r="J88" s="28">
        <f>SUM(J75,J86)</f>
        <v>989743052</v>
      </c>
      <c r="K88" s="14"/>
      <c r="L88" s="176">
        <f>SUM(L75,L86)</f>
        <v>1085901090</v>
      </c>
      <c r="M88" s="14"/>
      <c r="N88" s="46">
        <f>SUM(N75,N86)</f>
        <v>924864961</v>
      </c>
      <c r="O88" s="16"/>
      <c r="P88" s="176">
        <f>SUM(P75,P86)</f>
        <v>1003812002</v>
      </c>
    </row>
    <row r="89" spans="1:16" s="204" customFormat="1" ht="21.6" customHeight="1" x14ac:dyDescent="0.25">
      <c r="A89" s="163"/>
      <c r="B89" s="164"/>
      <c r="C89" s="163"/>
      <c r="D89" s="164"/>
      <c r="E89" s="164"/>
      <c r="F89" s="164"/>
      <c r="G89" s="164"/>
      <c r="H89" s="165"/>
      <c r="I89" s="165"/>
      <c r="J89" s="166"/>
      <c r="K89" s="167"/>
      <c r="L89" s="166"/>
      <c r="M89" s="167"/>
      <c r="N89" s="166"/>
      <c r="O89" s="168"/>
      <c r="P89" s="166"/>
    </row>
    <row r="90" spans="1:16" s="204" customFormat="1" ht="21.6" customHeight="1" x14ac:dyDescent="0.25">
      <c r="A90" s="163"/>
      <c r="B90" s="164"/>
      <c r="C90" s="163"/>
      <c r="D90" s="164"/>
      <c r="E90" s="164"/>
      <c r="F90" s="164"/>
      <c r="G90" s="164"/>
      <c r="H90" s="165"/>
      <c r="I90" s="165"/>
      <c r="J90" s="166"/>
      <c r="K90" s="167"/>
      <c r="L90" s="166"/>
      <c r="M90" s="167"/>
      <c r="N90" s="166"/>
      <c r="O90" s="168"/>
      <c r="P90" s="166"/>
    </row>
    <row r="91" spans="1:16" s="204" customFormat="1" ht="19.5" customHeight="1" x14ac:dyDescent="0.25">
      <c r="A91" s="163"/>
      <c r="B91" s="164"/>
      <c r="C91" s="163"/>
      <c r="D91" s="164"/>
      <c r="E91" s="164"/>
      <c r="F91" s="164"/>
      <c r="G91" s="164"/>
      <c r="H91" s="165"/>
      <c r="I91" s="165"/>
      <c r="J91" s="166"/>
      <c r="K91" s="167"/>
      <c r="L91" s="166"/>
      <c r="M91" s="167"/>
      <c r="N91" s="166"/>
      <c r="O91" s="168"/>
      <c r="P91" s="166"/>
    </row>
    <row r="92" spans="1:16" s="204" customFormat="1" ht="21.6" customHeight="1" x14ac:dyDescent="0.25">
      <c r="A92" s="163"/>
      <c r="B92" s="164"/>
      <c r="C92" s="163"/>
      <c r="D92" s="164"/>
      <c r="E92" s="164"/>
      <c r="F92" s="164"/>
      <c r="G92" s="164"/>
      <c r="H92" s="165"/>
      <c r="I92" s="165"/>
      <c r="J92" s="166"/>
      <c r="K92" s="167"/>
      <c r="L92" s="166"/>
      <c r="M92" s="167"/>
      <c r="N92" s="166"/>
      <c r="O92" s="168"/>
      <c r="P92" s="166"/>
    </row>
    <row r="93" spans="1:16" ht="4.5" customHeight="1" x14ac:dyDescent="0.25">
      <c r="A93" s="1"/>
      <c r="B93" s="11"/>
      <c r="C93" s="1"/>
      <c r="D93" s="11"/>
      <c r="E93" s="11"/>
      <c r="F93" s="11"/>
      <c r="G93" s="11"/>
      <c r="H93" s="12"/>
      <c r="I93" s="12"/>
      <c r="J93" s="15"/>
      <c r="K93" s="14"/>
      <c r="L93" s="171"/>
      <c r="M93" s="14"/>
      <c r="N93" s="15"/>
      <c r="O93" s="16"/>
      <c r="P93" s="171"/>
    </row>
    <row r="94" spans="1:16" ht="21.95" customHeight="1" x14ac:dyDescent="0.25">
      <c r="A94" s="50" t="str">
        <f t="shared" ref="A94:A95" si="0"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50"/>
      <c r="C94" s="50"/>
      <c r="D94" s="50"/>
      <c r="E94" s="50"/>
      <c r="F94" s="50"/>
      <c r="G94" s="50"/>
      <c r="H94" s="51"/>
      <c r="I94" s="51"/>
      <c r="J94" s="52"/>
      <c r="K94" s="51"/>
      <c r="L94" s="182"/>
      <c r="M94" s="51"/>
      <c r="N94" s="29"/>
      <c r="O94" s="29"/>
      <c r="P94" s="176"/>
    </row>
    <row r="95" spans="1:16" ht="21.6" customHeight="1" x14ac:dyDescent="0.25">
      <c r="A95" s="1" t="str">
        <f t="shared" si="0"/>
        <v>บริษัท เทิร์นคีย์ คอมมูนิเคชั่น เซอร์วิส จำกัด (มหาชน)</v>
      </c>
      <c r="B95" s="1"/>
      <c r="C95" s="1"/>
      <c r="D95" s="1"/>
      <c r="E95" s="1"/>
      <c r="F95" s="1"/>
      <c r="G95" s="1"/>
      <c r="H95" s="2"/>
      <c r="I95" s="2"/>
      <c r="J95" s="3"/>
      <c r="K95" s="2"/>
      <c r="L95" s="169"/>
      <c r="M95" s="2"/>
      <c r="N95" s="4"/>
      <c r="O95" s="4"/>
      <c r="P95" s="169"/>
    </row>
    <row r="96" spans="1:16" ht="21.6" customHeight="1" x14ac:dyDescent="0.25">
      <c r="A96" s="1" t="s">
        <v>37</v>
      </c>
      <c r="B96" s="1"/>
      <c r="C96" s="1"/>
      <c r="D96" s="1"/>
      <c r="E96" s="1"/>
      <c r="F96" s="1"/>
      <c r="G96" s="1"/>
      <c r="H96" s="2"/>
      <c r="I96" s="2"/>
      <c r="J96" s="3"/>
      <c r="K96" s="2"/>
      <c r="L96" s="169"/>
      <c r="M96" s="2"/>
      <c r="N96" s="4"/>
      <c r="O96" s="4"/>
      <c r="P96" s="169"/>
    </row>
    <row r="97" spans="1:16" ht="21.6" customHeight="1" x14ac:dyDescent="0.25">
      <c r="A97" s="5" t="str">
        <f>A50</f>
        <v>ณ วันที่ 31 มีนาคม พ.ศ. 2565</v>
      </c>
      <c r="B97" s="6"/>
      <c r="C97" s="6"/>
      <c r="D97" s="6"/>
      <c r="E97" s="6"/>
      <c r="F97" s="6"/>
      <c r="G97" s="6"/>
      <c r="H97" s="7"/>
      <c r="I97" s="7"/>
      <c r="J97" s="197"/>
      <c r="K97" s="7"/>
      <c r="L97" s="170"/>
      <c r="M97" s="7"/>
      <c r="N97" s="8"/>
      <c r="O97" s="8"/>
      <c r="P97" s="170"/>
    </row>
    <row r="98" spans="1:16" ht="19.5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3"/>
      <c r="K98" s="2"/>
      <c r="L98" s="169"/>
      <c r="M98" s="2"/>
      <c r="N98" s="4"/>
      <c r="O98" s="4"/>
      <c r="P98" s="169"/>
    </row>
    <row r="99" spans="1:16" ht="19.5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218" t="s">
        <v>2</v>
      </c>
      <c r="K99" s="219"/>
      <c r="L99" s="219"/>
      <c r="M99" s="34"/>
      <c r="N99" s="218" t="s">
        <v>3</v>
      </c>
      <c r="O99" s="219"/>
      <c r="P99" s="219"/>
    </row>
    <row r="100" spans="1:16" ht="19.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4" t="s">
        <v>4</v>
      </c>
      <c r="K100" s="4"/>
      <c r="L100" s="169" t="s">
        <v>5</v>
      </c>
      <c r="M100" s="4"/>
      <c r="N100" s="4" t="s">
        <v>4</v>
      </c>
      <c r="O100" s="4"/>
      <c r="P100" s="169" t="s">
        <v>5</v>
      </c>
    </row>
    <row r="101" spans="1:16" ht="19.5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4" t="s">
        <v>180</v>
      </c>
      <c r="K101" s="4"/>
      <c r="L101" s="169" t="s">
        <v>6</v>
      </c>
      <c r="M101" s="4"/>
      <c r="N101" s="4" t="s">
        <v>180</v>
      </c>
      <c r="O101" s="4"/>
      <c r="P101" s="169" t="s">
        <v>6</v>
      </c>
    </row>
    <row r="102" spans="1:16" ht="19.5" customHeight="1" x14ac:dyDescent="0.25">
      <c r="A102" s="1"/>
      <c r="B102" s="1"/>
      <c r="C102" s="1"/>
      <c r="D102" s="1"/>
      <c r="E102" s="1"/>
      <c r="F102" s="1"/>
      <c r="G102" s="1"/>
      <c r="H102" s="2"/>
      <c r="I102" s="2"/>
      <c r="J102" s="4" t="s">
        <v>181</v>
      </c>
      <c r="K102" s="9"/>
      <c r="L102" s="169" t="s">
        <v>7</v>
      </c>
      <c r="M102" s="9"/>
      <c r="N102" s="4" t="s">
        <v>181</v>
      </c>
      <c r="O102" s="9"/>
      <c r="P102" s="169" t="s">
        <v>7</v>
      </c>
    </row>
    <row r="103" spans="1:16" ht="19.5" customHeight="1" x14ac:dyDescent="0.25">
      <c r="A103" s="1"/>
      <c r="B103" s="1"/>
      <c r="C103" s="1"/>
      <c r="D103" s="1"/>
      <c r="E103" s="1"/>
      <c r="F103" s="1"/>
      <c r="G103" s="1"/>
      <c r="H103" s="197" t="s">
        <v>8</v>
      </c>
      <c r="I103" s="2"/>
      <c r="J103" s="8" t="s">
        <v>9</v>
      </c>
      <c r="K103" s="9"/>
      <c r="L103" s="170" t="s">
        <v>9</v>
      </c>
      <c r="M103" s="9"/>
      <c r="N103" s="8" t="s">
        <v>9</v>
      </c>
      <c r="O103" s="4"/>
      <c r="P103" s="170" t="s">
        <v>9</v>
      </c>
    </row>
    <row r="104" spans="1:16" ht="8.1" customHeight="1" x14ac:dyDescent="0.25">
      <c r="A104" s="1"/>
      <c r="B104" s="1"/>
      <c r="C104" s="1"/>
      <c r="D104" s="1"/>
      <c r="E104" s="1"/>
      <c r="F104" s="1"/>
      <c r="G104" s="1"/>
      <c r="H104" s="2"/>
      <c r="I104" s="2"/>
      <c r="J104" s="10"/>
      <c r="K104" s="9"/>
      <c r="L104" s="169"/>
      <c r="M104" s="9"/>
      <c r="N104" s="35"/>
      <c r="O104" s="4"/>
      <c r="P104" s="169"/>
    </row>
    <row r="105" spans="1:16" ht="19.5" customHeight="1" x14ac:dyDescent="0.25">
      <c r="A105" s="1" t="s">
        <v>58</v>
      </c>
      <c r="B105" s="11"/>
      <c r="C105" s="11"/>
      <c r="D105" s="11"/>
      <c r="E105" s="11"/>
      <c r="F105" s="11"/>
      <c r="G105" s="11"/>
      <c r="H105" s="2"/>
      <c r="I105" s="12"/>
      <c r="J105" s="36"/>
      <c r="K105" s="12"/>
      <c r="L105" s="183"/>
      <c r="M105" s="12"/>
      <c r="N105" s="45"/>
      <c r="O105" s="15"/>
      <c r="P105" s="171"/>
    </row>
    <row r="106" spans="1:16" ht="8.1" customHeight="1" x14ac:dyDescent="0.25">
      <c r="A106" s="1"/>
      <c r="B106" s="11"/>
      <c r="C106" s="11"/>
      <c r="D106" s="11"/>
      <c r="E106" s="11"/>
      <c r="F106" s="11"/>
      <c r="G106" s="11"/>
      <c r="H106" s="2"/>
      <c r="I106" s="12"/>
      <c r="J106" s="36"/>
      <c r="K106" s="12"/>
      <c r="L106" s="183"/>
      <c r="M106" s="12"/>
      <c r="N106" s="45"/>
      <c r="O106" s="15"/>
      <c r="P106" s="171"/>
    </row>
    <row r="107" spans="1:16" ht="19.5" customHeight="1" x14ac:dyDescent="0.25">
      <c r="A107" s="1" t="s">
        <v>59</v>
      </c>
      <c r="B107" s="11"/>
      <c r="C107" s="11"/>
      <c r="D107" s="11"/>
      <c r="E107" s="11"/>
      <c r="F107" s="11"/>
      <c r="G107" s="11"/>
      <c r="H107" s="2"/>
      <c r="I107" s="12"/>
      <c r="J107" s="36"/>
      <c r="K107" s="12"/>
      <c r="L107" s="183"/>
      <c r="M107" s="12"/>
      <c r="N107" s="45"/>
      <c r="O107" s="15"/>
      <c r="P107" s="171"/>
    </row>
    <row r="108" spans="1:16" ht="8.1" customHeight="1" x14ac:dyDescent="0.25">
      <c r="A108" s="1"/>
      <c r="B108" s="11"/>
      <c r="C108" s="11"/>
      <c r="D108" s="11"/>
      <c r="E108" s="11"/>
      <c r="F108" s="11"/>
      <c r="G108" s="11"/>
      <c r="H108" s="12"/>
      <c r="I108" s="12"/>
      <c r="J108" s="36"/>
      <c r="K108" s="12"/>
      <c r="L108" s="183"/>
      <c r="M108" s="12"/>
      <c r="N108" s="45"/>
      <c r="O108" s="15"/>
      <c r="P108" s="171"/>
    </row>
    <row r="109" spans="1:16" ht="19.5" customHeight="1" x14ac:dyDescent="0.25">
      <c r="A109" s="11" t="s">
        <v>60</v>
      </c>
      <c r="B109" s="11"/>
      <c r="C109" s="11"/>
      <c r="D109" s="11"/>
      <c r="E109" s="11"/>
      <c r="F109" s="11"/>
      <c r="G109" s="11"/>
      <c r="H109" s="12">
        <v>15</v>
      </c>
      <c r="I109" s="12"/>
      <c r="J109" s="36"/>
      <c r="K109" s="12"/>
      <c r="L109" s="183"/>
      <c r="M109" s="12"/>
      <c r="N109" s="45"/>
      <c r="O109" s="4"/>
      <c r="P109" s="171"/>
    </row>
    <row r="110" spans="1:16" ht="19.5" customHeight="1" x14ac:dyDescent="0.25">
      <c r="A110" s="11"/>
      <c r="B110" s="11" t="s">
        <v>61</v>
      </c>
      <c r="C110" s="11"/>
      <c r="D110" s="11"/>
      <c r="E110" s="11"/>
      <c r="F110" s="11"/>
      <c r="G110" s="11"/>
      <c r="H110" s="12"/>
      <c r="I110" s="12"/>
      <c r="J110" s="36"/>
      <c r="K110" s="12"/>
      <c r="L110" s="183"/>
      <c r="M110" s="12"/>
      <c r="N110" s="53"/>
      <c r="O110" s="22"/>
      <c r="P110" s="184"/>
    </row>
    <row r="111" spans="1:16" ht="19.5" customHeight="1" x14ac:dyDescent="0.25">
      <c r="A111" s="11"/>
      <c r="B111" s="11"/>
      <c r="C111" s="11" t="s">
        <v>62</v>
      </c>
      <c r="D111" s="11"/>
      <c r="E111" s="11"/>
      <c r="F111" s="11"/>
      <c r="G111" s="11"/>
      <c r="H111" s="12"/>
      <c r="I111" s="12"/>
      <c r="J111" s="36"/>
      <c r="K111" s="12"/>
      <c r="L111" s="183"/>
      <c r="M111" s="12"/>
      <c r="N111" s="53"/>
      <c r="O111" s="22"/>
      <c r="P111" s="184"/>
    </row>
    <row r="112" spans="1:16" ht="19.5" customHeight="1" x14ac:dyDescent="0.25">
      <c r="A112" s="11"/>
      <c r="B112" s="11"/>
      <c r="D112" s="11" t="s">
        <v>63</v>
      </c>
      <c r="E112" s="11"/>
      <c r="F112" s="11"/>
      <c r="G112" s="11"/>
      <c r="H112" s="12"/>
      <c r="I112" s="12"/>
      <c r="J112" s="36"/>
      <c r="K112" s="12"/>
      <c r="L112" s="183"/>
      <c r="M112" s="12"/>
      <c r="N112" s="53"/>
      <c r="O112" s="22"/>
      <c r="P112" s="184"/>
    </row>
    <row r="113" spans="1:16" ht="19.5" customHeight="1" x14ac:dyDescent="0.25">
      <c r="A113" s="11"/>
      <c r="B113" s="11"/>
      <c r="D113" s="11" t="s">
        <v>190</v>
      </c>
      <c r="E113" s="11"/>
      <c r="F113" s="11"/>
      <c r="G113" s="11"/>
      <c r="H113" s="12"/>
      <c r="I113" s="12"/>
      <c r="J113" s="36"/>
      <c r="K113" s="12"/>
      <c r="L113" s="183"/>
      <c r="M113" s="12"/>
      <c r="N113" s="53"/>
      <c r="O113" s="22"/>
      <c r="P113" s="184"/>
    </row>
    <row r="114" spans="1:16" ht="19.5" customHeight="1" x14ac:dyDescent="0.25">
      <c r="A114" s="11"/>
      <c r="B114" s="11"/>
      <c r="C114" s="11"/>
      <c r="D114" s="11" t="s">
        <v>62</v>
      </c>
      <c r="F114" s="11"/>
      <c r="G114" s="11"/>
      <c r="H114" s="12"/>
      <c r="I114" s="12"/>
      <c r="J114" s="36"/>
      <c r="K114" s="12"/>
      <c r="L114" s="183"/>
      <c r="M114" s="12"/>
      <c r="N114" s="53"/>
      <c r="O114" s="22"/>
      <c r="P114" s="184"/>
    </row>
    <row r="115" spans="1:16" ht="19.5" customHeight="1" thickBot="1" x14ac:dyDescent="0.3">
      <c r="A115" s="11"/>
      <c r="B115" s="11"/>
      <c r="C115" s="11"/>
      <c r="D115" s="11" t="s">
        <v>191</v>
      </c>
      <c r="F115" s="11"/>
      <c r="G115" s="11"/>
      <c r="H115" s="12"/>
      <c r="I115" s="12"/>
      <c r="J115" s="32">
        <v>300000000</v>
      </c>
      <c r="K115" s="14"/>
      <c r="L115" s="189">
        <v>300000000</v>
      </c>
      <c r="M115" s="14"/>
      <c r="N115" s="32">
        <v>300000000</v>
      </c>
      <c r="O115" s="54"/>
      <c r="P115" s="189">
        <v>300000000</v>
      </c>
    </row>
    <row r="116" spans="1:16" ht="8.1" customHeight="1" thickTop="1" x14ac:dyDescent="0.25">
      <c r="A116" s="11"/>
      <c r="B116" s="11"/>
      <c r="C116" s="11"/>
      <c r="D116" s="11"/>
      <c r="E116" s="11"/>
      <c r="F116" s="11"/>
      <c r="G116" s="11"/>
      <c r="H116" s="12"/>
      <c r="I116" s="12"/>
      <c r="J116" s="13"/>
      <c r="K116" s="14"/>
      <c r="L116" s="171"/>
      <c r="M116" s="14"/>
      <c r="N116" s="13"/>
      <c r="O116" s="54"/>
      <c r="P116" s="171"/>
    </row>
    <row r="117" spans="1:16" ht="19.5" customHeight="1" x14ac:dyDescent="0.25">
      <c r="A117" s="11"/>
      <c r="B117" s="11" t="s">
        <v>64</v>
      </c>
      <c r="C117" s="11"/>
      <c r="D117" s="11"/>
      <c r="E117" s="11"/>
      <c r="F117" s="11"/>
      <c r="G117" s="11"/>
      <c r="H117" s="12"/>
      <c r="I117" s="12"/>
      <c r="J117" s="20"/>
      <c r="K117" s="14"/>
      <c r="L117" s="184"/>
      <c r="M117" s="14"/>
      <c r="N117" s="20"/>
      <c r="O117" s="30"/>
      <c r="P117" s="184"/>
    </row>
    <row r="118" spans="1:16" ht="19.5" customHeight="1" x14ac:dyDescent="0.25">
      <c r="A118" s="11"/>
      <c r="B118" s="11"/>
      <c r="C118" s="11" t="s">
        <v>62</v>
      </c>
      <c r="D118" s="11"/>
      <c r="E118" s="11"/>
      <c r="F118" s="11"/>
      <c r="G118" s="11"/>
      <c r="H118" s="12"/>
      <c r="I118" s="12"/>
      <c r="J118" s="20"/>
      <c r="K118" s="14"/>
      <c r="L118" s="184"/>
      <c r="M118" s="14"/>
      <c r="N118" s="20"/>
      <c r="O118" s="30"/>
      <c r="P118" s="184"/>
    </row>
    <row r="119" spans="1:16" ht="19.5" customHeight="1" x14ac:dyDescent="0.25">
      <c r="A119" s="11"/>
      <c r="B119" s="11"/>
      <c r="C119" s="11"/>
      <c r="D119" s="11" t="s">
        <v>66</v>
      </c>
      <c r="E119" s="11"/>
      <c r="F119" s="11"/>
      <c r="G119" s="11"/>
      <c r="H119" s="12"/>
      <c r="I119" s="12"/>
      <c r="J119" s="20"/>
      <c r="K119" s="14"/>
      <c r="L119" s="184"/>
      <c r="M119" s="14"/>
      <c r="N119" s="20"/>
      <c r="O119" s="30"/>
      <c r="P119" s="184"/>
    </row>
    <row r="120" spans="1:16" ht="19.5" customHeight="1" x14ac:dyDescent="0.25">
      <c r="A120" s="11"/>
      <c r="B120" s="11"/>
      <c r="C120" s="11"/>
      <c r="D120" s="11" t="s">
        <v>67</v>
      </c>
      <c r="E120" s="11"/>
      <c r="F120" s="11"/>
      <c r="G120" s="11"/>
      <c r="H120" s="12"/>
      <c r="I120" s="12"/>
      <c r="J120" s="20"/>
      <c r="K120" s="14"/>
      <c r="L120" s="184"/>
      <c r="M120" s="14"/>
      <c r="N120" s="20"/>
      <c r="O120" s="30"/>
      <c r="P120" s="184"/>
    </row>
    <row r="121" spans="1:16" ht="19.5" customHeight="1" x14ac:dyDescent="0.25">
      <c r="A121" s="11"/>
      <c r="B121" s="11"/>
      <c r="C121" s="11"/>
      <c r="D121" s="11" t="s">
        <v>190</v>
      </c>
      <c r="E121" s="11"/>
      <c r="F121" s="11"/>
      <c r="G121" s="11"/>
      <c r="H121" s="12"/>
      <c r="I121" s="12"/>
      <c r="J121" s="20"/>
      <c r="K121" s="14"/>
      <c r="L121" s="184"/>
      <c r="M121" s="14"/>
      <c r="N121" s="20"/>
      <c r="O121" s="30"/>
      <c r="P121" s="184"/>
    </row>
    <row r="122" spans="1:16" ht="19.5" customHeight="1" x14ac:dyDescent="0.25">
      <c r="A122" s="11"/>
      <c r="B122" s="11"/>
      <c r="C122" s="11"/>
      <c r="D122" s="11" t="s">
        <v>65</v>
      </c>
      <c r="F122" s="11"/>
      <c r="G122" s="11"/>
      <c r="H122" s="12"/>
      <c r="I122" s="12"/>
      <c r="J122" s="20"/>
      <c r="K122" s="14"/>
      <c r="L122" s="184"/>
      <c r="M122" s="14"/>
      <c r="N122" s="20"/>
      <c r="O122" s="30"/>
      <c r="P122" s="184"/>
    </row>
    <row r="123" spans="1:16" ht="19.5" customHeight="1" x14ac:dyDescent="0.25">
      <c r="A123" s="11"/>
      <c r="B123" s="11"/>
      <c r="C123" s="11"/>
      <c r="D123" s="11" t="s">
        <v>66</v>
      </c>
      <c r="F123" s="11"/>
      <c r="G123" s="11"/>
      <c r="H123" s="12"/>
      <c r="I123" s="12"/>
      <c r="J123" s="13"/>
      <c r="K123" s="14"/>
      <c r="L123" s="171"/>
      <c r="M123" s="14"/>
      <c r="N123" s="13"/>
      <c r="O123" s="16"/>
      <c r="P123" s="171"/>
    </row>
    <row r="124" spans="1:16" ht="19.5" customHeight="1" x14ac:dyDescent="0.25">
      <c r="A124" s="11"/>
      <c r="B124" s="11"/>
      <c r="C124" s="11"/>
      <c r="D124" s="11" t="s">
        <v>215</v>
      </c>
      <c r="F124" s="11"/>
      <c r="G124" s="11"/>
      <c r="H124" s="12"/>
      <c r="I124" s="12"/>
      <c r="J124" s="13">
        <v>300000000</v>
      </c>
      <c r="K124" s="14"/>
      <c r="L124" s="173">
        <v>222000000</v>
      </c>
      <c r="M124" s="14"/>
      <c r="N124" s="13">
        <v>300000000</v>
      </c>
      <c r="O124" s="16"/>
      <c r="P124" s="173">
        <v>222000000</v>
      </c>
    </row>
    <row r="125" spans="1:16" ht="19.5" customHeight="1" x14ac:dyDescent="0.25">
      <c r="A125" s="164" t="s">
        <v>212</v>
      </c>
      <c r="B125" s="11"/>
      <c r="C125" s="11"/>
      <c r="D125" s="11"/>
      <c r="F125" s="11"/>
      <c r="G125" s="11"/>
      <c r="H125" s="12">
        <v>15</v>
      </c>
      <c r="I125" s="12"/>
      <c r="J125" s="13">
        <v>1290897469</v>
      </c>
      <c r="K125" s="14"/>
      <c r="L125" s="173">
        <v>0</v>
      </c>
      <c r="M125" s="14"/>
      <c r="N125" s="13">
        <v>1290897469</v>
      </c>
      <c r="O125" s="16"/>
      <c r="P125" s="173">
        <v>0</v>
      </c>
    </row>
    <row r="126" spans="1:16" ht="19.5" customHeight="1" x14ac:dyDescent="0.25">
      <c r="A126" s="11" t="s">
        <v>68</v>
      </c>
      <c r="B126" s="11"/>
      <c r="C126" s="11"/>
      <c r="D126" s="11"/>
      <c r="E126" s="11"/>
      <c r="F126" s="11"/>
      <c r="G126" s="11"/>
      <c r="H126" s="12"/>
      <c r="I126" s="12"/>
      <c r="J126" s="36"/>
      <c r="K126" s="14"/>
      <c r="L126" s="183"/>
      <c r="M126" s="14"/>
      <c r="N126" s="55"/>
      <c r="O126" s="16"/>
      <c r="P126" s="171"/>
    </row>
    <row r="127" spans="1:16" ht="19.5" customHeight="1" x14ac:dyDescent="0.25">
      <c r="A127" s="1"/>
      <c r="B127" s="11" t="s">
        <v>69</v>
      </c>
      <c r="C127" s="11"/>
      <c r="D127" s="11"/>
      <c r="E127" s="11"/>
      <c r="F127" s="11"/>
      <c r="G127" s="11"/>
      <c r="H127" s="12"/>
      <c r="I127" s="12"/>
      <c r="J127" s="24">
        <v>20000000</v>
      </c>
      <c r="K127" s="14"/>
      <c r="L127" s="174">
        <v>20000000</v>
      </c>
      <c r="M127" s="14"/>
      <c r="N127" s="24">
        <v>20000000</v>
      </c>
      <c r="O127" s="16"/>
      <c r="P127" s="174">
        <v>20000000</v>
      </c>
    </row>
    <row r="128" spans="1:16" ht="19.5" customHeight="1" x14ac:dyDescent="0.25">
      <c r="A128" s="1"/>
      <c r="B128" s="11" t="s">
        <v>70</v>
      </c>
      <c r="C128" s="11"/>
      <c r="D128" s="11"/>
      <c r="E128" s="11"/>
      <c r="F128" s="11"/>
      <c r="G128" s="11"/>
      <c r="H128" s="12"/>
      <c r="I128" s="12"/>
      <c r="J128" s="13">
        <v>176724958</v>
      </c>
      <c r="K128" s="14"/>
      <c r="L128" s="174">
        <v>135705193</v>
      </c>
      <c r="M128" s="14"/>
      <c r="N128" s="13">
        <v>163426894</v>
      </c>
      <c r="O128" s="16"/>
      <c r="P128" s="174">
        <v>122061863</v>
      </c>
    </row>
    <row r="129" spans="1:16" ht="19.5" customHeight="1" x14ac:dyDescent="0.25">
      <c r="A129" s="11" t="s">
        <v>71</v>
      </c>
      <c r="B129" s="11"/>
      <c r="C129" s="11"/>
      <c r="D129" s="11"/>
      <c r="E129" s="11"/>
      <c r="F129" s="11"/>
      <c r="G129" s="11"/>
      <c r="H129" s="12"/>
      <c r="I129" s="12"/>
      <c r="J129" s="24"/>
      <c r="K129" s="14"/>
      <c r="L129" s="185"/>
      <c r="M129" s="14"/>
      <c r="N129" s="42"/>
      <c r="O129" s="16"/>
      <c r="P129" s="185"/>
    </row>
    <row r="130" spans="1:16" ht="19.5" customHeight="1" x14ac:dyDescent="0.25">
      <c r="B130" s="56" t="s">
        <v>72</v>
      </c>
      <c r="C130" s="11"/>
      <c r="D130" s="11"/>
      <c r="E130" s="11"/>
      <c r="F130" s="11"/>
      <c r="G130" s="11"/>
      <c r="H130" s="12"/>
      <c r="I130" s="12"/>
      <c r="J130" s="57"/>
      <c r="K130" s="11"/>
      <c r="L130" s="164"/>
      <c r="M130" s="11"/>
      <c r="N130" s="58"/>
      <c r="O130" s="11"/>
      <c r="P130" s="164"/>
    </row>
    <row r="131" spans="1:16" ht="19.5" customHeight="1" x14ac:dyDescent="0.25">
      <c r="B131" s="11"/>
      <c r="C131" s="11" t="s">
        <v>73</v>
      </c>
      <c r="D131" s="11"/>
      <c r="E131" s="11"/>
      <c r="F131" s="11"/>
      <c r="G131" s="11"/>
      <c r="H131" s="12"/>
      <c r="I131" s="12"/>
      <c r="J131" s="31">
        <v>-11215432</v>
      </c>
      <c r="K131" s="14"/>
      <c r="L131" s="175">
        <v>-11215432</v>
      </c>
      <c r="M131" s="14"/>
      <c r="N131" s="44">
        <v>0</v>
      </c>
      <c r="O131" s="54"/>
      <c r="P131" s="175">
        <v>0</v>
      </c>
    </row>
    <row r="132" spans="1:16" ht="8.1" customHeight="1" x14ac:dyDescent="0.25">
      <c r="A132" s="11"/>
      <c r="B132" s="11"/>
      <c r="C132" s="11"/>
      <c r="D132" s="11"/>
      <c r="E132" s="11"/>
      <c r="F132" s="11"/>
      <c r="G132" s="11"/>
      <c r="H132" s="12"/>
      <c r="I132" s="12"/>
      <c r="J132" s="13"/>
      <c r="K132" s="14"/>
      <c r="L132" s="171"/>
      <c r="M132" s="14"/>
      <c r="N132" s="45"/>
      <c r="O132" s="16"/>
      <c r="P132" s="171"/>
    </row>
    <row r="133" spans="1:16" ht="19.5" customHeight="1" x14ac:dyDescent="0.25">
      <c r="A133" s="1" t="s">
        <v>74</v>
      </c>
      <c r="B133" s="11"/>
      <c r="C133" s="11"/>
      <c r="D133" s="11"/>
      <c r="E133" s="11"/>
      <c r="F133" s="11"/>
      <c r="G133" s="11"/>
      <c r="H133" s="12"/>
      <c r="I133" s="12"/>
      <c r="J133" s="57"/>
      <c r="K133" s="11"/>
      <c r="L133" s="164"/>
      <c r="M133" s="11"/>
      <c r="N133" s="58"/>
      <c r="O133" s="11"/>
      <c r="P133" s="164"/>
    </row>
    <row r="134" spans="1:16" ht="19.5" customHeight="1" x14ac:dyDescent="0.25">
      <c r="A134" s="1"/>
      <c r="B134" s="11" t="s">
        <v>75</v>
      </c>
      <c r="C134" s="11"/>
      <c r="D134" s="11"/>
      <c r="E134" s="11"/>
      <c r="F134" s="11"/>
      <c r="G134" s="11"/>
      <c r="H134" s="12"/>
      <c r="I134" s="12"/>
      <c r="J134" s="45">
        <f>SUM(J124:J131)</f>
        <v>1776406995</v>
      </c>
      <c r="K134" s="14"/>
      <c r="L134" s="171">
        <f>SUM(L124:L131)</f>
        <v>366489761</v>
      </c>
      <c r="M134" s="14"/>
      <c r="N134" s="45">
        <f>SUM(N124:N131)</f>
        <v>1774324363</v>
      </c>
      <c r="O134" s="16"/>
      <c r="P134" s="171">
        <f>SUM(P124:P131)</f>
        <v>364061863</v>
      </c>
    </row>
    <row r="135" spans="1:16" ht="19.5" customHeight="1" x14ac:dyDescent="0.25">
      <c r="A135" s="11"/>
      <c r="B135" s="11" t="s">
        <v>76</v>
      </c>
      <c r="C135" s="11"/>
      <c r="D135" s="11"/>
      <c r="E135" s="11"/>
      <c r="F135" s="11"/>
      <c r="G135" s="11"/>
      <c r="H135" s="12"/>
      <c r="I135" s="12"/>
      <c r="J135" s="31">
        <v>-508504</v>
      </c>
      <c r="K135" s="14"/>
      <c r="L135" s="175">
        <v>783107</v>
      </c>
      <c r="M135" s="14"/>
      <c r="N135" s="44">
        <v>0</v>
      </c>
      <c r="O135" s="54"/>
      <c r="P135" s="175">
        <v>0</v>
      </c>
    </row>
    <row r="136" spans="1:16" ht="8.1" customHeight="1" x14ac:dyDescent="0.25">
      <c r="A136" s="11"/>
      <c r="B136" s="11"/>
      <c r="C136" s="11"/>
      <c r="D136" s="11"/>
      <c r="E136" s="11"/>
      <c r="F136" s="11"/>
      <c r="G136" s="11"/>
      <c r="H136" s="12"/>
      <c r="I136" s="12"/>
      <c r="J136" s="13"/>
      <c r="K136" s="14"/>
      <c r="L136" s="171"/>
      <c r="M136" s="14"/>
      <c r="N136" s="45"/>
      <c r="O136" s="16"/>
      <c r="P136" s="171"/>
    </row>
    <row r="137" spans="1:16" ht="19.5" customHeight="1" x14ac:dyDescent="0.25">
      <c r="A137" s="1" t="s">
        <v>77</v>
      </c>
      <c r="B137" s="11"/>
      <c r="C137" s="11"/>
      <c r="D137" s="11"/>
      <c r="E137" s="11"/>
      <c r="F137" s="11"/>
      <c r="G137" s="11"/>
      <c r="H137" s="12"/>
      <c r="I137" s="12"/>
      <c r="J137" s="28">
        <f>SUM(J134:J135)</f>
        <v>1775898491</v>
      </c>
      <c r="K137" s="14"/>
      <c r="L137" s="176">
        <f>L134+L135</f>
        <v>367272868</v>
      </c>
      <c r="M137" s="14"/>
      <c r="N137" s="46">
        <f>SUM(N134:N135)</f>
        <v>1774324363</v>
      </c>
      <c r="O137" s="16"/>
      <c r="P137" s="176">
        <f>P134+P135</f>
        <v>364061863</v>
      </c>
    </row>
    <row r="138" spans="1:16" ht="8.1" customHeight="1" x14ac:dyDescent="0.25">
      <c r="A138" s="11"/>
      <c r="B138" s="11"/>
      <c r="C138" s="11"/>
      <c r="D138" s="11"/>
      <c r="E138" s="11"/>
      <c r="F138" s="11"/>
      <c r="G138" s="11"/>
      <c r="H138" s="12"/>
      <c r="I138" s="12"/>
      <c r="J138" s="13"/>
      <c r="K138" s="14"/>
      <c r="L138" s="171"/>
      <c r="M138" s="14"/>
      <c r="N138" s="45"/>
      <c r="O138" s="16"/>
      <c r="P138" s="171"/>
    </row>
    <row r="139" spans="1:16" ht="19.5" customHeight="1" thickBot="1" x14ac:dyDescent="0.3">
      <c r="A139" s="1" t="s">
        <v>78</v>
      </c>
      <c r="B139" s="11"/>
      <c r="C139" s="11"/>
      <c r="D139" s="11"/>
      <c r="E139" s="11"/>
      <c r="F139" s="11"/>
      <c r="G139" s="11"/>
      <c r="H139" s="12"/>
      <c r="I139" s="12"/>
      <c r="J139" s="32">
        <f>SUM(J137+J88)</f>
        <v>2765641543</v>
      </c>
      <c r="K139" s="14"/>
      <c r="L139" s="178">
        <f>L88+L137</f>
        <v>1453173958</v>
      </c>
      <c r="M139" s="14"/>
      <c r="N139" s="59">
        <f>SUM(N137+N88)</f>
        <v>2699189324</v>
      </c>
      <c r="O139" s="16"/>
      <c r="P139" s="178">
        <f>P88+P137</f>
        <v>1367873865</v>
      </c>
    </row>
    <row r="140" spans="1:16" ht="15" customHeight="1" thickTop="1" x14ac:dyDescent="0.25">
      <c r="A140" s="1"/>
      <c r="B140" s="11"/>
      <c r="C140" s="11"/>
      <c r="D140" s="11"/>
      <c r="E140" s="11"/>
      <c r="F140" s="11"/>
      <c r="G140" s="11"/>
      <c r="H140" s="12"/>
      <c r="I140" s="12"/>
      <c r="J140" s="15"/>
      <c r="K140" s="14"/>
      <c r="L140" s="171"/>
      <c r="M140" s="14"/>
      <c r="N140" s="15"/>
      <c r="O140" s="16"/>
      <c r="P140" s="171"/>
    </row>
    <row r="142" spans="1:16" ht="18" customHeight="1" x14ac:dyDescent="0.25"/>
    <row r="143" spans="1:16" ht="21.95" customHeight="1" x14ac:dyDescent="0.25">
      <c r="A143" s="5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3" s="50"/>
      <c r="C143" s="50"/>
      <c r="D143" s="50"/>
      <c r="E143" s="50"/>
      <c r="F143" s="50"/>
      <c r="G143" s="50"/>
      <c r="H143" s="51"/>
      <c r="I143" s="51"/>
      <c r="J143" s="52"/>
      <c r="K143" s="51"/>
      <c r="L143" s="182"/>
      <c r="M143" s="51"/>
      <c r="N143" s="29"/>
      <c r="O143" s="29"/>
      <c r="P143" s="176"/>
    </row>
  </sheetData>
  <mergeCells count="6">
    <mergeCell ref="J5:L5"/>
    <mergeCell ref="N5:P5"/>
    <mergeCell ref="J52:L52"/>
    <mergeCell ref="N52:P52"/>
    <mergeCell ref="J99:L99"/>
    <mergeCell ref="N99:P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12E9-6927-4B85-B6D0-D0348590DB19}">
  <dimension ref="A1:P94"/>
  <sheetViews>
    <sheetView workbookViewId="0"/>
  </sheetViews>
  <sheetFormatPr defaultColWidth="9.140625" defaultRowHeight="20.100000000000001" customHeight="1" x14ac:dyDescent="0.25"/>
  <cols>
    <col min="1" max="6" width="1.42578125" style="202" customWidth="1"/>
    <col min="7" max="7" width="25" style="202" customWidth="1"/>
    <col min="8" max="8" width="8" style="202" customWidth="1"/>
    <col min="9" max="9" width="0.7109375" style="202" customWidth="1"/>
    <col min="10" max="10" width="13.7109375" style="202" customWidth="1"/>
    <col min="11" max="11" width="0.7109375" style="202" customWidth="1"/>
    <col min="12" max="12" width="13.7109375" style="202" customWidth="1"/>
    <col min="13" max="13" width="0.7109375" style="202" customWidth="1"/>
    <col min="14" max="14" width="13.7109375" style="202" customWidth="1"/>
    <col min="15" max="15" width="0.7109375" style="202" customWidth="1"/>
    <col min="16" max="16" width="13.7109375" style="202" customWidth="1"/>
    <col min="17" max="17" width="9.140625" style="202"/>
    <col min="18" max="18" width="12.28515625" style="202" customWidth="1"/>
    <col min="19" max="16384" width="9.140625" style="202"/>
  </cols>
  <sheetData>
    <row r="1" spans="1:16" ht="20.100000000000001" customHeight="1" x14ac:dyDescent="0.25">
      <c r="A1" s="60" t="str">
        <f>'T2-4'!A1</f>
        <v>บริษัท เทิร์นคีย์ คอมมูนิเคชั่น เซอร์วิส จำกัด (มหาชน)</v>
      </c>
      <c r="B1" s="60"/>
      <c r="C1" s="60"/>
      <c r="D1" s="60"/>
      <c r="E1" s="60"/>
      <c r="F1" s="60"/>
      <c r="G1" s="60"/>
      <c r="H1" s="61"/>
      <c r="I1" s="61"/>
      <c r="J1" s="62"/>
      <c r="K1" s="61"/>
      <c r="L1" s="62"/>
      <c r="M1" s="61"/>
      <c r="N1" s="63"/>
      <c r="O1" s="64"/>
      <c r="P1" s="63"/>
    </row>
    <row r="2" spans="1:16" ht="20.100000000000001" customHeight="1" x14ac:dyDescent="0.25">
      <c r="A2" s="60" t="s">
        <v>79</v>
      </c>
      <c r="B2" s="60"/>
      <c r="C2" s="60"/>
      <c r="D2" s="60"/>
      <c r="E2" s="60"/>
      <c r="F2" s="60"/>
      <c r="G2" s="60"/>
      <c r="H2" s="61"/>
      <c r="I2" s="61"/>
      <c r="J2" s="62"/>
      <c r="K2" s="61"/>
      <c r="L2" s="62"/>
      <c r="M2" s="61"/>
      <c r="N2" s="63"/>
      <c r="O2" s="64"/>
      <c r="P2" s="63"/>
    </row>
    <row r="3" spans="1:16" ht="20.100000000000001" customHeight="1" x14ac:dyDescent="0.25">
      <c r="A3" s="5" t="s">
        <v>183</v>
      </c>
      <c r="B3" s="67"/>
      <c r="C3" s="67"/>
      <c r="D3" s="67"/>
      <c r="E3" s="67"/>
      <c r="F3" s="67"/>
      <c r="G3" s="67"/>
      <c r="H3" s="68"/>
      <c r="I3" s="68"/>
      <c r="J3" s="199"/>
      <c r="K3" s="68"/>
      <c r="L3" s="199"/>
      <c r="M3" s="68"/>
      <c r="N3" s="69"/>
      <c r="O3" s="70"/>
      <c r="P3" s="69"/>
    </row>
    <row r="4" spans="1:16" ht="20.100000000000001" customHeight="1" x14ac:dyDescent="0.25">
      <c r="A4" s="60"/>
      <c r="B4" s="60"/>
      <c r="C4" s="60"/>
      <c r="D4" s="60"/>
      <c r="E4" s="60"/>
      <c r="F4" s="60"/>
      <c r="G4" s="60"/>
      <c r="H4" s="61"/>
      <c r="I4" s="61"/>
      <c r="J4" s="62"/>
      <c r="K4" s="61"/>
      <c r="L4" s="62"/>
      <c r="M4" s="61"/>
      <c r="N4" s="63"/>
      <c r="O4" s="64"/>
      <c r="P4" s="63"/>
    </row>
    <row r="5" spans="1:16" ht="20.100000000000001" customHeight="1" x14ac:dyDescent="0.25">
      <c r="A5" s="60"/>
      <c r="B5" s="60"/>
      <c r="C5" s="60"/>
      <c r="D5" s="60"/>
      <c r="E5" s="60"/>
      <c r="F5" s="60"/>
      <c r="G5" s="60"/>
      <c r="H5" s="61"/>
      <c r="I5" s="61"/>
      <c r="J5" s="220" t="s">
        <v>2</v>
      </c>
      <c r="K5" s="221"/>
      <c r="L5" s="221"/>
      <c r="M5" s="71"/>
      <c r="N5" s="220" t="s">
        <v>3</v>
      </c>
      <c r="O5" s="221"/>
      <c r="P5" s="221"/>
    </row>
    <row r="6" spans="1:16" ht="20.100000000000001" customHeight="1" x14ac:dyDescent="0.25">
      <c r="A6" s="72"/>
      <c r="B6" s="72"/>
      <c r="C6" s="72"/>
      <c r="D6" s="72"/>
      <c r="E6" s="72"/>
      <c r="F6" s="72"/>
      <c r="G6" s="72"/>
      <c r="H6" s="72"/>
      <c r="I6" s="72"/>
      <c r="J6" s="63" t="s">
        <v>4</v>
      </c>
      <c r="K6" s="63"/>
      <c r="L6" s="63" t="s">
        <v>4</v>
      </c>
      <c r="M6" s="63"/>
      <c r="N6" s="63" t="s">
        <v>4</v>
      </c>
      <c r="O6" s="63"/>
      <c r="P6" s="63" t="s">
        <v>4</v>
      </c>
    </row>
    <row r="7" spans="1:16" ht="20.100000000000001" customHeight="1" x14ac:dyDescent="0.25">
      <c r="A7" s="72"/>
      <c r="B7" s="72"/>
      <c r="C7" s="72"/>
      <c r="D7" s="72"/>
      <c r="E7" s="72"/>
      <c r="F7" s="72"/>
      <c r="G7" s="72"/>
      <c r="H7" s="72"/>
      <c r="I7" s="72"/>
      <c r="J7" s="4" t="s">
        <v>180</v>
      </c>
      <c r="K7" s="63"/>
      <c r="L7" s="4" t="s">
        <v>180</v>
      </c>
      <c r="M7" s="63"/>
      <c r="N7" s="4" t="s">
        <v>180</v>
      </c>
      <c r="O7" s="63"/>
      <c r="P7" s="4" t="s">
        <v>180</v>
      </c>
    </row>
    <row r="8" spans="1:16" ht="20.100000000000001" customHeight="1" x14ac:dyDescent="0.25">
      <c r="A8" s="60"/>
      <c r="B8" s="60"/>
      <c r="C8" s="60"/>
      <c r="D8" s="60"/>
      <c r="E8" s="60"/>
      <c r="F8" s="60"/>
      <c r="G8" s="60"/>
      <c r="H8" s="65"/>
      <c r="I8" s="61"/>
      <c r="J8" s="4" t="s">
        <v>181</v>
      </c>
      <c r="K8" s="9"/>
      <c r="L8" s="4" t="s">
        <v>7</v>
      </c>
      <c r="M8" s="9"/>
      <c r="N8" s="4" t="s">
        <v>181</v>
      </c>
      <c r="O8" s="9"/>
      <c r="P8" s="4" t="s">
        <v>7</v>
      </c>
    </row>
    <row r="9" spans="1:16" ht="20.100000000000001" customHeight="1" x14ac:dyDescent="0.25">
      <c r="A9" s="60"/>
      <c r="B9" s="60"/>
      <c r="C9" s="60"/>
      <c r="D9" s="60"/>
      <c r="E9" s="60"/>
      <c r="F9" s="60"/>
      <c r="G9" s="60"/>
      <c r="H9" s="205" t="s">
        <v>8</v>
      </c>
      <c r="I9" s="61"/>
      <c r="J9" s="69" t="s">
        <v>9</v>
      </c>
      <c r="K9" s="9"/>
      <c r="L9" s="69" t="s">
        <v>9</v>
      </c>
      <c r="M9" s="9"/>
      <c r="N9" s="69" t="s">
        <v>9</v>
      </c>
      <c r="O9" s="9"/>
      <c r="P9" s="69" t="s">
        <v>9</v>
      </c>
    </row>
    <row r="10" spans="1:16" ht="6" customHeight="1" x14ac:dyDescent="0.25">
      <c r="A10" s="60"/>
      <c r="B10" s="60"/>
      <c r="C10" s="60"/>
      <c r="D10" s="60"/>
      <c r="E10" s="60"/>
      <c r="F10" s="60"/>
      <c r="G10" s="60"/>
      <c r="H10" s="65"/>
      <c r="I10" s="61"/>
      <c r="J10" s="73"/>
      <c r="K10" s="9"/>
      <c r="L10" s="63"/>
      <c r="M10" s="9"/>
      <c r="N10" s="73"/>
      <c r="O10" s="9"/>
      <c r="P10" s="63"/>
    </row>
    <row r="11" spans="1:16" ht="20.100000000000001" customHeight="1" x14ac:dyDescent="0.25">
      <c r="A11" s="11" t="s">
        <v>80</v>
      </c>
      <c r="B11" s="11"/>
      <c r="C11" s="65"/>
      <c r="D11" s="65"/>
      <c r="E11" s="65"/>
      <c r="F11" s="65"/>
      <c r="G11" s="65"/>
      <c r="H11" s="65"/>
      <c r="I11" s="65"/>
      <c r="J11" s="74"/>
      <c r="K11" s="9"/>
      <c r="L11" s="65"/>
      <c r="M11" s="9"/>
      <c r="N11" s="74"/>
      <c r="O11" s="9"/>
      <c r="P11" s="65"/>
    </row>
    <row r="12" spans="1:16" ht="20.100000000000001" customHeight="1" x14ac:dyDescent="0.25">
      <c r="A12" s="11"/>
      <c r="B12" s="11" t="s">
        <v>81</v>
      </c>
      <c r="C12" s="65"/>
      <c r="D12" s="65"/>
      <c r="E12" s="65"/>
      <c r="F12" s="65"/>
      <c r="G12" s="65"/>
      <c r="H12" s="75"/>
      <c r="I12" s="75"/>
      <c r="J12" s="76">
        <v>638995364</v>
      </c>
      <c r="K12" s="9"/>
      <c r="L12" s="77">
        <v>784172160</v>
      </c>
      <c r="M12" s="9"/>
      <c r="N12" s="76">
        <v>597232879</v>
      </c>
      <c r="O12" s="9"/>
      <c r="P12" s="77">
        <v>740770887</v>
      </c>
    </row>
    <row r="13" spans="1:16" ht="20.100000000000001" customHeight="1" x14ac:dyDescent="0.25">
      <c r="A13" s="11" t="s">
        <v>82</v>
      </c>
      <c r="B13" s="11"/>
      <c r="C13" s="65"/>
      <c r="D13" s="65"/>
      <c r="E13" s="65"/>
      <c r="F13" s="65"/>
      <c r="G13" s="65"/>
      <c r="H13" s="75"/>
      <c r="I13" s="75"/>
      <c r="J13" s="76"/>
      <c r="K13" s="9"/>
      <c r="L13" s="77"/>
      <c r="M13" s="9"/>
      <c r="N13" s="76"/>
      <c r="O13" s="9"/>
      <c r="P13" s="77"/>
    </row>
    <row r="14" spans="1:16" ht="20.100000000000001" customHeight="1" x14ac:dyDescent="0.25">
      <c r="A14" s="11"/>
      <c r="B14" s="11" t="s">
        <v>81</v>
      </c>
      <c r="C14" s="60"/>
      <c r="D14" s="60"/>
      <c r="E14" s="60"/>
      <c r="F14" s="60"/>
      <c r="G14" s="60"/>
      <c r="H14" s="61"/>
      <c r="I14" s="61"/>
      <c r="J14" s="78">
        <v>-539357838</v>
      </c>
      <c r="K14" s="9"/>
      <c r="L14" s="79">
        <v>-652267616</v>
      </c>
      <c r="M14" s="9"/>
      <c r="N14" s="78">
        <v>-504323383</v>
      </c>
      <c r="O14" s="9"/>
      <c r="P14" s="79">
        <v>-617229123</v>
      </c>
    </row>
    <row r="15" spans="1:16" ht="6" customHeight="1" x14ac:dyDescent="0.25">
      <c r="A15" s="65"/>
      <c r="B15" s="65"/>
      <c r="C15" s="65"/>
      <c r="D15" s="65"/>
      <c r="E15" s="65"/>
      <c r="F15" s="65"/>
      <c r="G15" s="65"/>
      <c r="H15" s="75"/>
      <c r="I15" s="75"/>
      <c r="J15" s="80"/>
      <c r="K15" s="9"/>
      <c r="L15" s="81"/>
      <c r="M15" s="9"/>
      <c r="N15" s="80"/>
      <c r="O15" s="9"/>
      <c r="P15" s="81"/>
    </row>
    <row r="16" spans="1:16" ht="20.100000000000001" customHeight="1" x14ac:dyDescent="0.25">
      <c r="A16" s="60" t="s">
        <v>83</v>
      </c>
      <c r="B16" s="60"/>
      <c r="C16" s="60"/>
      <c r="D16" s="60"/>
      <c r="E16" s="60"/>
      <c r="F16" s="60"/>
      <c r="G16" s="60"/>
      <c r="H16" s="61"/>
      <c r="I16" s="61"/>
      <c r="J16" s="76">
        <f>SUM(J12:J14)</f>
        <v>99637526</v>
      </c>
      <c r="K16" s="9"/>
      <c r="L16" s="77">
        <f>SUM(L12:L14)</f>
        <v>131904544</v>
      </c>
      <c r="M16" s="9"/>
      <c r="N16" s="76">
        <f>SUM(N12:N14)</f>
        <v>92909496</v>
      </c>
      <c r="O16" s="9"/>
      <c r="P16" s="77">
        <f>SUM(P12:P14)</f>
        <v>123541764</v>
      </c>
    </row>
    <row r="17" spans="1:16" ht="20.100000000000001" customHeight="1" x14ac:dyDescent="0.25">
      <c r="A17" s="65" t="s">
        <v>84</v>
      </c>
      <c r="B17" s="65"/>
      <c r="C17" s="65"/>
      <c r="D17" s="65"/>
      <c r="E17" s="65"/>
      <c r="F17" s="65"/>
      <c r="G17" s="65"/>
      <c r="H17" s="75"/>
      <c r="I17" s="75"/>
      <c r="J17" s="76">
        <v>55616</v>
      </c>
      <c r="K17" s="9"/>
      <c r="L17" s="77">
        <v>95960</v>
      </c>
      <c r="M17" s="9"/>
      <c r="N17" s="76">
        <v>434667</v>
      </c>
      <c r="O17" s="9"/>
      <c r="P17" s="77">
        <v>756153</v>
      </c>
    </row>
    <row r="18" spans="1:16" ht="20.100000000000001" customHeight="1" x14ac:dyDescent="0.25">
      <c r="A18" s="65" t="s">
        <v>85</v>
      </c>
      <c r="B18" s="65"/>
      <c r="C18" s="65"/>
      <c r="D18" s="65"/>
      <c r="E18" s="65"/>
      <c r="F18" s="65"/>
      <c r="G18" s="65"/>
      <c r="H18" s="75"/>
      <c r="I18" s="75"/>
      <c r="J18" s="76">
        <v>-5136576</v>
      </c>
      <c r="K18" s="9"/>
      <c r="L18" s="77">
        <v>-3221640</v>
      </c>
      <c r="M18" s="9"/>
      <c r="N18" s="76">
        <v>-4870143</v>
      </c>
      <c r="O18" s="9"/>
      <c r="P18" s="77">
        <v>-2773534</v>
      </c>
    </row>
    <row r="19" spans="1:16" ht="20.100000000000001" customHeight="1" x14ac:dyDescent="0.25">
      <c r="A19" s="65" t="s">
        <v>86</v>
      </c>
      <c r="B19" s="65"/>
      <c r="C19" s="65"/>
      <c r="D19" s="65"/>
      <c r="E19" s="65"/>
      <c r="F19" s="65"/>
      <c r="G19" s="65"/>
      <c r="H19" s="75"/>
      <c r="I19" s="75"/>
      <c r="J19" s="76">
        <v>-30281301</v>
      </c>
      <c r="K19" s="9"/>
      <c r="L19" s="77">
        <v>-31182945</v>
      </c>
      <c r="M19" s="9"/>
      <c r="N19" s="76">
        <v>-23322893</v>
      </c>
      <c r="O19" s="9"/>
      <c r="P19" s="77">
        <v>-25230094</v>
      </c>
    </row>
    <row r="20" spans="1:16" ht="20.100000000000001" customHeight="1" x14ac:dyDescent="0.25">
      <c r="A20" s="65" t="s">
        <v>213</v>
      </c>
      <c r="B20" s="65"/>
      <c r="C20" s="65"/>
      <c r="D20" s="65"/>
      <c r="E20" s="65"/>
      <c r="F20" s="65"/>
      <c r="G20" s="65"/>
      <c r="H20" s="75"/>
      <c r="I20" s="75"/>
      <c r="J20" s="76">
        <v>422274</v>
      </c>
      <c r="K20" s="9"/>
      <c r="L20" s="77">
        <v>26027</v>
      </c>
      <c r="M20" s="9"/>
      <c r="N20" s="76">
        <v>422274</v>
      </c>
      <c r="O20" s="9"/>
      <c r="P20" s="77">
        <v>26027</v>
      </c>
    </row>
    <row r="21" spans="1:16" ht="20.100000000000001" customHeight="1" x14ac:dyDescent="0.25">
      <c r="A21" s="65" t="s">
        <v>87</v>
      </c>
      <c r="B21" s="65"/>
      <c r="C21" s="65"/>
      <c r="D21" s="65"/>
      <c r="E21" s="65"/>
      <c r="F21" s="65"/>
      <c r="G21" s="65"/>
      <c r="H21" s="75"/>
      <c r="I21" s="75"/>
      <c r="J21" s="82">
        <v>-5447904</v>
      </c>
      <c r="K21" s="9"/>
      <c r="L21" s="83">
        <v>-5455409</v>
      </c>
      <c r="M21" s="9"/>
      <c r="N21" s="82">
        <v>-5112286</v>
      </c>
      <c r="O21" s="9"/>
      <c r="P21" s="83">
        <v>-5409135</v>
      </c>
    </row>
    <row r="22" spans="1:16" ht="6" customHeight="1" x14ac:dyDescent="0.25">
      <c r="A22" s="65"/>
      <c r="B22" s="65"/>
      <c r="C22" s="65"/>
      <c r="D22" s="65"/>
      <c r="E22" s="65"/>
      <c r="F22" s="65"/>
      <c r="G22" s="65"/>
      <c r="H22" s="75"/>
      <c r="I22" s="75"/>
      <c r="J22" s="84"/>
      <c r="K22" s="9"/>
      <c r="L22" s="85"/>
      <c r="M22" s="9"/>
      <c r="N22" s="84"/>
      <c r="O22" s="9"/>
      <c r="P22" s="85"/>
    </row>
    <row r="23" spans="1:16" ht="20.100000000000001" customHeight="1" x14ac:dyDescent="0.25">
      <c r="A23" s="60" t="s">
        <v>88</v>
      </c>
      <c r="B23" s="65"/>
      <c r="C23" s="65"/>
      <c r="D23" s="65"/>
      <c r="E23" s="65"/>
      <c r="F23" s="65"/>
      <c r="G23" s="65"/>
      <c r="H23" s="75"/>
      <c r="I23" s="75"/>
      <c r="J23" s="76">
        <f>SUM(J16:J21)</f>
        <v>59249635</v>
      </c>
      <c r="K23" s="9"/>
      <c r="L23" s="77">
        <f>SUM(L16:L21)</f>
        <v>92166537</v>
      </c>
      <c r="M23" s="9"/>
      <c r="N23" s="76">
        <f>SUM(N16:N21)</f>
        <v>60461115</v>
      </c>
      <c r="O23" s="9"/>
      <c r="P23" s="77">
        <f>SUM(P16:P21)</f>
        <v>90911181</v>
      </c>
    </row>
    <row r="24" spans="1:16" ht="20.100000000000001" customHeight="1" x14ac:dyDescent="0.25">
      <c r="A24" s="11" t="s">
        <v>89</v>
      </c>
      <c r="B24" s="65"/>
      <c r="C24" s="65"/>
      <c r="D24" s="65"/>
      <c r="E24" s="65"/>
      <c r="F24" s="65"/>
      <c r="G24" s="65"/>
      <c r="H24" s="75">
        <v>17</v>
      </c>
      <c r="I24" s="75"/>
      <c r="J24" s="86">
        <v>-12721481</v>
      </c>
      <c r="K24" s="9"/>
      <c r="L24" s="87">
        <v>-18881549</v>
      </c>
      <c r="M24" s="9"/>
      <c r="N24" s="78">
        <v>-12296084</v>
      </c>
      <c r="O24" s="9"/>
      <c r="P24" s="79">
        <v>-18607777</v>
      </c>
    </row>
    <row r="25" spans="1:16" ht="6" customHeight="1" x14ac:dyDescent="0.25">
      <c r="A25" s="11"/>
      <c r="B25" s="60"/>
      <c r="C25" s="65"/>
      <c r="D25" s="65"/>
      <c r="E25" s="65"/>
      <c r="F25" s="65"/>
      <c r="G25" s="65"/>
      <c r="H25" s="75"/>
      <c r="I25" s="75"/>
      <c r="J25" s="76"/>
      <c r="K25" s="9"/>
      <c r="L25" s="77"/>
      <c r="M25" s="9"/>
      <c r="N25" s="76"/>
      <c r="O25" s="9"/>
      <c r="P25" s="77"/>
    </row>
    <row r="26" spans="1:16" ht="20.100000000000001" customHeight="1" x14ac:dyDescent="0.25">
      <c r="A26" s="1" t="s">
        <v>90</v>
      </c>
      <c r="B26" s="60"/>
      <c r="C26" s="65"/>
      <c r="D26" s="65"/>
      <c r="E26" s="65"/>
      <c r="F26" s="65"/>
      <c r="G26" s="65"/>
      <c r="H26" s="75"/>
      <c r="I26" s="75"/>
      <c r="J26" s="76">
        <f>SUM(J23:J24)</f>
        <v>46528154</v>
      </c>
      <c r="K26" s="9"/>
      <c r="L26" s="77">
        <f>SUM(L23:L24)</f>
        <v>73284988</v>
      </c>
      <c r="M26" s="9"/>
      <c r="N26" s="76">
        <f>SUM(N23:N24)</f>
        <v>48165031</v>
      </c>
      <c r="O26" s="9"/>
      <c r="P26" s="77">
        <f>SUM(P23:P24)</f>
        <v>72303404</v>
      </c>
    </row>
    <row r="27" spans="1:16" ht="6" customHeight="1" x14ac:dyDescent="0.25">
      <c r="A27" s="1"/>
      <c r="B27" s="60"/>
      <c r="C27" s="65"/>
      <c r="D27" s="65"/>
      <c r="E27" s="65"/>
      <c r="F27" s="65"/>
      <c r="G27" s="65"/>
      <c r="H27" s="75"/>
      <c r="I27" s="75"/>
      <c r="J27" s="76"/>
      <c r="K27" s="9"/>
      <c r="L27" s="77"/>
      <c r="M27" s="9"/>
      <c r="N27" s="76"/>
      <c r="O27" s="9"/>
      <c r="P27" s="77"/>
    </row>
    <row r="28" spans="1:16" ht="20.100000000000001" customHeight="1" x14ac:dyDescent="0.25">
      <c r="A28" s="1" t="s">
        <v>192</v>
      </c>
      <c r="B28" s="60"/>
      <c r="C28" s="65"/>
      <c r="D28" s="65"/>
      <c r="E28" s="65"/>
      <c r="F28" s="65"/>
      <c r="G28" s="65"/>
      <c r="H28" s="75"/>
      <c r="I28" s="75"/>
      <c r="J28" s="76"/>
      <c r="K28" s="9"/>
      <c r="L28" s="77"/>
      <c r="M28" s="9"/>
      <c r="N28" s="76"/>
      <c r="O28" s="9"/>
      <c r="P28" s="77"/>
    </row>
    <row r="29" spans="1:16" ht="20.100000000000001" customHeight="1" x14ac:dyDescent="0.25">
      <c r="A29" s="11" t="s">
        <v>193</v>
      </c>
      <c r="B29" s="60"/>
      <c r="C29" s="65"/>
      <c r="D29" s="65"/>
      <c r="E29" s="65"/>
      <c r="F29" s="65"/>
      <c r="G29" s="65"/>
      <c r="H29" s="75"/>
      <c r="I29" s="75"/>
      <c r="J29" s="76"/>
      <c r="K29" s="9"/>
      <c r="L29" s="77"/>
      <c r="M29" s="9"/>
      <c r="N29" s="76"/>
      <c r="O29" s="9"/>
      <c r="P29" s="77"/>
    </row>
    <row r="30" spans="1:16" ht="20.100000000000001" customHeight="1" x14ac:dyDescent="0.25">
      <c r="B30" s="65" t="s">
        <v>194</v>
      </c>
      <c r="C30" s="65"/>
      <c r="D30" s="65"/>
      <c r="E30" s="65"/>
      <c r="F30" s="65"/>
      <c r="G30" s="65"/>
      <c r="H30" s="75"/>
      <c r="I30" s="75"/>
      <c r="J30" s="76"/>
      <c r="K30" s="9"/>
      <c r="L30" s="77"/>
      <c r="M30" s="9"/>
      <c r="N30" s="76"/>
      <c r="O30" s="9"/>
      <c r="P30" s="77"/>
    </row>
    <row r="31" spans="1:16" s="203" customFormat="1" ht="20.100000000000001" customHeight="1" x14ac:dyDescent="0.25">
      <c r="A31" s="11"/>
      <c r="B31" s="65" t="s">
        <v>195</v>
      </c>
      <c r="C31" s="65"/>
      <c r="D31" s="65"/>
      <c r="E31" s="65"/>
      <c r="F31" s="65"/>
      <c r="G31" s="65"/>
      <c r="H31" s="75"/>
      <c r="I31" s="75"/>
      <c r="J31" s="76"/>
      <c r="K31" s="196"/>
      <c r="L31" s="77"/>
      <c r="M31" s="196"/>
      <c r="N31" s="76"/>
      <c r="O31" s="196"/>
      <c r="P31" s="77"/>
    </row>
    <row r="32" spans="1:16" ht="20.100000000000001" customHeight="1" x14ac:dyDescent="0.25">
      <c r="A32" s="1"/>
      <c r="B32" s="60"/>
      <c r="C32" s="65" t="s">
        <v>196</v>
      </c>
      <c r="D32" s="65"/>
      <c r="E32" s="65"/>
      <c r="F32" s="65"/>
      <c r="G32" s="65"/>
      <c r="H32" s="75"/>
      <c r="I32" s="75"/>
      <c r="J32" s="76"/>
      <c r="K32" s="9"/>
      <c r="L32" s="77"/>
      <c r="M32" s="9"/>
      <c r="N32" s="76"/>
      <c r="O32" s="9"/>
      <c r="P32" s="77"/>
    </row>
    <row r="33" spans="1:16" ht="20.100000000000001" customHeight="1" x14ac:dyDescent="0.25">
      <c r="A33" s="1"/>
      <c r="B33" s="60"/>
      <c r="C33" s="65" t="s">
        <v>197</v>
      </c>
      <c r="D33" s="65"/>
      <c r="E33" s="65"/>
      <c r="F33" s="65"/>
      <c r="G33" s="65"/>
      <c r="H33" s="75"/>
      <c r="I33" s="75"/>
      <c r="J33" s="76"/>
      <c r="K33" s="9"/>
      <c r="L33" s="77"/>
      <c r="M33" s="9"/>
      <c r="N33" s="76"/>
      <c r="O33" s="9"/>
      <c r="P33" s="77"/>
    </row>
    <row r="34" spans="1:16" ht="20.100000000000001" customHeight="1" x14ac:dyDescent="0.25">
      <c r="A34" s="1"/>
      <c r="B34" s="60"/>
      <c r="C34" s="65" t="s">
        <v>198</v>
      </c>
      <c r="D34" s="65"/>
      <c r="E34" s="65"/>
      <c r="F34" s="65"/>
      <c r="G34" s="65"/>
      <c r="H34" s="75"/>
      <c r="I34" s="75"/>
      <c r="J34" s="76">
        <v>-8500000</v>
      </c>
      <c r="K34" s="9"/>
      <c r="L34" s="77">
        <v>0</v>
      </c>
      <c r="M34" s="9"/>
      <c r="N34" s="76">
        <v>-8500000</v>
      </c>
      <c r="O34" s="9"/>
      <c r="P34" s="77">
        <v>0</v>
      </c>
    </row>
    <row r="35" spans="1:16" ht="20.100000000000001" customHeight="1" x14ac:dyDescent="0.25">
      <c r="A35" s="1"/>
      <c r="B35" s="65" t="s">
        <v>199</v>
      </c>
      <c r="C35" s="65"/>
      <c r="D35" s="65"/>
      <c r="E35" s="65"/>
      <c r="F35" s="65"/>
      <c r="G35" s="65"/>
      <c r="H35" s="75"/>
      <c r="I35" s="75"/>
      <c r="J35" s="76"/>
      <c r="K35" s="9"/>
      <c r="L35" s="77"/>
      <c r="M35" s="9"/>
      <c r="N35" s="76"/>
      <c r="O35" s="9"/>
      <c r="P35" s="77"/>
    </row>
    <row r="36" spans="1:16" ht="20.100000000000001" customHeight="1" x14ac:dyDescent="0.25">
      <c r="A36" s="1"/>
      <c r="B36" s="60"/>
      <c r="C36" s="65" t="s">
        <v>200</v>
      </c>
      <c r="D36" s="65"/>
      <c r="E36" s="65"/>
      <c r="F36" s="65"/>
      <c r="G36" s="65"/>
      <c r="H36" s="75"/>
      <c r="I36" s="75"/>
      <c r="J36" s="76"/>
      <c r="K36" s="9"/>
      <c r="L36" s="77"/>
      <c r="M36" s="9"/>
      <c r="N36" s="76"/>
      <c r="O36" s="9"/>
      <c r="P36" s="77"/>
    </row>
    <row r="37" spans="1:16" ht="20.100000000000001" customHeight="1" x14ac:dyDescent="0.25">
      <c r="A37" s="1"/>
      <c r="B37" s="60"/>
      <c r="C37" s="65" t="s">
        <v>201</v>
      </c>
      <c r="D37" s="65"/>
      <c r="E37" s="65"/>
      <c r="F37" s="65"/>
      <c r="G37" s="65"/>
      <c r="H37" s="75"/>
      <c r="I37" s="75"/>
      <c r="J37" s="82">
        <v>1700000</v>
      </c>
      <c r="K37" s="9"/>
      <c r="L37" s="83">
        <v>0</v>
      </c>
      <c r="M37" s="9"/>
      <c r="N37" s="82">
        <v>1700000</v>
      </c>
      <c r="O37" s="9"/>
      <c r="P37" s="83">
        <v>0</v>
      </c>
    </row>
    <row r="38" spans="1:16" ht="20.100000000000001" customHeight="1" x14ac:dyDescent="0.25">
      <c r="A38" s="1"/>
      <c r="B38" s="60"/>
      <c r="C38" s="65"/>
      <c r="D38" s="65"/>
      <c r="E38" s="65"/>
      <c r="F38" s="65"/>
      <c r="G38" s="65"/>
      <c r="H38" s="75"/>
      <c r="I38" s="75"/>
      <c r="J38" s="76"/>
      <c r="K38" s="9"/>
      <c r="L38" s="77"/>
      <c r="M38" s="9"/>
      <c r="N38" s="76"/>
      <c r="O38" s="9"/>
      <c r="P38" s="77"/>
    </row>
    <row r="39" spans="1:16" ht="20.100000000000001" customHeight="1" x14ac:dyDescent="0.25">
      <c r="A39" s="1" t="s">
        <v>203</v>
      </c>
      <c r="B39" s="60"/>
      <c r="C39" s="65"/>
      <c r="D39" s="65"/>
      <c r="E39" s="65"/>
      <c r="F39" s="65"/>
      <c r="G39" s="65"/>
      <c r="H39" s="75"/>
      <c r="I39" s="75"/>
      <c r="J39" s="76"/>
      <c r="K39" s="9"/>
      <c r="L39" s="77"/>
      <c r="M39" s="9"/>
      <c r="N39" s="76"/>
      <c r="O39" s="9"/>
      <c r="P39" s="77"/>
    </row>
    <row r="40" spans="1:16" ht="20.100000000000001" customHeight="1" x14ac:dyDescent="0.25">
      <c r="A40" s="11"/>
      <c r="B40" s="60" t="s">
        <v>202</v>
      </c>
      <c r="C40" s="65"/>
      <c r="D40" s="65"/>
      <c r="E40" s="65"/>
      <c r="F40" s="65"/>
      <c r="G40" s="65"/>
      <c r="H40" s="75"/>
      <c r="I40" s="75"/>
      <c r="J40" s="86">
        <f>SUM(J31:J37)</f>
        <v>-6800000</v>
      </c>
      <c r="K40" s="9"/>
      <c r="L40" s="87">
        <v>0</v>
      </c>
      <c r="M40" s="9"/>
      <c r="N40" s="86">
        <f>SUM(N31:N37)</f>
        <v>-6800000</v>
      </c>
      <c r="O40" s="9"/>
      <c r="P40" s="79">
        <v>0</v>
      </c>
    </row>
    <row r="41" spans="1:16" ht="6" customHeight="1" x14ac:dyDescent="0.25">
      <c r="A41" s="65"/>
      <c r="B41" s="88"/>
      <c r="C41" s="65"/>
      <c r="D41" s="65"/>
      <c r="E41" s="65"/>
      <c r="F41" s="65"/>
      <c r="G41" s="65"/>
      <c r="H41" s="75"/>
      <c r="I41" s="75"/>
      <c r="J41" s="76"/>
      <c r="K41" s="9"/>
      <c r="L41" s="77"/>
      <c r="M41" s="9"/>
      <c r="N41" s="76"/>
      <c r="O41" s="9"/>
      <c r="P41" s="77"/>
    </row>
    <row r="42" spans="1:16" ht="20.100000000000001" customHeight="1" thickBot="1" x14ac:dyDescent="0.3">
      <c r="A42" s="60" t="s">
        <v>91</v>
      </c>
      <c r="B42" s="88"/>
      <c r="C42" s="88"/>
      <c r="D42" s="65"/>
      <c r="E42" s="65"/>
      <c r="F42" s="65"/>
      <c r="G42" s="65"/>
      <c r="H42" s="75"/>
      <c r="I42" s="75"/>
      <c r="J42" s="89">
        <f>SUM(J26,J40)</f>
        <v>39728154</v>
      </c>
      <c r="K42" s="9"/>
      <c r="L42" s="90">
        <f>SUM(L26,L40)</f>
        <v>73284988</v>
      </c>
      <c r="M42" s="9"/>
      <c r="N42" s="89">
        <f>SUM(N26,N40)</f>
        <v>41365031</v>
      </c>
      <c r="O42" s="9"/>
      <c r="P42" s="90">
        <f>SUM(P26,P40)</f>
        <v>72303404</v>
      </c>
    </row>
    <row r="43" spans="1:16" ht="20.25" customHeight="1" thickTop="1" x14ac:dyDescent="0.25">
      <c r="A43" s="65"/>
      <c r="B43" s="65"/>
      <c r="C43" s="65"/>
      <c r="D43" s="65"/>
      <c r="E43" s="65"/>
      <c r="F43" s="65"/>
      <c r="G43" s="65"/>
      <c r="H43" s="75"/>
      <c r="I43" s="75"/>
      <c r="J43" s="77"/>
      <c r="K43" s="93"/>
      <c r="L43" s="77"/>
      <c r="M43" s="93"/>
      <c r="N43" s="77"/>
      <c r="O43" s="93"/>
      <c r="P43" s="77"/>
    </row>
    <row r="44" spans="1:16" ht="20.25" customHeight="1" x14ac:dyDescent="0.25">
      <c r="A44" s="65"/>
      <c r="B44" s="65"/>
      <c r="C44" s="65"/>
      <c r="D44" s="65"/>
      <c r="E44" s="65"/>
      <c r="F44" s="65"/>
      <c r="G44" s="65"/>
      <c r="H44" s="75"/>
      <c r="I44" s="75"/>
      <c r="J44" s="77"/>
      <c r="K44" s="93"/>
      <c r="L44" s="77"/>
      <c r="M44" s="93"/>
      <c r="N44" s="77"/>
      <c r="O44" s="93"/>
      <c r="P44" s="77"/>
    </row>
    <row r="45" spans="1:16" ht="20.25" customHeight="1" x14ac:dyDescent="0.25">
      <c r="A45" s="65"/>
      <c r="B45" s="65"/>
      <c r="C45" s="65"/>
      <c r="D45" s="65"/>
      <c r="E45" s="65"/>
      <c r="F45" s="65"/>
      <c r="G45" s="65"/>
      <c r="H45" s="75"/>
      <c r="I45" s="75"/>
      <c r="J45" s="77"/>
      <c r="K45" s="93"/>
      <c r="L45" s="77"/>
      <c r="M45" s="93"/>
      <c r="N45" s="77"/>
      <c r="O45" s="93"/>
      <c r="P45" s="77"/>
    </row>
    <row r="46" spans="1:16" ht="20.25" customHeight="1" x14ac:dyDescent="0.25">
      <c r="A46" s="65"/>
      <c r="B46" s="65"/>
      <c r="C46" s="65"/>
      <c r="D46" s="65"/>
      <c r="E46" s="65"/>
      <c r="F46" s="65"/>
      <c r="G46" s="65"/>
      <c r="H46" s="75"/>
      <c r="I46" s="75"/>
      <c r="J46" s="77"/>
      <c r="K46" s="93"/>
      <c r="L46" s="77"/>
      <c r="M46" s="93"/>
      <c r="N46" s="77"/>
      <c r="O46" s="93"/>
      <c r="P46" s="77"/>
    </row>
    <row r="47" spans="1:16" ht="17.25" customHeight="1" x14ac:dyDescent="0.25">
      <c r="A47" s="65"/>
      <c r="B47" s="65"/>
      <c r="C47" s="65"/>
      <c r="D47" s="65"/>
      <c r="E47" s="65"/>
      <c r="F47" s="65"/>
      <c r="G47" s="65"/>
      <c r="H47" s="75"/>
      <c r="I47" s="75"/>
      <c r="J47" s="77"/>
      <c r="K47" s="93"/>
      <c r="L47" s="77"/>
      <c r="M47" s="93"/>
      <c r="N47" s="77"/>
      <c r="O47" s="93"/>
      <c r="P47" s="77"/>
    </row>
    <row r="48" spans="1:16" ht="21.95" customHeight="1" x14ac:dyDescent="0.25">
      <c r="A48" s="200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</row>
    <row r="49" spans="1:16" ht="20.100000000000001" customHeight="1" x14ac:dyDescent="0.25">
      <c r="A49" s="60" t="str">
        <f>A1</f>
        <v>บริษัท เทิร์นคีย์ คอมมูนิเคชั่น เซอร์วิส จำกัด (มหาชน)</v>
      </c>
      <c r="B49" s="60"/>
      <c r="C49" s="60"/>
      <c r="D49" s="60"/>
      <c r="E49" s="60"/>
      <c r="F49" s="60"/>
      <c r="G49" s="60"/>
      <c r="H49" s="61"/>
      <c r="I49" s="61"/>
      <c r="J49" s="62"/>
      <c r="K49" s="61"/>
      <c r="L49" s="62"/>
      <c r="M49" s="61"/>
      <c r="N49" s="63"/>
      <c r="O49" s="64"/>
      <c r="P49" s="63"/>
    </row>
    <row r="50" spans="1:16" ht="20.100000000000001" customHeight="1" x14ac:dyDescent="0.25">
      <c r="A50" s="60" t="s">
        <v>92</v>
      </c>
      <c r="B50" s="60"/>
      <c r="C50" s="60"/>
      <c r="D50" s="60"/>
      <c r="E50" s="60"/>
      <c r="F50" s="60"/>
      <c r="G50" s="60"/>
      <c r="H50" s="61"/>
      <c r="I50" s="61"/>
      <c r="J50" s="62"/>
      <c r="K50" s="61"/>
      <c r="L50" s="62"/>
      <c r="M50" s="61"/>
      <c r="N50" s="63"/>
      <c r="O50" s="64"/>
      <c r="P50" s="63"/>
    </row>
    <row r="51" spans="1:16" ht="20.100000000000001" customHeight="1" x14ac:dyDescent="0.25">
      <c r="A51" s="66" t="str">
        <f>A3</f>
        <v>สำหรับงวดสามเดือนสิ้นสุดวันที่ 31 มีนาคม พ.ศ. 2565</v>
      </c>
      <c r="B51" s="67"/>
      <c r="C51" s="67"/>
      <c r="D51" s="67"/>
      <c r="E51" s="67"/>
      <c r="F51" s="67"/>
      <c r="G51" s="67"/>
      <c r="H51" s="68"/>
      <c r="I51" s="68"/>
      <c r="J51" s="199"/>
      <c r="K51" s="68"/>
      <c r="L51" s="199"/>
      <c r="M51" s="68"/>
      <c r="N51" s="69"/>
      <c r="O51" s="70"/>
      <c r="P51" s="69"/>
    </row>
    <row r="52" spans="1:16" ht="20.100000000000001" customHeight="1" x14ac:dyDescent="0.25">
      <c r="A52" s="60"/>
      <c r="B52" s="60"/>
      <c r="C52" s="60"/>
      <c r="D52" s="60"/>
      <c r="E52" s="60"/>
      <c r="F52" s="60"/>
      <c r="G52" s="60"/>
      <c r="H52" s="61"/>
      <c r="I52" s="61"/>
      <c r="J52" s="62"/>
      <c r="K52" s="61"/>
      <c r="L52" s="62"/>
      <c r="M52" s="61"/>
      <c r="N52" s="63"/>
      <c r="O52" s="64"/>
      <c r="P52" s="63"/>
    </row>
    <row r="53" spans="1:16" ht="20.100000000000001" customHeight="1" x14ac:dyDescent="0.25">
      <c r="A53" s="60"/>
      <c r="B53" s="60"/>
      <c r="C53" s="60"/>
      <c r="D53" s="60"/>
      <c r="E53" s="60"/>
      <c r="F53" s="60"/>
      <c r="G53" s="60"/>
      <c r="H53" s="61"/>
      <c r="I53" s="61"/>
      <c r="J53" s="220" t="s">
        <v>2</v>
      </c>
      <c r="K53" s="221"/>
      <c r="L53" s="221"/>
      <c r="M53" s="71"/>
      <c r="N53" s="220" t="s">
        <v>3</v>
      </c>
      <c r="O53" s="221"/>
      <c r="P53" s="221"/>
    </row>
    <row r="54" spans="1:16" ht="20.100000000000001" customHeight="1" x14ac:dyDescent="0.25">
      <c r="A54" s="60"/>
      <c r="B54" s="60"/>
      <c r="C54" s="60"/>
      <c r="D54" s="60"/>
      <c r="E54" s="60"/>
      <c r="F54" s="60"/>
      <c r="G54" s="60"/>
      <c r="H54" s="61"/>
      <c r="I54" s="61"/>
      <c r="J54" s="63" t="s">
        <v>4</v>
      </c>
      <c r="K54" s="63"/>
      <c r="L54" s="63" t="s">
        <v>4</v>
      </c>
      <c r="M54" s="63"/>
      <c r="N54" s="63" t="s">
        <v>4</v>
      </c>
      <c r="O54" s="63"/>
      <c r="P54" s="63" t="s">
        <v>4</v>
      </c>
    </row>
    <row r="55" spans="1:16" ht="20.100000000000001" customHeight="1" x14ac:dyDescent="0.25">
      <c r="A55" s="72"/>
      <c r="B55" s="72"/>
      <c r="C55" s="72"/>
      <c r="D55" s="72"/>
      <c r="E55" s="72"/>
      <c r="F55" s="72"/>
      <c r="G55" s="72"/>
      <c r="H55" s="72"/>
      <c r="I55" s="72"/>
      <c r="J55" s="4" t="s">
        <v>180</v>
      </c>
      <c r="K55" s="63"/>
      <c r="L55" s="4" t="s">
        <v>180</v>
      </c>
      <c r="M55" s="63"/>
      <c r="N55" s="4" t="s">
        <v>180</v>
      </c>
      <c r="O55" s="63"/>
      <c r="P55" s="4" t="s">
        <v>180</v>
      </c>
    </row>
    <row r="56" spans="1:16" ht="20.100000000000001" customHeight="1" x14ac:dyDescent="0.25">
      <c r="A56" s="60"/>
      <c r="B56" s="60"/>
      <c r="C56" s="60"/>
      <c r="D56" s="60"/>
      <c r="E56" s="60"/>
      <c r="F56" s="60"/>
      <c r="G56" s="60"/>
      <c r="H56" s="65"/>
      <c r="I56" s="61"/>
      <c r="J56" s="4" t="s">
        <v>181</v>
      </c>
      <c r="K56" s="9"/>
      <c r="L56" s="4" t="s">
        <v>7</v>
      </c>
      <c r="M56" s="9"/>
      <c r="N56" s="4" t="s">
        <v>181</v>
      </c>
      <c r="O56" s="9"/>
      <c r="P56" s="4" t="s">
        <v>7</v>
      </c>
    </row>
    <row r="57" spans="1:16" ht="20.100000000000001" customHeight="1" x14ac:dyDescent="0.25">
      <c r="A57" s="60"/>
      <c r="B57" s="60"/>
      <c r="C57" s="60"/>
      <c r="D57" s="60"/>
      <c r="E57" s="60"/>
      <c r="F57" s="60"/>
      <c r="G57" s="60"/>
      <c r="H57" s="197" t="s">
        <v>8</v>
      </c>
      <c r="I57" s="61"/>
      <c r="J57" s="69" t="s">
        <v>9</v>
      </c>
      <c r="K57" s="61"/>
      <c r="L57" s="69" t="s">
        <v>9</v>
      </c>
      <c r="M57" s="63"/>
      <c r="N57" s="69" t="s">
        <v>9</v>
      </c>
      <c r="O57" s="63"/>
      <c r="P57" s="69" t="s">
        <v>9</v>
      </c>
    </row>
    <row r="58" spans="1:16" ht="6" customHeight="1" x14ac:dyDescent="0.25">
      <c r="A58" s="65"/>
      <c r="B58" s="65"/>
      <c r="C58" s="65"/>
      <c r="D58" s="65"/>
      <c r="E58" s="65"/>
      <c r="F58" s="65"/>
      <c r="G58" s="65"/>
      <c r="H58" s="65"/>
      <c r="I58" s="75"/>
      <c r="J58" s="84"/>
      <c r="K58" s="92"/>
      <c r="L58" s="85"/>
      <c r="M58" s="92"/>
      <c r="N58" s="84"/>
      <c r="O58" s="93"/>
      <c r="P58" s="85"/>
    </row>
    <row r="59" spans="1:16" ht="20.100000000000001" customHeight="1" x14ac:dyDescent="0.25">
      <c r="A59" s="1" t="s">
        <v>93</v>
      </c>
      <c r="B59" s="11"/>
      <c r="C59" s="65"/>
      <c r="D59" s="65"/>
      <c r="E59" s="65"/>
      <c r="F59" s="65"/>
      <c r="G59" s="65"/>
      <c r="H59" s="65"/>
      <c r="I59" s="75"/>
      <c r="J59" s="84"/>
      <c r="K59" s="92"/>
      <c r="L59" s="85"/>
      <c r="M59" s="92"/>
      <c r="N59" s="84"/>
      <c r="O59" s="93"/>
      <c r="P59" s="85"/>
    </row>
    <row r="60" spans="1:16" ht="20.100000000000001" customHeight="1" x14ac:dyDescent="0.25">
      <c r="A60" s="11"/>
      <c r="B60" s="94" t="s">
        <v>94</v>
      </c>
      <c r="C60" s="65"/>
      <c r="D60" s="65"/>
      <c r="E60" s="65"/>
      <c r="F60" s="65"/>
      <c r="G60" s="65"/>
      <c r="H60" s="65"/>
      <c r="I60" s="75"/>
      <c r="J60" s="95">
        <v>47819765</v>
      </c>
      <c r="K60" s="92"/>
      <c r="L60" s="96">
        <v>73284262</v>
      </c>
      <c r="M60" s="92"/>
      <c r="N60" s="84">
        <v>48165031</v>
      </c>
      <c r="O60" s="93"/>
      <c r="P60" s="85">
        <v>72303404</v>
      </c>
    </row>
    <row r="61" spans="1:16" ht="20.100000000000001" customHeight="1" x14ac:dyDescent="0.25">
      <c r="A61" s="11"/>
      <c r="B61" s="94" t="s">
        <v>95</v>
      </c>
      <c r="C61" s="65"/>
      <c r="D61" s="65"/>
      <c r="E61" s="65"/>
      <c r="F61" s="65"/>
      <c r="G61" s="65"/>
      <c r="H61" s="65"/>
      <c r="I61" s="75"/>
      <c r="J61" s="86">
        <v>-1291611</v>
      </c>
      <c r="K61" s="92"/>
      <c r="L61" s="87">
        <v>726</v>
      </c>
      <c r="M61" s="92"/>
      <c r="N61" s="97">
        <v>0</v>
      </c>
      <c r="O61" s="93"/>
      <c r="P61" s="98">
        <v>0</v>
      </c>
    </row>
    <row r="62" spans="1:16" ht="6" customHeight="1" x14ac:dyDescent="0.25">
      <c r="A62" s="11"/>
      <c r="B62" s="11"/>
      <c r="C62" s="65"/>
      <c r="D62" s="65"/>
      <c r="E62" s="65"/>
      <c r="F62" s="65"/>
      <c r="G62" s="65"/>
      <c r="H62" s="65"/>
      <c r="I62" s="75"/>
      <c r="J62" s="84"/>
      <c r="K62" s="92"/>
      <c r="L62" s="85"/>
      <c r="M62" s="92"/>
      <c r="N62" s="84"/>
      <c r="O62" s="93"/>
      <c r="P62" s="85"/>
    </row>
    <row r="63" spans="1:16" ht="20.100000000000001" customHeight="1" thickBot="1" x14ac:dyDescent="0.3">
      <c r="A63" s="11"/>
      <c r="B63" s="11"/>
      <c r="C63" s="65"/>
      <c r="D63" s="65"/>
      <c r="E63" s="65"/>
      <c r="F63" s="65"/>
      <c r="G63" s="65"/>
      <c r="H63" s="65"/>
      <c r="I63" s="75"/>
      <c r="J63" s="99">
        <f>SUM(J60:J61)</f>
        <v>46528154</v>
      </c>
      <c r="K63" s="92"/>
      <c r="L63" s="100">
        <f>SUM(L60:L61)</f>
        <v>73284988</v>
      </c>
      <c r="M63" s="92"/>
      <c r="N63" s="99">
        <f>SUM(N60:N61)</f>
        <v>48165031</v>
      </c>
      <c r="O63" s="93"/>
      <c r="P63" s="100">
        <f>SUM(P60:P61)</f>
        <v>72303404</v>
      </c>
    </row>
    <row r="64" spans="1:16" ht="20.100000000000001" customHeight="1" thickTop="1" x14ac:dyDescent="0.25">
      <c r="A64" s="11"/>
      <c r="B64" s="11"/>
      <c r="C64" s="65"/>
      <c r="D64" s="65"/>
      <c r="E64" s="65"/>
      <c r="F64" s="65"/>
      <c r="G64" s="65"/>
      <c r="H64" s="75"/>
      <c r="I64" s="75"/>
      <c r="J64" s="84"/>
      <c r="K64" s="85"/>
      <c r="L64" s="85"/>
      <c r="M64" s="101"/>
      <c r="N64" s="84"/>
      <c r="O64" s="93"/>
      <c r="P64" s="85"/>
    </row>
    <row r="65" spans="1:16" ht="20.100000000000001" customHeight="1" x14ac:dyDescent="0.25">
      <c r="A65" s="1" t="s">
        <v>96</v>
      </c>
      <c r="B65" s="11"/>
      <c r="C65" s="65"/>
      <c r="D65" s="65"/>
      <c r="E65" s="65"/>
      <c r="F65" s="65"/>
      <c r="G65" s="65"/>
      <c r="H65" s="75"/>
      <c r="I65" s="75"/>
      <c r="J65" s="84"/>
      <c r="K65" s="92"/>
      <c r="L65" s="85"/>
      <c r="M65" s="92"/>
      <c r="N65" s="84"/>
      <c r="O65" s="93"/>
      <c r="P65" s="85"/>
    </row>
    <row r="66" spans="1:16" ht="20.100000000000001" customHeight="1" x14ac:dyDescent="0.25">
      <c r="A66" s="11"/>
      <c r="B66" s="94" t="s">
        <v>94</v>
      </c>
      <c r="C66" s="65"/>
      <c r="D66" s="65"/>
      <c r="E66" s="65"/>
      <c r="F66" s="65"/>
      <c r="G66" s="65"/>
      <c r="H66" s="75"/>
      <c r="I66" s="75"/>
      <c r="J66" s="95">
        <v>41019765</v>
      </c>
      <c r="K66" s="92"/>
      <c r="L66" s="96">
        <v>73284262</v>
      </c>
      <c r="M66" s="92"/>
      <c r="N66" s="84">
        <v>41365031</v>
      </c>
      <c r="O66" s="93"/>
      <c r="P66" s="85">
        <v>72303404</v>
      </c>
    </row>
    <row r="67" spans="1:16" ht="20.100000000000001" customHeight="1" x14ac:dyDescent="0.25">
      <c r="A67" s="11"/>
      <c r="B67" s="94" t="s">
        <v>95</v>
      </c>
      <c r="C67" s="65"/>
      <c r="D67" s="65"/>
      <c r="E67" s="65"/>
      <c r="F67" s="65"/>
      <c r="G67" s="65"/>
      <c r="H67" s="75"/>
      <c r="I67" s="75"/>
      <c r="J67" s="86">
        <v>-1291611</v>
      </c>
      <c r="K67" s="92"/>
      <c r="L67" s="87">
        <v>726</v>
      </c>
      <c r="M67" s="92"/>
      <c r="N67" s="97">
        <v>0</v>
      </c>
      <c r="O67" s="93"/>
      <c r="P67" s="98">
        <v>0</v>
      </c>
    </row>
    <row r="68" spans="1:16" ht="6" customHeight="1" x14ac:dyDescent="0.25">
      <c r="A68" s="65"/>
      <c r="B68" s="65"/>
      <c r="C68" s="65"/>
      <c r="D68" s="65"/>
      <c r="E68" s="65"/>
      <c r="F68" s="65"/>
      <c r="G68" s="65"/>
      <c r="H68" s="75"/>
      <c r="I68" s="75"/>
      <c r="J68" s="84"/>
      <c r="K68" s="92"/>
      <c r="L68" s="85"/>
      <c r="M68" s="92"/>
      <c r="N68" s="84"/>
      <c r="O68" s="93"/>
      <c r="P68" s="85"/>
    </row>
    <row r="69" spans="1:16" ht="20.100000000000001" customHeight="1" thickBot="1" x14ac:dyDescent="0.3">
      <c r="A69" s="65"/>
      <c r="B69" s="65"/>
      <c r="C69" s="65"/>
      <c r="D69" s="65"/>
      <c r="E69" s="65"/>
      <c r="F69" s="65"/>
      <c r="G69" s="65"/>
      <c r="H69" s="75"/>
      <c r="I69" s="75"/>
      <c r="J69" s="99">
        <f>SUM(J66:J68)</f>
        <v>39728154</v>
      </c>
      <c r="K69" s="92"/>
      <c r="L69" s="100">
        <f>SUM(L66:L68)</f>
        <v>73284988</v>
      </c>
      <c r="M69" s="92"/>
      <c r="N69" s="99">
        <f>SUM(N66:N67)</f>
        <v>41365031</v>
      </c>
      <c r="O69" s="93"/>
      <c r="P69" s="100">
        <f>SUM(P66:P67)</f>
        <v>72303404</v>
      </c>
    </row>
    <row r="70" spans="1:16" ht="20.100000000000001" customHeight="1" thickTop="1" x14ac:dyDescent="0.25">
      <c r="A70" s="65"/>
      <c r="B70" s="65"/>
      <c r="C70" s="65"/>
      <c r="D70" s="65"/>
      <c r="E70" s="65"/>
      <c r="F70" s="65"/>
      <c r="G70" s="65"/>
      <c r="H70" s="75"/>
      <c r="I70" s="75"/>
      <c r="J70" s="84"/>
      <c r="K70" s="92"/>
      <c r="L70" s="85"/>
      <c r="M70" s="92"/>
      <c r="N70" s="84"/>
      <c r="O70" s="93"/>
      <c r="P70" s="85"/>
    </row>
    <row r="71" spans="1:16" ht="20.100000000000001" customHeight="1" x14ac:dyDescent="0.25">
      <c r="A71" s="60" t="s">
        <v>97</v>
      </c>
      <c r="B71" s="65"/>
      <c r="C71" s="65"/>
      <c r="D71" s="65"/>
      <c r="E71" s="65"/>
      <c r="F71" s="65"/>
      <c r="G71" s="65"/>
      <c r="H71" s="75"/>
      <c r="I71" s="75"/>
      <c r="J71" s="84"/>
      <c r="K71" s="102"/>
      <c r="L71" s="85"/>
      <c r="M71" s="102"/>
      <c r="N71" s="84"/>
      <c r="O71" s="103"/>
      <c r="P71" s="85"/>
    </row>
    <row r="72" spans="1:16" ht="20.100000000000001" customHeight="1" thickBot="1" x14ac:dyDescent="0.3">
      <c r="A72" s="65"/>
      <c r="B72" s="65" t="s">
        <v>98</v>
      </c>
      <c r="C72" s="65"/>
      <c r="D72" s="65"/>
      <c r="E72" s="65"/>
      <c r="F72" s="65"/>
      <c r="G72" s="65"/>
      <c r="H72" s="12">
        <v>16</v>
      </c>
      <c r="I72" s="75"/>
      <c r="J72" s="104">
        <v>0.17</v>
      </c>
      <c r="K72" s="102"/>
      <c r="L72" s="105">
        <v>0.36642493999999998</v>
      </c>
      <c r="M72" s="102"/>
      <c r="N72" s="104">
        <v>0.17</v>
      </c>
      <c r="O72" s="103"/>
      <c r="P72" s="105">
        <v>0.36151702000000002</v>
      </c>
    </row>
    <row r="73" spans="1:16" ht="20.100000000000001" customHeight="1" thickTop="1" x14ac:dyDescent="0.25">
      <c r="A73" s="65"/>
      <c r="B73" s="65"/>
      <c r="C73" s="65"/>
      <c r="D73" s="65"/>
      <c r="E73" s="65"/>
      <c r="F73" s="65"/>
      <c r="G73" s="65"/>
      <c r="H73" s="75"/>
      <c r="I73" s="75"/>
      <c r="J73" s="85"/>
      <c r="K73" s="75"/>
      <c r="L73" s="85"/>
      <c r="M73" s="75"/>
      <c r="N73" s="85"/>
      <c r="O73" s="106"/>
      <c r="P73" s="85"/>
    </row>
    <row r="74" spans="1:16" ht="20.100000000000001" customHeight="1" x14ac:dyDescent="0.25">
      <c r="A74" s="65"/>
      <c r="B74" s="65"/>
      <c r="C74" s="65"/>
      <c r="D74" s="65"/>
      <c r="E74" s="65"/>
      <c r="F74" s="65"/>
      <c r="G74" s="65"/>
      <c r="H74" s="75"/>
      <c r="I74" s="75"/>
      <c r="J74" s="85"/>
      <c r="K74" s="75"/>
      <c r="L74" s="85"/>
      <c r="M74" s="75"/>
      <c r="N74" s="85"/>
      <c r="O74" s="106"/>
      <c r="P74" s="85"/>
    </row>
    <row r="75" spans="1:16" ht="20.100000000000001" customHeight="1" x14ac:dyDescent="0.25">
      <c r="A75" s="65"/>
      <c r="B75" s="65"/>
      <c r="C75" s="65"/>
      <c r="D75" s="65"/>
      <c r="E75" s="65"/>
      <c r="F75" s="65"/>
      <c r="G75" s="65"/>
      <c r="H75" s="75"/>
      <c r="I75" s="75"/>
      <c r="J75" s="85"/>
      <c r="K75" s="75"/>
      <c r="L75" s="85"/>
      <c r="M75" s="75"/>
      <c r="N75" s="85"/>
      <c r="O75" s="106"/>
      <c r="P75" s="85"/>
    </row>
    <row r="76" spans="1:16" ht="20.100000000000001" customHeight="1" x14ac:dyDescent="0.25">
      <c r="A76" s="65"/>
      <c r="B76" s="65"/>
      <c r="C76" s="65"/>
      <c r="D76" s="65"/>
      <c r="E76" s="65"/>
      <c r="F76" s="65"/>
      <c r="G76" s="65"/>
      <c r="H76" s="75"/>
      <c r="I76" s="75"/>
      <c r="J76" s="85"/>
      <c r="K76" s="75"/>
      <c r="L76" s="85"/>
      <c r="M76" s="75"/>
      <c r="N76" s="85"/>
      <c r="O76" s="106"/>
      <c r="P76" s="85"/>
    </row>
    <row r="77" spans="1:16" ht="20.100000000000001" customHeight="1" x14ac:dyDescent="0.25">
      <c r="A77" s="65"/>
      <c r="B77" s="65"/>
      <c r="C77" s="65"/>
      <c r="D77" s="65"/>
      <c r="E77" s="65"/>
      <c r="F77" s="65"/>
      <c r="G77" s="65"/>
      <c r="H77" s="75"/>
      <c r="I77" s="75"/>
      <c r="J77" s="85"/>
      <c r="K77" s="75"/>
      <c r="L77" s="85"/>
      <c r="M77" s="75"/>
      <c r="N77" s="85"/>
      <c r="O77" s="106"/>
      <c r="P77" s="85"/>
    </row>
    <row r="78" spans="1:16" ht="20.100000000000001" customHeight="1" x14ac:dyDescent="0.25">
      <c r="A78" s="65"/>
      <c r="B78" s="65"/>
      <c r="C78" s="65"/>
      <c r="D78" s="65"/>
      <c r="E78" s="65"/>
      <c r="F78" s="65"/>
      <c r="G78" s="65"/>
      <c r="H78" s="75"/>
      <c r="I78" s="75"/>
      <c r="J78" s="85"/>
      <c r="K78" s="75"/>
      <c r="L78" s="85"/>
      <c r="M78" s="75"/>
      <c r="N78" s="85"/>
      <c r="O78" s="106"/>
      <c r="P78" s="85"/>
    </row>
    <row r="79" spans="1:16" ht="20.100000000000001" customHeight="1" x14ac:dyDescent="0.25">
      <c r="A79" s="65"/>
      <c r="B79" s="65"/>
      <c r="C79" s="65"/>
      <c r="D79" s="65"/>
      <c r="E79" s="65"/>
      <c r="F79" s="65"/>
      <c r="G79" s="65"/>
      <c r="H79" s="75"/>
      <c r="I79" s="75"/>
      <c r="J79" s="85"/>
      <c r="K79" s="75"/>
      <c r="L79" s="85"/>
      <c r="M79" s="75"/>
      <c r="N79" s="85"/>
      <c r="O79" s="106"/>
      <c r="P79" s="85"/>
    </row>
    <row r="80" spans="1:16" ht="20.100000000000001" customHeight="1" x14ac:dyDescent="0.25">
      <c r="A80" s="65"/>
      <c r="B80" s="65"/>
      <c r="C80" s="65"/>
      <c r="D80" s="65"/>
      <c r="E80" s="65"/>
      <c r="F80" s="65"/>
      <c r="G80" s="65"/>
      <c r="H80" s="75"/>
      <c r="I80" s="75"/>
      <c r="J80" s="85"/>
      <c r="K80" s="75"/>
      <c r="L80" s="85"/>
      <c r="M80" s="75"/>
      <c r="N80" s="85"/>
      <c r="O80" s="106"/>
      <c r="P80" s="85"/>
    </row>
    <row r="81" spans="1:16" ht="20.100000000000001" customHeight="1" x14ac:dyDescent="0.25">
      <c r="A81" s="65"/>
      <c r="B81" s="65"/>
      <c r="C81" s="65"/>
      <c r="D81" s="65"/>
      <c r="E81" s="65"/>
      <c r="F81" s="65"/>
      <c r="G81" s="65"/>
      <c r="H81" s="75"/>
      <c r="I81" s="75"/>
      <c r="J81" s="85"/>
      <c r="K81" s="75"/>
      <c r="L81" s="85"/>
      <c r="M81" s="75"/>
      <c r="N81" s="85"/>
      <c r="O81" s="106"/>
      <c r="P81" s="85"/>
    </row>
    <row r="82" spans="1:16" ht="20.100000000000001" customHeight="1" x14ac:dyDescent="0.25">
      <c r="A82" s="65"/>
      <c r="B82" s="65"/>
      <c r="C82" s="65"/>
      <c r="D82" s="65"/>
      <c r="E82" s="65"/>
      <c r="F82" s="65"/>
      <c r="G82" s="65"/>
      <c r="H82" s="75"/>
      <c r="I82" s="75"/>
      <c r="J82" s="85"/>
      <c r="K82" s="75"/>
      <c r="L82" s="85"/>
      <c r="M82" s="75"/>
      <c r="N82" s="85"/>
      <c r="O82" s="106"/>
      <c r="P82" s="85"/>
    </row>
    <row r="83" spans="1:16" ht="20.100000000000001" customHeight="1" x14ac:dyDescent="0.25">
      <c r="A83" s="65"/>
      <c r="B83" s="65"/>
      <c r="C83" s="65"/>
      <c r="D83" s="65"/>
      <c r="E83" s="65"/>
      <c r="F83" s="65"/>
      <c r="G83" s="65"/>
      <c r="H83" s="75"/>
      <c r="I83" s="75"/>
      <c r="J83" s="85"/>
      <c r="K83" s="75"/>
      <c r="L83" s="85"/>
      <c r="M83" s="75"/>
      <c r="N83" s="85"/>
      <c r="O83" s="106"/>
      <c r="P83" s="85"/>
    </row>
    <row r="84" spans="1:16" ht="20.100000000000001" customHeight="1" x14ac:dyDescent="0.25">
      <c r="A84" s="65"/>
      <c r="B84" s="65"/>
      <c r="C84" s="65"/>
      <c r="D84" s="65"/>
      <c r="E84" s="65"/>
      <c r="F84" s="65"/>
      <c r="G84" s="65"/>
      <c r="H84" s="75"/>
      <c r="I84" s="75"/>
      <c r="J84" s="85"/>
      <c r="K84" s="75"/>
      <c r="L84" s="85"/>
      <c r="M84" s="75"/>
      <c r="N84" s="85"/>
      <c r="O84" s="106"/>
      <c r="P84" s="85"/>
    </row>
    <row r="85" spans="1:16" ht="20.100000000000001" customHeight="1" x14ac:dyDescent="0.25">
      <c r="A85" s="65"/>
      <c r="B85" s="65"/>
      <c r="C85" s="65"/>
      <c r="D85" s="65"/>
      <c r="E85" s="65"/>
      <c r="F85" s="65"/>
      <c r="G85" s="65"/>
      <c r="H85" s="75"/>
      <c r="I85" s="75"/>
      <c r="J85" s="85"/>
      <c r="K85" s="75"/>
      <c r="L85" s="85"/>
      <c r="M85" s="75"/>
      <c r="N85" s="85"/>
      <c r="O85" s="106"/>
      <c r="P85" s="85"/>
    </row>
    <row r="86" spans="1:16" ht="20.100000000000001" customHeight="1" x14ac:dyDescent="0.25">
      <c r="A86" s="65"/>
      <c r="B86" s="65"/>
      <c r="C86" s="65"/>
      <c r="D86" s="65"/>
      <c r="E86" s="65"/>
      <c r="F86" s="65"/>
      <c r="G86" s="65"/>
      <c r="H86" s="75"/>
      <c r="I86" s="75"/>
      <c r="J86" s="85"/>
      <c r="K86" s="75"/>
      <c r="L86" s="85"/>
      <c r="M86" s="75"/>
      <c r="N86" s="85"/>
      <c r="O86" s="106"/>
      <c r="P86" s="85"/>
    </row>
    <row r="87" spans="1:16" ht="20.100000000000001" customHeight="1" x14ac:dyDescent="0.25">
      <c r="A87" s="65"/>
      <c r="B87" s="65"/>
      <c r="C87" s="65"/>
      <c r="D87" s="65"/>
      <c r="E87" s="65"/>
      <c r="F87" s="65"/>
      <c r="G87" s="65"/>
      <c r="H87" s="75"/>
      <c r="I87" s="75"/>
      <c r="J87" s="85"/>
      <c r="K87" s="75"/>
      <c r="L87" s="85"/>
      <c r="M87" s="75"/>
      <c r="N87" s="85"/>
      <c r="O87" s="106"/>
      <c r="P87" s="85"/>
    </row>
    <row r="88" spans="1:16" ht="20.100000000000001" customHeight="1" x14ac:dyDescent="0.25">
      <c r="A88" s="65"/>
      <c r="B88" s="65"/>
      <c r="C88" s="65"/>
      <c r="D88" s="65"/>
      <c r="E88" s="65"/>
      <c r="F88" s="65"/>
      <c r="G88" s="65"/>
      <c r="H88" s="75"/>
      <c r="I88" s="75"/>
      <c r="J88" s="85"/>
      <c r="K88" s="75"/>
      <c r="L88" s="85"/>
      <c r="M88" s="75"/>
      <c r="N88" s="85"/>
      <c r="O88" s="106"/>
      <c r="P88" s="85"/>
    </row>
    <row r="89" spans="1:16" ht="20.100000000000001" customHeight="1" x14ac:dyDescent="0.25">
      <c r="A89" s="65"/>
      <c r="B89" s="65"/>
      <c r="C89" s="65"/>
      <c r="D89" s="65"/>
      <c r="E89" s="65"/>
      <c r="F89" s="65"/>
      <c r="G89" s="65"/>
      <c r="H89" s="75"/>
      <c r="I89" s="75"/>
      <c r="J89" s="85"/>
      <c r="K89" s="75"/>
      <c r="L89" s="85"/>
      <c r="M89" s="75"/>
      <c r="N89" s="85"/>
      <c r="O89" s="106"/>
      <c r="P89" s="85"/>
    </row>
    <row r="90" spans="1:16" ht="20.100000000000001" customHeight="1" x14ac:dyDescent="0.25">
      <c r="A90" s="65"/>
      <c r="B90" s="65"/>
      <c r="C90" s="65"/>
      <c r="D90" s="65"/>
      <c r="E90" s="65"/>
      <c r="F90" s="65"/>
      <c r="G90" s="65"/>
      <c r="H90" s="75"/>
      <c r="I90" s="75"/>
      <c r="J90" s="85"/>
      <c r="K90" s="75"/>
      <c r="L90" s="85"/>
      <c r="M90" s="75"/>
      <c r="N90" s="85"/>
      <c r="O90" s="106"/>
      <c r="P90" s="85"/>
    </row>
    <row r="91" spans="1:16" ht="20.100000000000001" customHeight="1" x14ac:dyDescent="0.25">
      <c r="A91" s="65"/>
      <c r="B91" s="65"/>
      <c r="C91" s="65"/>
      <c r="D91" s="65"/>
      <c r="E91" s="65"/>
      <c r="F91" s="65"/>
      <c r="G91" s="65"/>
      <c r="H91" s="75"/>
      <c r="I91" s="75"/>
      <c r="J91" s="85"/>
      <c r="K91" s="75"/>
      <c r="L91" s="85"/>
      <c r="M91" s="75"/>
      <c r="N91" s="85"/>
      <c r="O91" s="106"/>
      <c r="P91" s="85"/>
    </row>
    <row r="92" spans="1:16" ht="20.100000000000001" customHeight="1" x14ac:dyDescent="0.25">
      <c r="A92" s="65"/>
      <c r="B92" s="65"/>
      <c r="C92" s="65"/>
      <c r="D92" s="65"/>
      <c r="E92" s="65"/>
      <c r="F92" s="65"/>
      <c r="G92" s="65"/>
      <c r="H92" s="75"/>
      <c r="I92" s="75"/>
      <c r="J92" s="85"/>
      <c r="K92" s="75"/>
      <c r="L92" s="85"/>
      <c r="M92" s="75"/>
      <c r="N92" s="85"/>
      <c r="O92" s="106"/>
      <c r="P92" s="85"/>
    </row>
    <row r="93" spans="1:16" ht="15" customHeight="1" x14ac:dyDescent="0.25">
      <c r="A93" s="65"/>
      <c r="B93" s="65"/>
      <c r="C93" s="65"/>
      <c r="D93" s="65"/>
      <c r="E93" s="65"/>
      <c r="F93" s="65"/>
      <c r="G93" s="65"/>
      <c r="H93" s="75"/>
      <c r="I93" s="75"/>
      <c r="J93" s="85"/>
      <c r="K93" s="75"/>
      <c r="L93" s="85"/>
      <c r="M93" s="75"/>
      <c r="N93" s="85"/>
      <c r="O93" s="106"/>
      <c r="P93" s="85"/>
    </row>
    <row r="94" spans="1:16" ht="21.95" customHeight="1" x14ac:dyDescent="0.25">
      <c r="A94" s="20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</row>
  </sheetData>
  <mergeCells count="4">
    <mergeCell ref="J5:L5"/>
    <mergeCell ref="N5:P5"/>
    <mergeCell ref="J53:L53"/>
    <mergeCell ref="N53:P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F36F-F776-4A5D-AE55-D20F3DE8A5EE}">
  <dimension ref="A1:T34"/>
  <sheetViews>
    <sheetView zoomScaleNormal="100" zoomScaleSheetLayoutView="100" workbookViewId="0"/>
  </sheetViews>
  <sheetFormatPr defaultColWidth="14.42578125" defaultRowHeight="15" customHeight="1" x14ac:dyDescent="0.25"/>
  <cols>
    <col min="1" max="2" width="1.42578125" style="65" customWidth="1"/>
    <col min="3" max="3" width="39.140625" style="65" customWidth="1"/>
    <col min="4" max="4" width="7.7109375" style="65" customWidth="1"/>
    <col min="5" max="5" width="0.7109375" style="65" customWidth="1"/>
    <col min="6" max="6" width="10.7109375" style="65" customWidth="1"/>
    <col min="7" max="7" width="0.7109375" style="65" customWidth="1"/>
    <col min="8" max="8" width="11.7109375" style="65" customWidth="1"/>
    <col min="9" max="9" width="0.7109375" style="65" customWidth="1"/>
    <col min="10" max="10" width="11" style="65" customWidth="1"/>
    <col min="11" max="11" width="0.7109375" style="65" customWidth="1"/>
    <col min="12" max="12" width="12.42578125" style="65" customWidth="1"/>
    <col min="13" max="13" width="0.7109375" style="65" customWidth="1"/>
    <col min="14" max="14" width="15.7109375" style="65" customWidth="1"/>
    <col min="15" max="15" width="0.7109375" style="65" customWidth="1"/>
    <col min="16" max="16" width="11.7109375" style="65" customWidth="1"/>
    <col min="17" max="17" width="0.7109375" style="65" customWidth="1"/>
    <col min="18" max="18" width="13.42578125" style="65" customWidth="1"/>
    <col min="19" max="19" width="0.7109375" style="65" customWidth="1"/>
    <col min="20" max="20" width="11.85546875" style="65" bestFit="1" customWidth="1"/>
    <col min="21" max="16384" width="14.42578125" style="122"/>
  </cols>
  <sheetData>
    <row r="1" spans="1:20" ht="20.100000000000001" customHeight="1" x14ac:dyDescent="0.25">
      <c r="A1" s="60" t="str">
        <f>'T2-4'!A1</f>
        <v>บริษัท เทิร์นคีย์ คอมมูนิเคชั่น เซอร์วิส จำกัด (มหาชน)</v>
      </c>
      <c r="B1" s="60"/>
      <c r="C1" s="60"/>
      <c r="D1" s="60"/>
      <c r="E1" s="108"/>
      <c r="F1" s="62"/>
      <c r="G1" s="108"/>
      <c r="H1" s="108"/>
      <c r="I1" s="108"/>
      <c r="J1" s="63"/>
      <c r="K1" s="109"/>
      <c r="L1" s="63"/>
      <c r="M1" s="109"/>
      <c r="N1" s="63"/>
      <c r="O1" s="63"/>
      <c r="P1" s="63"/>
      <c r="Q1" s="60"/>
      <c r="R1" s="110"/>
      <c r="S1" s="60"/>
      <c r="T1" s="110"/>
    </row>
    <row r="2" spans="1:20" ht="20.100000000000001" customHeight="1" x14ac:dyDescent="0.25">
      <c r="A2" s="60" t="s">
        <v>99</v>
      </c>
      <c r="B2" s="60"/>
      <c r="C2" s="60"/>
      <c r="D2" s="60"/>
      <c r="E2" s="108"/>
      <c r="F2" s="62"/>
      <c r="G2" s="108"/>
      <c r="H2" s="108"/>
      <c r="I2" s="108"/>
      <c r="J2" s="63"/>
      <c r="K2" s="109"/>
      <c r="L2" s="63"/>
      <c r="M2" s="109"/>
      <c r="N2" s="60"/>
      <c r="O2" s="60"/>
      <c r="P2" s="60"/>
      <c r="Q2" s="60"/>
      <c r="R2" s="110"/>
      <c r="S2" s="60"/>
      <c r="T2" s="110"/>
    </row>
    <row r="3" spans="1:20" ht="20.100000000000001" customHeight="1" x14ac:dyDescent="0.25">
      <c r="A3" s="66" t="str">
        <f>'T 5-6'!A3</f>
        <v>สำหรับงวดสามเดือนสิ้นสุดวันที่ 31 มีนาคม พ.ศ. 2565</v>
      </c>
      <c r="B3" s="67"/>
      <c r="C3" s="67"/>
      <c r="D3" s="67"/>
      <c r="E3" s="198"/>
      <c r="F3" s="199"/>
      <c r="G3" s="198"/>
      <c r="H3" s="198"/>
      <c r="I3" s="198"/>
      <c r="J3" s="69"/>
      <c r="K3" s="111"/>
      <c r="L3" s="69"/>
      <c r="M3" s="111"/>
      <c r="N3" s="69"/>
      <c r="O3" s="69"/>
      <c r="P3" s="69"/>
      <c r="Q3" s="111"/>
      <c r="R3" s="69"/>
      <c r="S3" s="111"/>
      <c r="T3" s="69"/>
    </row>
    <row r="4" spans="1:20" ht="18.600000000000001" customHeight="1" x14ac:dyDescent="0.25">
      <c r="A4" s="60"/>
      <c r="B4" s="60"/>
      <c r="C4" s="60"/>
      <c r="D4" s="60"/>
      <c r="E4" s="108"/>
      <c r="F4" s="62"/>
      <c r="G4" s="108"/>
      <c r="H4" s="108"/>
      <c r="I4" s="108"/>
      <c r="J4" s="63"/>
      <c r="K4" s="109"/>
      <c r="L4" s="63"/>
      <c r="M4" s="109"/>
      <c r="N4" s="63"/>
      <c r="O4" s="63"/>
      <c r="P4" s="63"/>
      <c r="Q4" s="109"/>
      <c r="R4" s="63"/>
      <c r="S4" s="109"/>
      <c r="T4" s="63"/>
    </row>
    <row r="5" spans="1:20" ht="18.600000000000001" customHeight="1" x14ac:dyDescent="0.25">
      <c r="A5" s="60"/>
      <c r="B5" s="60"/>
      <c r="C5" s="60"/>
      <c r="D5" s="60"/>
      <c r="E5" s="60"/>
      <c r="F5" s="222" t="s">
        <v>100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</row>
    <row r="6" spans="1:20" ht="18.600000000000001" customHeight="1" x14ac:dyDescent="0.25">
      <c r="A6" s="60"/>
      <c r="B6" s="60"/>
      <c r="C6" s="60"/>
      <c r="D6" s="60"/>
      <c r="E6" s="60"/>
      <c r="F6" s="223" t="s">
        <v>101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112"/>
      <c r="R6" s="113"/>
      <c r="S6" s="114"/>
      <c r="T6" s="113"/>
    </row>
    <row r="7" spans="1:20" ht="18.600000000000001" customHeight="1" x14ac:dyDescent="0.25">
      <c r="A7" s="60"/>
      <c r="B7" s="60"/>
      <c r="C7" s="60"/>
      <c r="D7" s="60"/>
      <c r="E7" s="62"/>
      <c r="F7" s="62"/>
      <c r="G7" s="62"/>
      <c r="H7" s="62"/>
      <c r="I7" s="62"/>
      <c r="J7" s="77"/>
      <c r="K7" s="77"/>
      <c r="L7" s="77"/>
      <c r="M7" s="62"/>
      <c r="N7" s="63" t="s">
        <v>102</v>
      </c>
      <c r="O7" s="62"/>
      <c r="P7" s="62"/>
      <c r="Q7" s="108"/>
      <c r="R7" s="63"/>
      <c r="S7" s="109"/>
      <c r="T7" s="63"/>
    </row>
    <row r="8" spans="1:20" ht="18.600000000000001" customHeight="1" x14ac:dyDescent="0.25">
      <c r="E8" s="107"/>
      <c r="F8" s="225" t="s">
        <v>204</v>
      </c>
      <c r="G8" s="225"/>
      <c r="H8" s="225"/>
      <c r="I8" s="107"/>
      <c r="J8" s="222" t="s">
        <v>68</v>
      </c>
      <c r="K8" s="221"/>
      <c r="L8" s="221"/>
      <c r="M8" s="63"/>
      <c r="N8" s="69" t="s">
        <v>59</v>
      </c>
      <c r="O8" s="60"/>
      <c r="P8" s="77"/>
      <c r="Q8" s="107"/>
      <c r="R8" s="77"/>
      <c r="S8" s="107"/>
      <c r="T8" s="77"/>
    </row>
    <row r="9" spans="1:20" ht="18.600000000000001" customHeight="1" x14ac:dyDescent="0.25">
      <c r="E9" s="107"/>
      <c r="F9" s="77"/>
      <c r="G9" s="107"/>
      <c r="H9" s="107"/>
      <c r="I9" s="107"/>
      <c r="J9" s="62"/>
      <c r="K9" s="62"/>
      <c r="L9" s="62"/>
      <c r="M9" s="63"/>
      <c r="N9" s="63" t="s">
        <v>103</v>
      </c>
      <c r="O9" s="60"/>
      <c r="P9" s="77"/>
      <c r="Q9" s="107"/>
      <c r="R9" s="77"/>
      <c r="S9" s="107"/>
      <c r="T9" s="77"/>
    </row>
    <row r="10" spans="1:20" ht="18.600000000000001" customHeight="1" x14ac:dyDescent="0.25">
      <c r="A10" s="60"/>
      <c r="B10" s="60"/>
      <c r="C10" s="60"/>
      <c r="D10" s="60"/>
      <c r="E10" s="108"/>
      <c r="F10" s="63"/>
      <c r="G10" s="108"/>
      <c r="H10" s="109"/>
      <c r="I10" s="108"/>
      <c r="J10" s="63" t="s">
        <v>104</v>
      </c>
      <c r="K10" s="109"/>
      <c r="L10" s="63"/>
      <c r="M10" s="63"/>
      <c r="N10" s="63" t="s">
        <v>105</v>
      </c>
      <c r="O10" s="60"/>
      <c r="P10" s="63" t="s">
        <v>106</v>
      </c>
      <c r="Q10" s="108"/>
      <c r="R10" s="63"/>
      <c r="S10" s="109"/>
      <c r="T10" s="63"/>
    </row>
    <row r="11" spans="1:20" ht="18.600000000000001" customHeight="1" x14ac:dyDescent="0.25">
      <c r="A11" s="60"/>
      <c r="B11" s="60"/>
      <c r="C11" s="60"/>
      <c r="D11" s="60"/>
      <c r="E11" s="108"/>
      <c r="F11" s="63" t="s">
        <v>107</v>
      </c>
      <c r="G11" s="108"/>
      <c r="H11" s="109" t="s">
        <v>205</v>
      </c>
      <c r="I11" s="108"/>
      <c r="J11" s="63" t="s">
        <v>108</v>
      </c>
      <c r="K11" s="109"/>
      <c r="L11" s="63"/>
      <c r="M11" s="63"/>
      <c r="N11" s="63" t="s">
        <v>109</v>
      </c>
      <c r="P11" s="63" t="s">
        <v>110</v>
      </c>
      <c r="Q11" s="108"/>
      <c r="R11" s="63" t="s">
        <v>109</v>
      </c>
      <c r="S11" s="109"/>
      <c r="T11" s="72" t="s">
        <v>106</v>
      </c>
    </row>
    <row r="12" spans="1:20" ht="18.600000000000001" customHeight="1" x14ac:dyDescent="0.25">
      <c r="A12" s="60"/>
      <c r="B12" s="60"/>
      <c r="C12" s="60"/>
      <c r="D12" s="60"/>
      <c r="E12" s="108"/>
      <c r="F12" s="63" t="s">
        <v>111</v>
      </c>
      <c r="G12" s="108"/>
      <c r="H12" s="109" t="s">
        <v>214</v>
      </c>
      <c r="I12" s="108"/>
      <c r="J12" s="63" t="s">
        <v>112</v>
      </c>
      <c r="K12" s="109"/>
      <c r="L12" s="63" t="s">
        <v>70</v>
      </c>
      <c r="M12" s="63"/>
      <c r="N12" s="63" t="s">
        <v>113</v>
      </c>
      <c r="P12" s="115" t="s">
        <v>114</v>
      </c>
      <c r="Q12" s="108"/>
      <c r="R12" s="63" t="s">
        <v>113</v>
      </c>
      <c r="S12" s="109"/>
      <c r="T12" s="72" t="s">
        <v>115</v>
      </c>
    </row>
    <row r="13" spans="1:20" ht="18.600000000000001" customHeight="1" x14ac:dyDescent="0.25">
      <c r="A13" s="60"/>
      <c r="B13" s="60"/>
      <c r="C13" s="60"/>
      <c r="D13" s="116" t="s">
        <v>8</v>
      </c>
      <c r="E13" s="109"/>
      <c r="F13" s="69" t="s">
        <v>9</v>
      </c>
      <c r="G13" s="109"/>
      <c r="H13" s="69" t="s">
        <v>9</v>
      </c>
      <c r="I13" s="109"/>
      <c r="J13" s="69" t="s">
        <v>9</v>
      </c>
      <c r="K13" s="109"/>
      <c r="L13" s="69" t="s">
        <v>9</v>
      </c>
      <c r="M13" s="69"/>
      <c r="N13" s="69" t="s">
        <v>9</v>
      </c>
      <c r="P13" s="69" t="s">
        <v>9</v>
      </c>
      <c r="Q13" s="109"/>
      <c r="R13" s="69" t="s">
        <v>9</v>
      </c>
      <c r="S13" s="109"/>
      <c r="T13" s="69" t="s">
        <v>9</v>
      </c>
    </row>
    <row r="14" spans="1:20" ht="6" customHeight="1" x14ac:dyDescent="0.25">
      <c r="A14" s="60"/>
      <c r="D14" s="60"/>
      <c r="E14" s="103"/>
      <c r="F14" s="77"/>
      <c r="G14" s="103"/>
      <c r="H14" s="103"/>
      <c r="I14" s="103"/>
      <c r="J14" s="77"/>
      <c r="K14" s="103"/>
      <c r="L14" s="77"/>
      <c r="M14" s="103"/>
      <c r="N14" s="77"/>
      <c r="P14" s="77"/>
      <c r="Q14" s="103"/>
      <c r="R14" s="77"/>
      <c r="S14" s="103"/>
      <c r="T14" s="77"/>
    </row>
    <row r="15" spans="1:20" ht="18.600000000000001" customHeight="1" x14ac:dyDescent="0.25">
      <c r="A15" s="60" t="s">
        <v>117</v>
      </c>
      <c r="D15" s="60"/>
      <c r="E15" s="77"/>
      <c r="F15" s="77">
        <v>200000000</v>
      </c>
      <c r="G15" s="77"/>
      <c r="H15" s="77">
        <v>0</v>
      </c>
      <c r="I15" s="77"/>
      <c r="J15" s="77">
        <v>20000000</v>
      </c>
      <c r="K15" s="77"/>
      <c r="L15" s="77">
        <v>438550728</v>
      </c>
      <c r="M15" s="77"/>
      <c r="N15" s="77">
        <v>-11215432</v>
      </c>
      <c r="O15" s="77"/>
      <c r="P15" s="77">
        <v>647335296</v>
      </c>
      <c r="Q15" s="77"/>
      <c r="R15" s="77">
        <v>346684</v>
      </c>
      <c r="S15" s="77"/>
      <c r="T15" s="77">
        <f t="shared" ref="T15:T18" si="0">SUM(P15:R15)</f>
        <v>647681980</v>
      </c>
    </row>
    <row r="16" spans="1:20" ht="18.600000000000001" customHeight="1" x14ac:dyDescent="0.25">
      <c r="A16" s="60" t="s">
        <v>118</v>
      </c>
      <c r="D16" s="60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</row>
    <row r="17" spans="1:20" ht="18.600000000000001" customHeight="1" x14ac:dyDescent="0.25">
      <c r="A17" s="60"/>
      <c r="B17" s="65" t="s">
        <v>120</v>
      </c>
      <c r="D17" s="60"/>
      <c r="E17" s="77"/>
      <c r="F17" s="77">
        <v>0</v>
      </c>
      <c r="G17" s="77"/>
      <c r="H17" s="77">
        <v>0</v>
      </c>
      <c r="I17" s="77"/>
      <c r="J17" s="77">
        <v>0</v>
      </c>
      <c r="K17" s="77"/>
      <c r="L17" s="77">
        <v>0</v>
      </c>
      <c r="M17" s="77"/>
      <c r="N17" s="77">
        <v>0</v>
      </c>
      <c r="O17" s="77"/>
      <c r="P17" s="77">
        <v>0</v>
      </c>
      <c r="Q17" s="77"/>
      <c r="R17" s="77">
        <v>617500</v>
      </c>
      <c r="S17" s="77"/>
      <c r="T17" s="77">
        <f t="shared" si="0"/>
        <v>617500</v>
      </c>
    </row>
    <row r="18" spans="1:20" ht="18.600000000000001" customHeight="1" x14ac:dyDescent="0.25">
      <c r="B18" s="11" t="s">
        <v>116</v>
      </c>
      <c r="C18" s="11"/>
      <c r="F18" s="79">
        <v>0</v>
      </c>
      <c r="H18" s="79">
        <v>0</v>
      </c>
      <c r="J18" s="79">
        <v>0</v>
      </c>
      <c r="K18" s="117"/>
      <c r="L18" s="79">
        <v>73284262</v>
      </c>
      <c r="M18" s="117"/>
      <c r="N18" s="79">
        <v>0</v>
      </c>
      <c r="O18" s="77"/>
      <c r="P18" s="79">
        <v>73284262</v>
      </c>
      <c r="Q18" s="118"/>
      <c r="R18" s="79">
        <v>726</v>
      </c>
      <c r="S18" s="118"/>
      <c r="T18" s="83">
        <f t="shared" si="0"/>
        <v>73284988</v>
      </c>
    </row>
    <row r="19" spans="1:20" ht="6" customHeight="1" x14ac:dyDescent="0.25">
      <c r="E19" s="119"/>
      <c r="F19" s="77"/>
      <c r="G19" s="119"/>
      <c r="H19" s="77"/>
      <c r="I19" s="119"/>
      <c r="J19" s="77"/>
      <c r="K19" s="117"/>
      <c r="L19" s="77"/>
      <c r="M19" s="117"/>
      <c r="N19" s="91"/>
      <c r="O19" s="77"/>
      <c r="P19" s="77"/>
      <c r="Q19" s="118"/>
      <c r="R19" s="77"/>
      <c r="S19" s="77"/>
      <c r="T19" s="77"/>
    </row>
    <row r="20" spans="1:20" ht="18.600000000000001" customHeight="1" thickBot="1" x14ac:dyDescent="0.3">
      <c r="A20" s="1" t="s">
        <v>184</v>
      </c>
      <c r="E20" s="120"/>
      <c r="F20" s="90">
        <f>SUM(F15:G19)</f>
        <v>200000000</v>
      </c>
      <c r="G20" s="120"/>
      <c r="H20" s="90">
        <f>SUM(H15:I19)</f>
        <v>0</v>
      </c>
      <c r="I20" s="120"/>
      <c r="J20" s="90">
        <f>SUM(J15:K19)</f>
        <v>20000000</v>
      </c>
      <c r="K20" s="120"/>
      <c r="L20" s="90">
        <f>SUM(L15:M19)</f>
        <v>511834990</v>
      </c>
      <c r="M20" s="120"/>
      <c r="N20" s="90">
        <f>SUM(N15:O19)</f>
        <v>-11215432</v>
      </c>
      <c r="O20" s="120"/>
      <c r="P20" s="90">
        <f>SUM(P15:Q19)</f>
        <v>720619558</v>
      </c>
      <c r="Q20" s="120"/>
      <c r="R20" s="90">
        <f>SUM(R15:S19)</f>
        <v>964910</v>
      </c>
      <c r="S20" s="120"/>
      <c r="T20" s="90">
        <f>SUM(T15:T19)</f>
        <v>721584468</v>
      </c>
    </row>
    <row r="21" spans="1:20" ht="18" customHeight="1" thickTop="1" x14ac:dyDescent="0.25">
      <c r="A21" s="60"/>
      <c r="E21" s="120"/>
      <c r="F21" s="77"/>
      <c r="G21" s="120"/>
      <c r="H21" s="120"/>
      <c r="I21" s="120"/>
      <c r="J21" s="77"/>
      <c r="K21" s="120"/>
      <c r="L21" s="77"/>
      <c r="M21" s="120"/>
      <c r="N21" s="77"/>
      <c r="O21" s="120"/>
      <c r="P21" s="77"/>
      <c r="Q21" s="120"/>
      <c r="R21" s="77"/>
      <c r="S21" s="120"/>
      <c r="T21" s="77"/>
    </row>
    <row r="22" spans="1:20" ht="18.600000000000001" customHeight="1" x14ac:dyDescent="0.25">
      <c r="A22" s="60" t="s">
        <v>187</v>
      </c>
      <c r="E22" s="120"/>
      <c r="F22" s="190">
        <v>222000000</v>
      </c>
      <c r="G22" s="191"/>
      <c r="H22" s="190">
        <v>0</v>
      </c>
      <c r="I22" s="191"/>
      <c r="J22" s="190">
        <v>20000000</v>
      </c>
      <c r="K22" s="192"/>
      <c r="L22" s="190">
        <v>135705193</v>
      </c>
      <c r="M22" s="193"/>
      <c r="N22" s="190">
        <v>-11215432</v>
      </c>
      <c r="O22" s="120"/>
      <c r="P22" s="76">
        <f>SUM(F22:N22)</f>
        <v>366489761</v>
      </c>
      <c r="Q22" s="120"/>
      <c r="R22" s="190">
        <v>783107</v>
      </c>
      <c r="S22" s="120"/>
      <c r="T22" s="76">
        <f>SUM(P22:R22)</f>
        <v>367272868</v>
      </c>
    </row>
    <row r="23" spans="1:20" ht="18.600000000000001" customHeight="1" x14ac:dyDescent="0.25">
      <c r="A23" s="60" t="s">
        <v>186</v>
      </c>
      <c r="E23" s="120"/>
      <c r="F23" s="76"/>
      <c r="G23" s="120"/>
      <c r="H23" s="76"/>
      <c r="I23" s="120"/>
      <c r="J23" s="76"/>
      <c r="K23" s="120"/>
      <c r="L23" s="76"/>
      <c r="M23" s="120"/>
      <c r="N23" s="76"/>
      <c r="O23" s="120"/>
      <c r="P23" s="76"/>
      <c r="Q23" s="120"/>
      <c r="R23" s="76"/>
      <c r="S23" s="120"/>
      <c r="T23" s="76"/>
    </row>
    <row r="24" spans="1:20" ht="18.600000000000001" customHeight="1" x14ac:dyDescent="0.25">
      <c r="A24" s="60"/>
      <c r="B24" s="11" t="s">
        <v>119</v>
      </c>
      <c r="C24" s="11"/>
      <c r="D24" s="12">
        <v>15</v>
      </c>
      <c r="E24" s="15"/>
      <c r="F24" s="13">
        <v>78000000</v>
      </c>
      <c r="G24" s="15"/>
      <c r="H24" s="13">
        <v>1290897469</v>
      </c>
      <c r="I24" s="15"/>
      <c r="J24" s="13">
        <v>0</v>
      </c>
      <c r="K24" s="15"/>
      <c r="L24" s="13">
        <v>0</v>
      </c>
      <c r="M24" s="15"/>
      <c r="N24" s="13">
        <v>0</v>
      </c>
      <c r="O24" s="120"/>
      <c r="P24" s="76">
        <f>SUM(F24:N24)</f>
        <v>1368897469</v>
      </c>
      <c r="Q24" s="120"/>
      <c r="R24" s="76">
        <v>0</v>
      </c>
      <c r="S24" s="120"/>
      <c r="T24" s="76">
        <f>SUM(P24:R24)</f>
        <v>1368897469</v>
      </c>
    </row>
    <row r="25" spans="1:20" ht="18.600000000000001" customHeight="1" x14ac:dyDescent="0.25">
      <c r="B25" s="65" t="s">
        <v>116</v>
      </c>
      <c r="F25" s="78">
        <v>0</v>
      </c>
      <c r="H25" s="78">
        <v>0</v>
      </c>
      <c r="J25" s="78">
        <v>0</v>
      </c>
      <c r="K25" s="117"/>
      <c r="L25" s="78">
        <v>41019765</v>
      </c>
      <c r="M25" s="117"/>
      <c r="N25" s="78">
        <v>0</v>
      </c>
      <c r="O25" s="77"/>
      <c r="P25" s="82">
        <f>SUM(F25:N25)</f>
        <v>41019765</v>
      </c>
      <c r="Q25" s="118"/>
      <c r="R25" s="78">
        <v>-1291611</v>
      </c>
      <c r="S25" s="118"/>
      <c r="T25" s="82">
        <f t="shared" ref="T25" si="1">SUM(P25:R25)</f>
        <v>39728154</v>
      </c>
    </row>
    <row r="26" spans="1:20" ht="6" customHeight="1" x14ac:dyDescent="0.25">
      <c r="E26" s="119"/>
      <c r="F26" s="76"/>
      <c r="G26" s="119"/>
      <c r="H26" s="76"/>
      <c r="I26" s="119"/>
      <c r="J26" s="76"/>
      <c r="K26" s="117"/>
      <c r="L26" s="76"/>
      <c r="M26" s="117"/>
      <c r="N26" s="121"/>
      <c r="O26" s="77"/>
      <c r="P26" s="76"/>
      <c r="Q26" s="118"/>
      <c r="R26" s="76"/>
      <c r="S26" s="77"/>
      <c r="T26" s="76"/>
    </row>
    <row r="27" spans="1:20" ht="18.600000000000001" customHeight="1" thickBot="1" x14ac:dyDescent="0.3">
      <c r="A27" s="1" t="s">
        <v>185</v>
      </c>
      <c r="E27" s="120"/>
      <c r="F27" s="89">
        <f>SUM(F22:G26)</f>
        <v>300000000</v>
      </c>
      <c r="G27" s="120"/>
      <c r="H27" s="89">
        <f>SUM(H22:I26)</f>
        <v>1290897469</v>
      </c>
      <c r="I27" s="120"/>
      <c r="J27" s="89">
        <f>SUM(J22:K26)</f>
        <v>20000000</v>
      </c>
      <c r="K27" s="120"/>
      <c r="L27" s="89">
        <f>SUM(L22:M26)</f>
        <v>176724958</v>
      </c>
      <c r="M27" s="120"/>
      <c r="N27" s="89">
        <f>SUM(N22:O26)</f>
        <v>-11215432</v>
      </c>
      <c r="O27" s="120"/>
      <c r="P27" s="89">
        <f>SUM(P22:Q26)</f>
        <v>1776406995</v>
      </c>
      <c r="Q27" s="120"/>
      <c r="R27" s="89">
        <f>SUM(R22:S26)</f>
        <v>-508504</v>
      </c>
      <c r="S27" s="120"/>
      <c r="T27" s="89">
        <f>SUM(T22:T26)</f>
        <v>1775898491</v>
      </c>
    </row>
    <row r="28" spans="1:20" ht="18.600000000000001" customHeight="1" thickTop="1" x14ac:dyDescent="0.25">
      <c r="A28" s="60"/>
      <c r="E28" s="120"/>
      <c r="F28" s="77"/>
      <c r="G28" s="120"/>
      <c r="H28" s="120"/>
      <c r="I28" s="120"/>
      <c r="J28" s="77"/>
      <c r="K28" s="120"/>
      <c r="L28" s="77"/>
      <c r="M28" s="120"/>
      <c r="N28" s="77"/>
      <c r="O28" s="120"/>
      <c r="P28" s="77"/>
      <c r="Q28" s="120"/>
      <c r="R28" s="77"/>
      <c r="S28" s="120"/>
      <c r="T28" s="77"/>
    </row>
    <row r="29" spans="1:20" ht="19.5" customHeight="1" x14ac:dyDescent="0.25">
      <c r="A29" s="60"/>
      <c r="E29" s="120"/>
      <c r="F29" s="77"/>
      <c r="G29" s="120"/>
      <c r="H29" s="120"/>
      <c r="I29" s="120"/>
      <c r="J29" s="77"/>
      <c r="K29" s="120"/>
      <c r="L29" s="77"/>
      <c r="M29" s="120"/>
      <c r="N29" s="77"/>
      <c r="O29" s="120"/>
      <c r="P29" s="77"/>
      <c r="Q29" s="120"/>
      <c r="R29" s="77"/>
      <c r="S29" s="120"/>
      <c r="T29" s="77"/>
    </row>
    <row r="30" spans="1:20" ht="20.25" customHeight="1" x14ac:dyDescent="0.25"/>
    <row r="34" spans="1:20" ht="21.95" customHeight="1" x14ac:dyDescent="0.25">
      <c r="A34" s="200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</row>
  </sheetData>
  <mergeCells count="4">
    <mergeCell ref="F5:T5"/>
    <mergeCell ref="F6:P6"/>
    <mergeCell ref="J8:L8"/>
    <mergeCell ref="F8:H8"/>
  </mergeCells>
  <pageMargins left="0.45" right="0.4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7232-FEBE-4AD4-8258-571452E13101}">
  <dimension ref="A1:N29"/>
  <sheetViews>
    <sheetView zoomScale="85" zoomScaleNormal="85" zoomScaleSheetLayoutView="100" workbookViewId="0"/>
  </sheetViews>
  <sheetFormatPr defaultColWidth="14.42578125" defaultRowHeight="21.6" customHeight="1" x14ac:dyDescent="0.25"/>
  <cols>
    <col min="1" max="2" width="1.42578125" style="65" customWidth="1"/>
    <col min="3" max="3" width="43.5703125" style="65" customWidth="1"/>
    <col min="4" max="4" width="8.28515625" style="65" customWidth="1"/>
    <col min="5" max="5" width="1.28515625" style="65" customWidth="1"/>
    <col min="6" max="6" width="13.7109375" style="65" customWidth="1"/>
    <col min="7" max="7" width="1.28515625" style="65" customWidth="1"/>
    <col min="8" max="8" width="14.7109375" style="65" customWidth="1"/>
    <col min="9" max="9" width="1.28515625" style="65" customWidth="1"/>
    <col min="10" max="10" width="17.7109375" style="65" customWidth="1"/>
    <col min="11" max="11" width="1.28515625" style="65" customWidth="1"/>
    <col min="12" max="12" width="14.7109375" style="65" customWidth="1"/>
    <col min="13" max="13" width="1.28515625" style="65" customWidth="1"/>
    <col min="14" max="14" width="15.7109375" style="65" customWidth="1"/>
    <col min="15" max="16384" width="14.42578125" style="122"/>
  </cols>
  <sheetData>
    <row r="1" spans="1:14" ht="20.45" customHeight="1" x14ac:dyDescent="0.25">
      <c r="A1" s="60" t="str">
        <f>'T2-4'!A1</f>
        <v>บริษัท เทิร์นคีย์ คอมมูนิเคชั่น เซอร์วิส จำกัด (มหาชน)</v>
      </c>
      <c r="B1" s="60"/>
      <c r="C1" s="60"/>
      <c r="D1" s="60"/>
      <c r="E1" s="60"/>
      <c r="F1" s="62"/>
      <c r="G1" s="108"/>
      <c r="H1" s="108"/>
      <c r="I1" s="108"/>
      <c r="J1" s="63"/>
      <c r="K1" s="109"/>
      <c r="L1" s="63"/>
      <c r="M1" s="108"/>
      <c r="N1" s="63"/>
    </row>
    <row r="2" spans="1:14" ht="20.45" customHeight="1" x14ac:dyDescent="0.25">
      <c r="A2" s="60" t="s">
        <v>121</v>
      </c>
      <c r="B2" s="60"/>
      <c r="C2" s="60"/>
      <c r="D2" s="60"/>
      <c r="E2" s="60"/>
      <c r="F2" s="62"/>
      <c r="G2" s="108"/>
      <c r="H2" s="108"/>
      <c r="I2" s="108"/>
      <c r="J2" s="63"/>
      <c r="K2" s="109"/>
      <c r="L2" s="63"/>
      <c r="M2" s="108"/>
      <c r="N2" s="63"/>
    </row>
    <row r="3" spans="1:14" ht="20.45" customHeight="1" x14ac:dyDescent="0.25">
      <c r="A3" s="66" t="str">
        <f>'T 7'!A3</f>
        <v>สำหรับงวดสามเดือนสิ้นสุดวันที่ 31 มีนาคม พ.ศ. 2565</v>
      </c>
      <c r="B3" s="67"/>
      <c r="C3" s="67"/>
      <c r="D3" s="67"/>
      <c r="E3" s="67"/>
      <c r="F3" s="199"/>
      <c r="G3" s="198"/>
      <c r="H3" s="198"/>
      <c r="I3" s="198"/>
      <c r="J3" s="69"/>
      <c r="K3" s="111"/>
      <c r="L3" s="69"/>
      <c r="M3" s="198"/>
      <c r="N3" s="69"/>
    </row>
    <row r="4" spans="1:14" ht="20.45" customHeight="1" x14ac:dyDescent="0.25">
      <c r="A4" s="60"/>
      <c r="B4" s="60"/>
      <c r="C4" s="60"/>
      <c r="D4" s="60"/>
      <c r="E4" s="60"/>
      <c r="F4" s="62"/>
      <c r="G4" s="108"/>
      <c r="H4" s="108"/>
      <c r="I4" s="108"/>
      <c r="J4" s="63"/>
      <c r="K4" s="109"/>
      <c r="L4" s="63"/>
      <c r="M4" s="108"/>
      <c r="N4" s="63"/>
    </row>
    <row r="5" spans="1:14" ht="20.45" customHeight="1" x14ac:dyDescent="0.25">
      <c r="A5" s="60"/>
      <c r="B5" s="60"/>
      <c r="C5" s="60"/>
      <c r="D5" s="60"/>
      <c r="E5" s="60"/>
      <c r="F5" s="222" t="s">
        <v>122</v>
      </c>
      <c r="G5" s="221"/>
      <c r="H5" s="221"/>
      <c r="I5" s="221"/>
      <c r="J5" s="221"/>
      <c r="K5" s="221"/>
      <c r="L5" s="221"/>
      <c r="M5" s="221"/>
      <c r="N5" s="221"/>
    </row>
    <row r="6" spans="1:14" ht="20.45" customHeight="1" x14ac:dyDescent="0.25">
      <c r="F6" s="223" t="s">
        <v>204</v>
      </c>
      <c r="G6" s="224"/>
      <c r="H6" s="224"/>
      <c r="I6" s="107"/>
      <c r="J6" s="223" t="s">
        <v>68</v>
      </c>
      <c r="K6" s="224"/>
      <c r="L6" s="224"/>
      <c r="M6" s="107"/>
      <c r="N6" s="77"/>
    </row>
    <row r="7" spans="1:14" ht="20.45" customHeight="1" x14ac:dyDescent="0.25">
      <c r="A7" s="60"/>
      <c r="B7" s="60"/>
      <c r="C7" s="60"/>
      <c r="D7" s="60"/>
      <c r="E7" s="60"/>
      <c r="F7" s="63" t="s">
        <v>107</v>
      </c>
      <c r="G7" s="108"/>
      <c r="H7" s="109" t="s">
        <v>205</v>
      </c>
      <c r="I7" s="108"/>
      <c r="J7" s="113" t="s">
        <v>104</v>
      </c>
      <c r="K7" s="109"/>
      <c r="L7" s="63"/>
      <c r="M7" s="108"/>
      <c r="N7" s="63" t="s">
        <v>106</v>
      </c>
    </row>
    <row r="8" spans="1:14" ht="20.45" customHeight="1" x14ac:dyDescent="0.25">
      <c r="A8" s="60"/>
      <c r="B8" s="60"/>
      <c r="C8" s="60"/>
      <c r="D8" s="60"/>
      <c r="E8" s="60"/>
      <c r="F8" s="63" t="s">
        <v>111</v>
      </c>
      <c r="G8" s="108"/>
      <c r="H8" s="109" t="s">
        <v>214</v>
      </c>
      <c r="I8" s="108"/>
      <c r="J8" s="63" t="s">
        <v>123</v>
      </c>
      <c r="K8" s="109"/>
      <c r="L8" s="63" t="s">
        <v>70</v>
      </c>
      <c r="M8" s="108"/>
      <c r="N8" s="63" t="s">
        <v>115</v>
      </c>
    </row>
    <row r="9" spans="1:14" ht="20.45" customHeight="1" x14ac:dyDescent="0.25">
      <c r="A9" s="60"/>
      <c r="B9" s="60"/>
      <c r="C9" s="60"/>
      <c r="D9" s="116" t="s">
        <v>8</v>
      </c>
      <c r="E9" s="60"/>
      <c r="F9" s="69" t="s">
        <v>9</v>
      </c>
      <c r="G9" s="109"/>
      <c r="H9" s="69" t="s">
        <v>9</v>
      </c>
      <c r="I9" s="109"/>
      <c r="J9" s="69" t="s">
        <v>9</v>
      </c>
      <c r="K9" s="109"/>
      <c r="L9" s="69" t="s">
        <v>9</v>
      </c>
      <c r="M9" s="109"/>
      <c r="N9" s="69" t="s">
        <v>9</v>
      </c>
    </row>
    <row r="10" spans="1:14" ht="6" customHeight="1" x14ac:dyDescent="0.25">
      <c r="D10" s="60"/>
      <c r="F10" s="63"/>
      <c r="G10" s="109"/>
      <c r="H10" s="109"/>
      <c r="I10" s="109"/>
      <c r="J10" s="63"/>
      <c r="K10" s="109"/>
      <c r="L10" s="63"/>
      <c r="M10" s="109"/>
      <c r="N10" s="63"/>
    </row>
    <row r="11" spans="1:14" ht="20.45" customHeight="1" x14ac:dyDescent="0.25">
      <c r="A11" s="60" t="s">
        <v>117</v>
      </c>
      <c r="D11" s="60"/>
      <c r="F11" s="77">
        <v>200000000</v>
      </c>
      <c r="G11" s="117"/>
      <c r="H11" s="77">
        <v>0</v>
      </c>
      <c r="I11" s="117"/>
      <c r="J11" s="77">
        <v>20000000</v>
      </c>
      <c r="K11" s="117"/>
      <c r="L11" s="77">
        <v>377193638</v>
      </c>
      <c r="M11" s="117"/>
      <c r="N11" s="77">
        <f t="shared" ref="N11" si="0">SUM(F11:L11)</f>
        <v>597193638</v>
      </c>
    </row>
    <row r="12" spans="1:14" ht="20.45" customHeight="1" x14ac:dyDescent="0.25">
      <c r="A12" s="60" t="s">
        <v>118</v>
      </c>
      <c r="D12" s="60"/>
      <c r="F12" s="77"/>
      <c r="G12" s="117"/>
      <c r="H12" s="77"/>
      <c r="I12" s="117"/>
      <c r="J12" s="77"/>
      <c r="K12" s="117"/>
      <c r="L12" s="77"/>
      <c r="M12" s="117"/>
      <c r="N12" s="77"/>
    </row>
    <row r="13" spans="1:14" ht="20.45" customHeight="1" x14ac:dyDescent="0.25">
      <c r="B13" s="65" t="s">
        <v>116</v>
      </c>
      <c r="D13" s="60"/>
      <c r="F13" s="79">
        <v>0</v>
      </c>
      <c r="G13" s="117"/>
      <c r="H13" s="79">
        <v>0</v>
      </c>
      <c r="I13" s="117"/>
      <c r="J13" s="79">
        <v>0</v>
      </c>
      <c r="K13" s="117"/>
      <c r="L13" s="79">
        <v>72303404</v>
      </c>
      <c r="M13" s="117"/>
      <c r="N13" s="79">
        <f>SUM(F13:L13)</f>
        <v>72303404</v>
      </c>
    </row>
    <row r="14" spans="1:14" ht="6" customHeight="1" x14ac:dyDescent="0.25">
      <c r="A14" s="60"/>
      <c r="F14" s="77"/>
      <c r="G14" s="117"/>
      <c r="H14" s="77"/>
      <c r="I14" s="117"/>
      <c r="J14" s="77"/>
      <c r="K14" s="117"/>
      <c r="L14" s="77"/>
      <c r="M14" s="117"/>
      <c r="N14" s="77"/>
    </row>
    <row r="15" spans="1:14" ht="20.45" customHeight="1" thickBot="1" x14ac:dyDescent="0.3">
      <c r="A15" s="1" t="s">
        <v>184</v>
      </c>
      <c r="F15" s="90">
        <f>SUM(F11:F14)</f>
        <v>200000000</v>
      </c>
      <c r="G15" s="117"/>
      <c r="H15" s="90">
        <f>SUM(H11:H14)</f>
        <v>0</v>
      </c>
      <c r="I15" s="117"/>
      <c r="J15" s="90">
        <f>SUM(J11:J14)</f>
        <v>20000000</v>
      </c>
      <c r="K15" s="117"/>
      <c r="L15" s="90">
        <f>SUM(L11:L14)</f>
        <v>449497042</v>
      </c>
      <c r="M15" s="117"/>
      <c r="N15" s="90">
        <f>SUM(N11:N14)</f>
        <v>669497042</v>
      </c>
    </row>
    <row r="16" spans="1:14" ht="20.45" customHeight="1" thickTop="1" x14ac:dyDescent="0.25">
      <c r="A16" s="60"/>
      <c r="F16" s="77"/>
      <c r="G16" s="117"/>
      <c r="H16" s="77"/>
      <c r="I16" s="117"/>
      <c r="J16" s="77"/>
      <c r="K16" s="117"/>
      <c r="L16" s="77"/>
      <c r="M16" s="117"/>
      <c r="N16" s="77"/>
    </row>
    <row r="17" spans="1:14" ht="20.45" customHeight="1" x14ac:dyDescent="0.25">
      <c r="A17" s="60" t="s">
        <v>187</v>
      </c>
      <c r="F17" s="194">
        <v>222000000</v>
      </c>
      <c r="G17" s="195"/>
      <c r="H17" s="194">
        <v>0</v>
      </c>
      <c r="I17" s="195"/>
      <c r="J17" s="194">
        <v>20000000</v>
      </c>
      <c r="K17" s="195"/>
      <c r="L17" s="194">
        <v>122061863</v>
      </c>
      <c r="M17" s="117"/>
      <c r="N17" s="76">
        <f>SUM(F17:L17)</f>
        <v>364061863</v>
      </c>
    </row>
    <row r="18" spans="1:14" ht="20.45" customHeight="1" x14ac:dyDescent="0.25">
      <c r="A18" s="60" t="s">
        <v>186</v>
      </c>
      <c r="F18" s="76"/>
      <c r="G18" s="117"/>
      <c r="H18" s="76"/>
      <c r="I18" s="117"/>
      <c r="J18" s="76"/>
      <c r="K18" s="117"/>
      <c r="L18" s="76"/>
      <c r="M18" s="117"/>
      <c r="N18" s="76"/>
    </row>
    <row r="19" spans="1:14" ht="20.45" customHeight="1" x14ac:dyDescent="0.25">
      <c r="A19" s="60"/>
      <c r="B19" s="11" t="s">
        <v>119</v>
      </c>
      <c r="C19" s="11"/>
      <c r="D19" s="12">
        <v>15</v>
      </c>
      <c r="E19" s="11"/>
      <c r="F19" s="13">
        <v>78000000</v>
      </c>
      <c r="G19" s="117"/>
      <c r="H19" s="13">
        <v>1290897469</v>
      </c>
      <c r="I19" s="117"/>
      <c r="J19" s="76">
        <v>0</v>
      </c>
      <c r="K19" s="117"/>
      <c r="L19" s="76">
        <v>0</v>
      </c>
      <c r="M19" s="117"/>
      <c r="N19" s="76">
        <f>SUM(F19:L19)</f>
        <v>1368897469</v>
      </c>
    </row>
    <row r="20" spans="1:14" ht="20.45" customHeight="1" x14ac:dyDescent="0.25">
      <c r="B20" s="65" t="s">
        <v>116</v>
      </c>
      <c r="F20" s="82">
        <v>0</v>
      </c>
      <c r="G20" s="117"/>
      <c r="H20" s="82">
        <v>0</v>
      </c>
      <c r="I20" s="117"/>
      <c r="J20" s="82">
        <v>0</v>
      </c>
      <c r="K20" s="117"/>
      <c r="L20" s="82">
        <v>41365031</v>
      </c>
      <c r="M20" s="117"/>
      <c r="N20" s="82">
        <f>SUM(F20:L20)</f>
        <v>41365031</v>
      </c>
    </row>
    <row r="21" spans="1:14" ht="6" customHeight="1" x14ac:dyDescent="0.25">
      <c r="A21" s="60"/>
      <c r="F21" s="76"/>
      <c r="G21" s="117"/>
      <c r="H21" s="76"/>
      <c r="I21" s="117"/>
      <c r="J21" s="76"/>
      <c r="K21" s="117"/>
      <c r="L21" s="76"/>
      <c r="M21" s="117"/>
      <c r="N21" s="76"/>
    </row>
    <row r="22" spans="1:14" ht="20.45" customHeight="1" thickBot="1" x14ac:dyDescent="0.3">
      <c r="A22" s="1" t="s">
        <v>185</v>
      </c>
      <c r="F22" s="123">
        <f>SUM(F17:F20)</f>
        <v>300000000</v>
      </c>
      <c r="G22" s="117"/>
      <c r="H22" s="123">
        <f>SUM(H17:H20)</f>
        <v>1290897469</v>
      </c>
      <c r="I22" s="117"/>
      <c r="J22" s="123">
        <f>SUM(J17:J20)</f>
        <v>20000000</v>
      </c>
      <c r="K22" s="117"/>
      <c r="L22" s="123">
        <f>SUM(L17:L20)</f>
        <v>163426894</v>
      </c>
      <c r="M22" s="117"/>
      <c r="N22" s="123">
        <f>SUM(N17:N20)</f>
        <v>1774324363</v>
      </c>
    </row>
    <row r="23" spans="1:14" ht="20.45" customHeight="1" thickTop="1" x14ac:dyDescent="0.25">
      <c r="A23" s="60"/>
      <c r="F23" s="77"/>
      <c r="G23" s="117"/>
      <c r="H23" s="117"/>
      <c r="I23" s="117"/>
      <c r="J23" s="77"/>
      <c r="K23" s="117"/>
      <c r="L23" s="77"/>
      <c r="M23" s="117"/>
      <c r="N23" s="77"/>
    </row>
    <row r="24" spans="1:14" ht="20.45" customHeight="1" x14ac:dyDescent="0.25">
      <c r="A24" s="60"/>
      <c r="F24" s="77"/>
      <c r="G24" s="117"/>
      <c r="H24" s="117"/>
      <c r="I24" s="117"/>
      <c r="J24" s="77"/>
      <c r="K24" s="117"/>
      <c r="L24" s="77"/>
      <c r="M24" s="117"/>
      <c r="N24" s="77"/>
    </row>
    <row r="25" spans="1:14" ht="20.45" customHeight="1" x14ac:dyDescent="0.25">
      <c r="A25" s="60"/>
      <c r="F25" s="77"/>
      <c r="G25" s="117"/>
      <c r="H25" s="117"/>
      <c r="I25" s="117"/>
      <c r="J25" s="77"/>
      <c r="K25" s="117"/>
      <c r="L25" s="77"/>
      <c r="M25" s="117"/>
      <c r="N25" s="77"/>
    </row>
    <row r="26" spans="1:14" ht="20.45" customHeight="1" x14ac:dyDescent="0.25">
      <c r="A26" s="60"/>
      <c r="F26" s="77"/>
      <c r="G26" s="117"/>
      <c r="H26" s="117"/>
      <c r="I26" s="117"/>
      <c r="J26" s="77"/>
      <c r="K26" s="117"/>
      <c r="L26" s="77"/>
      <c r="M26" s="117"/>
      <c r="N26" s="77"/>
    </row>
    <row r="27" spans="1:14" ht="15.75" customHeight="1" x14ac:dyDescent="0.25">
      <c r="A27" s="60"/>
      <c r="F27" s="77"/>
      <c r="G27" s="117"/>
      <c r="H27" s="117"/>
      <c r="I27" s="117"/>
      <c r="J27" s="77"/>
      <c r="K27" s="117"/>
      <c r="L27" s="77"/>
      <c r="M27" s="117"/>
      <c r="N27" s="77"/>
    </row>
    <row r="28" spans="1:14" ht="10.5" customHeight="1" x14ac:dyDescent="0.25">
      <c r="F28" s="91"/>
      <c r="G28" s="119"/>
      <c r="H28" s="119"/>
      <c r="I28" s="119"/>
      <c r="J28" s="77"/>
      <c r="K28" s="107"/>
      <c r="L28" s="77"/>
      <c r="M28" s="119"/>
      <c r="N28" s="77"/>
    </row>
    <row r="29" spans="1:14" ht="21.95" customHeight="1" x14ac:dyDescent="0.25">
      <c r="A29" s="200" t="str">
        <f>'T 7'!A34</f>
        <v>หมายเหตุประกอบข้อมูลทางการเงินเป็นส่วนหนึ่งของข้อมูลทางการเงินระหว่างกาลนี้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</row>
  </sheetData>
  <mergeCells count="3">
    <mergeCell ref="F5:N5"/>
    <mergeCell ref="J6:L6"/>
    <mergeCell ref="F6:H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3EA0-0817-46B8-83C3-DCB1B512EE63}">
  <dimension ref="A1:J141"/>
  <sheetViews>
    <sheetView tabSelected="1" zoomScaleNormal="100" zoomScaleSheetLayoutView="100" workbookViewId="0">
      <selection activeCell="A15" sqref="A15"/>
    </sheetView>
  </sheetViews>
  <sheetFormatPr defaultColWidth="14.42578125" defaultRowHeight="21.6" customHeight="1" x14ac:dyDescent="0.25"/>
  <cols>
    <col min="1" max="1" width="41.5703125" style="208" customWidth="1"/>
    <col min="2" max="2" width="7.42578125" style="208" customWidth="1"/>
    <col min="3" max="3" width="0.7109375" style="208" customWidth="1"/>
    <col min="4" max="4" width="13.42578125" style="201" customWidth="1"/>
    <col min="5" max="5" width="0.7109375" style="208" customWidth="1"/>
    <col min="6" max="6" width="13.42578125" style="201" customWidth="1"/>
    <col min="7" max="7" width="0.7109375" style="208" customWidth="1"/>
    <col min="8" max="8" width="13.42578125" style="201" customWidth="1"/>
    <col min="9" max="9" width="0.7109375" style="208" customWidth="1"/>
    <col min="10" max="10" width="13.42578125" style="201" customWidth="1"/>
    <col min="11" max="16384" width="14.42578125" style="208"/>
  </cols>
  <sheetData>
    <row r="1" spans="1:10" ht="20.100000000000001" customHeight="1" x14ac:dyDescent="0.25">
      <c r="A1" s="124" t="str">
        <f>'T2-4'!A1</f>
        <v>บริษัท เทิร์นคีย์ คอมมูนิเคชั่น เซอร์วิส จำกัด (มหาชน)</v>
      </c>
      <c r="B1" s="124"/>
      <c r="C1" s="124"/>
      <c r="D1" s="125"/>
      <c r="E1" s="126"/>
      <c r="F1" s="125"/>
      <c r="G1" s="126"/>
      <c r="H1" s="125"/>
      <c r="I1" s="126"/>
      <c r="J1" s="125"/>
    </row>
    <row r="2" spans="1:10" ht="20.100000000000001" customHeight="1" x14ac:dyDescent="0.25">
      <c r="A2" s="228" t="s">
        <v>124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ht="20.100000000000001" customHeight="1" x14ac:dyDescent="0.25">
      <c r="A3" s="231" t="s">
        <v>183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ht="18.95" customHeight="1" x14ac:dyDescent="0.25">
      <c r="A4" s="127"/>
      <c r="B4" s="127"/>
      <c r="C4" s="127"/>
      <c r="D4" s="125"/>
      <c r="E4" s="126"/>
      <c r="F4" s="125"/>
      <c r="G4" s="126"/>
      <c r="H4" s="125"/>
      <c r="I4" s="126"/>
      <c r="J4" s="125"/>
    </row>
    <row r="5" spans="1:10" ht="18.95" customHeight="1" x14ac:dyDescent="0.25">
      <c r="A5" s="124"/>
      <c r="B5" s="128"/>
      <c r="C5" s="124"/>
      <c r="D5" s="226" t="s">
        <v>2</v>
      </c>
      <c r="E5" s="227"/>
      <c r="F5" s="227"/>
      <c r="G5" s="126"/>
      <c r="H5" s="226" t="s">
        <v>3</v>
      </c>
      <c r="I5" s="227"/>
      <c r="J5" s="227"/>
    </row>
    <row r="6" spans="1:10" ht="18.95" customHeight="1" x14ac:dyDescent="0.25">
      <c r="A6" s="124"/>
      <c r="B6" s="128"/>
      <c r="C6" s="124"/>
      <c r="D6" s="125" t="s">
        <v>4</v>
      </c>
      <c r="E6" s="129"/>
      <c r="F6" s="125" t="s">
        <v>4</v>
      </c>
      <c r="G6" s="126"/>
      <c r="H6" s="125" t="s">
        <v>4</v>
      </c>
      <c r="I6" s="129"/>
      <c r="J6" s="125" t="s">
        <v>4</v>
      </c>
    </row>
    <row r="7" spans="1:10" ht="18.95" customHeight="1" x14ac:dyDescent="0.25">
      <c r="A7" s="124"/>
      <c r="B7" s="128"/>
      <c r="C7" s="124"/>
      <c r="D7" s="4" t="s">
        <v>180</v>
      </c>
      <c r="E7" s="63"/>
      <c r="F7" s="4" t="s">
        <v>180</v>
      </c>
      <c r="G7" s="63"/>
      <c r="H7" s="4" t="s">
        <v>180</v>
      </c>
      <c r="I7" s="63"/>
      <c r="J7" s="4" t="s">
        <v>180</v>
      </c>
    </row>
    <row r="8" spans="1:10" ht="18.95" customHeight="1" x14ac:dyDescent="0.25">
      <c r="A8" s="124"/>
      <c r="B8" s="128"/>
      <c r="C8" s="124"/>
      <c r="D8" s="4" t="s">
        <v>181</v>
      </c>
      <c r="E8" s="9"/>
      <c r="F8" s="4" t="s">
        <v>7</v>
      </c>
      <c r="G8" s="9"/>
      <c r="H8" s="4" t="s">
        <v>181</v>
      </c>
      <c r="I8" s="9"/>
      <c r="J8" s="4" t="s">
        <v>7</v>
      </c>
    </row>
    <row r="9" spans="1:10" ht="18.95" customHeight="1" x14ac:dyDescent="0.25">
      <c r="A9" s="124"/>
      <c r="B9" s="130" t="s">
        <v>8</v>
      </c>
      <c r="C9" s="124"/>
      <c r="D9" s="131" t="s">
        <v>9</v>
      </c>
      <c r="E9" s="126"/>
      <c r="F9" s="131" t="s">
        <v>9</v>
      </c>
      <c r="G9" s="126"/>
      <c r="H9" s="131" t="s">
        <v>9</v>
      </c>
      <c r="I9" s="126"/>
      <c r="J9" s="131" t="s">
        <v>9</v>
      </c>
    </row>
    <row r="10" spans="1:10" ht="8.1" customHeight="1" x14ac:dyDescent="0.25">
      <c r="A10" s="124"/>
      <c r="B10" s="128"/>
      <c r="C10" s="124"/>
      <c r="D10" s="132"/>
      <c r="E10" s="126"/>
      <c r="F10" s="125"/>
      <c r="G10" s="126"/>
      <c r="H10" s="132"/>
      <c r="I10" s="126"/>
      <c r="J10" s="125"/>
    </row>
    <row r="11" spans="1:10" ht="18.95" customHeight="1" x14ac:dyDescent="0.25">
      <c r="A11" s="133" t="s">
        <v>125</v>
      </c>
      <c r="B11" s="128"/>
      <c r="C11" s="124"/>
      <c r="D11" s="132"/>
      <c r="E11" s="126"/>
      <c r="F11" s="125"/>
      <c r="G11" s="126"/>
      <c r="H11" s="132"/>
      <c r="I11" s="126"/>
      <c r="J11" s="125"/>
    </row>
    <row r="12" spans="1:10" ht="18.95" customHeight="1" x14ac:dyDescent="0.25">
      <c r="A12" s="134" t="s">
        <v>88</v>
      </c>
      <c r="B12" s="128"/>
      <c r="C12" s="124"/>
      <c r="D12" s="135">
        <v>59249635</v>
      </c>
      <c r="E12" s="136"/>
      <c r="F12" s="137">
        <v>92166537</v>
      </c>
      <c r="G12" s="136"/>
      <c r="H12" s="135">
        <v>60461115</v>
      </c>
      <c r="I12" s="136"/>
      <c r="J12" s="137">
        <v>90911181</v>
      </c>
    </row>
    <row r="13" spans="1:10" ht="18.95" customHeight="1" x14ac:dyDescent="0.25">
      <c r="A13" s="138" t="s">
        <v>126</v>
      </c>
      <c r="B13" s="128"/>
      <c r="C13" s="124"/>
      <c r="D13" s="132"/>
      <c r="E13" s="126"/>
      <c r="F13" s="125"/>
      <c r="G13" s="139"/>
      <c r="H13" s="135"/>
      <c r="I13" s="126"/>
      <c r="J13" s="137"/>
    </row>
    <row r="14" spans="1:10" ht="18.95" customHeight="1" x14ac:dyDescent="0.25">
      <c r="A14" s="138" t="s">
        <v>127</v>
      </c>
      <c r="B14" s="140">
        <v>11</v>
      </c>
      <c r="C14" s="124"/>
      <c r="D14" s="135">
        <v>2895921</v>
      </c>
      <c r="E14" s="136"/>
      <c r="F14" s="137">
        <v>2017016</v>
      </c>
      <c r="G14" s="136"/>
      <c r="H14" s="135">
        <v>1869025</v>
      </c>
      <c r="I14" s="136"/>
      <c r="J14" s="137">
        <v>1889163</v>
      </c>
    </row>
    <row r="15" spans="1:10" ht="18.95" customHeight="1" x14ac:dyDescent="0.25">
      <c r="A15" s="208" t="s">
        <v>128</v>
      </c>
      <c r="B15" s="140">
        <v>12</v>
      </c>
      <c r="C15" s="124"/>
      <c r="D15" s="135">
        <v>427596</v>
      </c>
      <c r="E15" s="136"/>
      <c r="F15" s="137">
        <v>1043822</v>
      </c>
      <c r="G15" s="136"/>
      <c r="H15" s="135">
        <v>663374</v>
      </c>
      <c r="I15" s="136"/>
      <c r="J15" s="137">
        <v>1043822</v>
      </c>
    </row>
    <row r="16" spans="1:10" ht="18.95" customHeight="1" x14ac:dyDescent="0.25">
      <c r="A16" s="138" t="s">
        <v>129</v>
      </c>
      <c r="B16" s="140">
        <v>11</v>
      </c>
      <c r="C16" s="124"/>
      <c r="D16" s="135">
        <v>274129</v>
      </c>
      <c r="E16" s="136"/>
      <c r="F16" s="137">
        <v>235675</v>
      </c>
      <c r="G16" s="136"/>
      <c r="H16" s="135">
        <v>201265</v>
      </c>
      <c r="I16" s="136"/>
      <c r="J16" s="137">
        <v>160144</v>
      </c>
    </row>
    <row r="17" spans="1:10" ht="18.95" customHeight="1" x14ac:dyDescent="0.25">
      <c r="A17" s="138" t="s">
        <v>130</v>
      </c>
      <c r="B17" s="140"/>
      <c r="C17" s="124"/>
      <c r="D17" s="135">
        <v>0</v>
      </c>
      <c r="E17" s="136"/>
      <c r="F17" s="137">
        <v>-737413</v>
      </c>
      <c r="G17" s="136"/>
      <c r="H17" s="135">
        <v>0</v>
      </c>
      <c r="I17" s="136"/>
      <c r="J17" s="137">
        <v>-737413</v>
      </c>
    </row>
    <row r="18" spans="1:10" ht="18.95" customHeight="1" x14ac:dyDescent="0.25">
      <c r="A18" s="138" t="s">
        <v>131</v>
      </c>
      <c r="B18" s="140">
        <v>14</v>
      </c>
      <c r="C18" s="124"/>
      <c r="D18" s="135">
        <v>473237</v>
      </c>
      <c r="E18" s="136"/>
      <c r="F18" s="137">
        <v>916470</v>
      </c>
      <c r="G18" s="136"/>
      <c r="H18" s="135">
        <v>473237</v>
      </c>
      <c r="I18" s="136"/>
      <c r="J18" s="137">
        <v>916470</v>
      </c>
    </row>
    <row r="19" spans="1:10" ht="18.95" customHeight="1" x14ac:dyDescent="0.25">
      <c r="A19" s="138" t="s">
        <v>132</v>
      </c>
      <c r="B19" s="140">
        <v>14</v>
      </c>
      <c r="C19" s="124"/>
      <c r="D19" s="135">
        <v>-7426</v>
      </c>
      <c r="E19" s="136"/>
      <c r="F19" s="137">
        <v>-186623</v>
      </c>
      <c r="G19" s="136"/>
      <c r="H19" s="135">
        <v>-7426</v>
      </c>
      <c r="I19" s="136"/>
      <c r="J19" s="137">
        <v>-186623</v>
      </c>
    </row>
    <row r="20" spans="1:10" ht="18.95" customHeight="1" x14ac:dyDescent="0.25">
      <c r="A20" s="141" t="s">
        <v>216</v>
      </c>
      <c r="B20" s="140"/>
      <c r="C20" s="124"/>
      <c r="D20" s="135">
        <v>-440</v>
      </c>
      <c r="E20" s="136"/>
      <c r="F20" s="137">
        <v>18945</v>
      </c>
      <c r="G20" s="136"/>
      <c r="H20" s="135">
        <v>0</v>
      </c>
      <c r="I20" s="136"/>
      <c r="J20" s="137">
        <v>18945</v>
      </c>
    </row>
    <row r="21" spans="1:10" ht="18.95" customHeight="1" x14ac:dyDescent="0.25">
      <c r="A21" s="138" t="s">
        <v>133</v>
      </c>
      <c r="B21" s="128"/>
      <c r="C21" s="124"/>
      <c r="D21" s="135">
        <v>-28016</v>
      </c>
      <c r="E21" s="136"/>
      <c r="F21" s="137">
        <v>-29421</v>
      </c>
      <c r="G21" s="142"/>
      <c r="H21" s="135">
        <v>-232564</v>
      </c>
      <c r="I21" s="136"/>
      <c r="J21" s="137">
        <v>-317914</v>
      </c>
    </row>
    <row r="22" spans="1:10" ht="18.95" customHeight="1" x14ac:dyDescent="0.25">
      <c r="A22" s="138" t="s">
        <v>134</v>
      </c>
      <c r="B22" s="128"/>
      <c r="C22" s="124"/>
      <c r="D22" s="135">
        <v>5447904</v>
      </c>
      <c r="E22" s="136"/>
      <c r="F22" s="137">
        <v>5455409</v>
      </c>
      <c r="G22" s="142"/>
      <c r="H22" s="135">
        <v>5112286</v>
      </c>
      <c r="I22" s="136"/>
      <c r="J22" s="137">
        <v>5409135</v>
      </c>
    </row>
    <row r="23" spans="1:10" ht="18.95" customHeight="1" x14ac:dyDescent="0.25">
      <c r="A23" s="138" t="s">
        <v>135</v>
      </c>
      <c r="B23" s="128"/>
      <c r="C23" s="124"/>
      <c r="D23" s="135">
        <v>2042376</v>
      </c>
      <c r="E23" s="136"/>
      <c r="F23" s="137">
        <v>1244961</v>
      </c>
      <c r="G23" s="142"/>
      <c r="H23" s="135">
        <v>990999</v>
      </c>
      <c r="I23" s="136"/>
      <c r="J23" s="137">
        <v>807046</v>
      </c>
    </row>
    <row r="24" spans="1:10" ht="18.95" customHeight="1" x14ac:dyDescent="0.25">
      <c r="A24" s="208" t="s">
        <v>136</v>
      </c>
      <c r="B24" s="140"/>
      <c r="C24" s="124"/>
      <c r="D24" s="135"/>
      <c r="E24" s="136"/>
      <c r="F24" s="137"/>
      <c r="G24" s="136"/>
      <c r="H24" s="135"/>
      <c r="I24" s="136"/>
      <c r="J24" s="137"/>
    </row>
    <row r="25" spans="1:10" ht="18.95" customHeight="1" x14ac:dyDescent="0.25">
      <c r="A25" s="208" t="s">
        <v>137</v>
      </c>
      <c r="B25" s="140"/>
      <c r="C25" s="124"/>
      <c r="D25" s="135">
        <v>-69824</v>
      </c>
      <c r="E25" s="136"/>
      <c r="F25" s="137">
        <v>-494187</v>
      </c>
      <c r="G25" s="136"/>
      <c r="H25" s="135">
        <v>-69824</v>
      </c>
      <c r="I25" s="136"/>
      <c r="J25" s="137">
        <v>-494187</v>
      </c>
    </row>
    <row r="26" spans="1:10" ht="18.95" customHeight="1" x14ac:dyDescent="0.25">
      <c r="A26" s="208" t="s">
        <v>138</v>
      </c>
      <c r="B26" s="128"/>
      <c r="C26" s="124"/>
      <c r="D26" s="135"/>
      <c r="E26" s="136"/>
      <c r="F26" s="137"/>
      <c r="G26" s="142"/>
      <c r="H26" s="135"/>
      <c r="I26" s="136"/>
      <c r="J26" s="137"/>
    </row>
    <row r="27" spans="1:10" ht="18.95" customHeight="1" x14ac:dyDescent="0.25">
      <c r="A27" s="138" t="s">
        <v>139</v>
      </c>
      <c r="B27" s="128"/>
      <c r="C27" s="124"/>
      <c r="D27" s="135">
        <v>-25351596</v>
      </c>
      <c r="E27" s="126"/>
      <c r="F27" s="137">
        <v>-272609811</v>
      </c>
      <c r="G27" s="143"/>
      <c r="H27" s="135">
        <v>-47769658</v>
      </c>
      <c r="I27" s="126"/>
      <c r="J27" s="137">
        <v>-208817712</v>
      </c>
    </row>
    <row r="28" spans="1:10" ht="18.95" customHeight="1" x14ac:dyDescent="0.25">
      <c r="A28" s="208" t="s">
        <v>140</v>
      </c>
      <c r="D28" s="135">
        <v>-122359992</v>
      </c>
      <c r="F28" s="137">
        <v>-103286912</v>
      </c>
      <c r="H28" s="135">
        <v>-110734646</v>
      </c>
      <c r="J28" s="137">
        <v>-133212436</v>
      </c>
    </row>
    <row r="29" spans="1:10" ht="18.95" customHeight="1" x14ac:dyDescent="0.25">
      <c r="A29" s="138" t="s">
        <v>141</v>
      </c>
      <c r="B29" s="128"/>
      <c r="C29" s="124"/>
      <c r="D29" s="135">
        <v>-3120694</v>
      </c>
      <c r="E29" s="126"/>
      <c r="F29" s="137">
        <v>-1192882</v>
      </c>
      <c r="G29" s="143"/>
      <c r="H29" s="135">
        <v>-4373357</v>
      </c>
      <c r="I29" s="126"/>
      <c r="J29" s="137">
        <v>599441</v>
      </c>
    </row>
    <row r="30" spans="1:10" ht="18.95" customHeight="1" x14ac:dyDescent="0.25">
      <c r="A30" s="138" t="s">
        <v>142</v>
      </c>
      <c r="B30" s="128"/>
      <c r="C30" s="124"/>
      <c r="D30" s="135">
        <v>-8580497</v>
      </c>
      <c r="E30" s="126"/>
      <c r="F30" s="137">
        <v>-19291119</v>
      </c>
      <c r="G30" s="143"/>
      <c r="H30" s="135">
        <v>-8911472</v>
      </c>
      <c r="I30" s="126"/>
      <c r="J30" s="137">
        <v>-19598590</v>
      </c>
    </row>
    <row r="31" spans="1:10" ht="18.95" customHeight="1" x14ac:dyDescent="0.25">
      <c r="A31" s="208" t="s">
        <v>143</v>
      </c>
      <c r="B31" s="128"/>
      <c r="C31" s="124"/>
      <c r="D31" s="135">
        <v>-9287318</v>
      </c>
      <c r="E31" s="126"/>
      <c r="F31" s="137">
        <v>-854555</v>
      </c>
      <c r="G31" s="143"/>
      <c r="H31" s="135">
        <v>-8430230</v>
      </c>
      <c r="I31" s="126"/>
      <c r="J31" s="137">
        <v>2534</v>
      </c>
    </row>
    <row r="32" spans="1:10" ht="18.95" customHeight="1" x14ac:dyDescent="0.25">
      <c r="A32" s="138" t="s">
        <v>144</v>
      </c>
      <c r="B32" s="128"/>
      <c r="C32" s="124"/>
      <c r="D32" s="135">
        <v>461265</v>
      </c>
      <c r="E32" s="126"/>
      <c r="F32" s="137">
        <v>172711</v>
      </c>
      <c r="G32" s="143"/>
      <c r="H32" s="135">
        <v>461269</v>
      </c>
      <c r="I32" s="126"/>
      <c r="J32" s="137">
        <v>327711</v>
      </c>
    </row>
    <row r="33" spans="1:10" ht="18.95" customHeight="1" x14ac:dyDescent="0.25">
      <c r="A33" s="138" t="s">
        <v>145</v>
      </c>
      <c r="B33" s="128"/>
      <c r="C33" s="124"/>
      <c r="D33" s="135">
        <v>124726917</v>
      </c>
      <c r="E33" s="126"/>
      <c r="F33" s="137">
        <v>-250145228</v>
      </c>
      <c r="G33" s="143"/>
      <c r="H33" s="135">
        <v>126278627</v>
      </c>
      <c r="I33" s="126"/>
      <c r="J33" s="137">
        <v>-257141812</v>
      </c>
    </row>
    <row r="34" spans="1:10" ht="18.95" customHeight="1" x14ac:dyDescent="0.25">
      <c r="A34" s="208" t="s">
        <v>146</v>
      </c>
      <c r="B34" s="128"/>
      <c r="C34" s="124"/>
      <c r="D34" s="135">
        <v>-10212938</v>
      </c>
      <c r="E34" s="126"/>
      <c r="F34" s="137">
        <v>-5624930</v>
      </c>
      <c r="G34" s="143"/>
      <c r="H34" s="135">
        <v>-10212938</v>
      </c>
      <c r="I34" s="126"/>
      <c r="J34" s="137">
        <v>-5874930</v>
      </c>
    </row>
    <row r="35" spans="1:10" ht="18.95" customHeight="1" x14ac:dyDescent="0.25">
      <c r="A35" s="208" t="s">
        <v>147</v>
      </c>
      <c r="B35" s="140">
        <v>14</v>
      </c>
      <c r="C35" s="124"/>
      <c r="D35" s="135">
        <v>-404994</v>
      </c>
      <c r="E35" s="126"/>
      <c r="F35" s="137">
        <v>-623225</v>
      </c>
      <c r="G35" s="143"/>
      <c r="H35" s="135">
        <v>-404994</v>
      </c>
      <c r="I35" s="126"/>
      <c r="J35" s="137">
        <v>-623225</v>
      </c>
    </row>
    <row r="36" spans="1:10" ht="18.95" customHeight="1" x14ac:dyDescent="0.25">
      <c r="A36" s="138" t="s">
        <v>148</v>
      </c>
      <c r="B36" s="128"/>
      <c r="C36" s="124"/>
      <c r="D36" s="135">
        <v>-34228338</v>
      </c>
      <c r="E36" s="126"/>
      <c r="F36" s="137">
        <v>13370087</v>
      </c>
      <c r="G36" s="143"/>
      <c r="H36" s="135">
        <v>-34101101</v>
      </c>
      <c r="I36" s="126"/>
      <c r="J36" s="137">
        <v>11056563</v>
      </c>
    </row>
    <row r="37" spans="1:10" ht="18.95" customHeight="1" x14ac:dyDescent="0.25">
      <c r="A37" s="208" t="s">
        <v>149</v>
      </c>
      <c r="B37" s="128"/>
      <c r="C37" s="124"/>
      <c r="D37" s="135">
        <v>-20520715</v>
      </c>
      <c r="E37" s="126"/>
      <c r="F37" s="137">
        <v>-25302230</v>
      </c>
      <c r="G37" s="143"/>
      <c r="H37" s="135">
        <v>-20520715</v>
      </c>
      <c r="I37" s="126"/>
      <c r="J37" s="137">
        <v>-25302230</v>
      </c>
    </row>
    <row r="38" spans="1:10" ht="18.95" customHeight="1" x14ac:dyDescent="0.25">
      <c r="A38" s="138" t="s">
        <v>150</v>
      </c>
      <c r="B38" s="128"/>
      <c r="C38" s="124"/>
      <c r="D38" s="144">
        <v>-1201852</v>
      </c>
      <c r="E38" s="136"/>
      <c r="F38" s="145">
        <v>0</v>
      </c>
      <c r="G38" s="142"/>
      <c r="H38" s="144">
        <v>-881100</v>
      </c>
      <c r="I38" s="136"/>
      <c r="J38" s="145">
        <v>0</v>
      </c>
    </row>
    <row r="39" spans="1:10" ht="8.1" customHeight="1" x14ac:dyDescent="0.25">
      <c r="A39" s="138"/>
      <c r="B39" s="128"/>
      <c r="C39" s="124"/>
      <c r="D39" s="132"/>
      <c r="E39" s="126"/>
      <c r="F39" s="125"/>
      <c r="G39" s="143"/>
      <c r="H39" s="135"/>
      <c r="I39" s="126"/>
      <c r="J39" s="137"/>
    </row>
    <row r="40" spans="1:10" ht="18.95" customHeight="1" x14ac:dyDescent="0.25">
      <c r="A40" s="207" t="s">
        <v>151</v>
      </c>
      <c r="B40" s="128"/>
      <c r="C40" s="124"/>
      <c r="D40" s="135">
        <f>SUM(D12:D39)</f>
        <v>-39375660</v>
      </c>
      <c r="E40" s="126"/>
      <c r="F40" s="137">
        <f>SUM(F12:F39)</f>
        <v>-563736903</v>
      </c>
      <c r="G40" s="139"/>
      <c r="H40" s="146">
        <f>SUM(H12:H39)</f>
        <v>-50138828</v>
      </c>
      <c r="I40" s="126"/>
      <c r="J40" s="147">
        <f>SUM(J12:J39)</f>
        <v>-539164917</v>
      </c>
    </row>
    <row r="41" spans="1:10" ht="18.95" customHeight="1" x14ac:dyDescent="0.25">
      <c r="A41" s="138" t="s">
        <v>152</v>
      </c>
      <c r="B41" s="128"/>
      <c r="C41" s="124"/>
      <c r="D41" s="135">
        <v>-5687455</v>
      </c>
      <c r="E41" s="136"/>
      <c r="F41" s="137">
        <v>-4579618</v>
      </c>
      <c r="G41" s="136"/>
      <c r="H41" s="135">
        <v>-5351837</v>
      </c>
      <c r="I41" s="148"/>
      <c r="J41" s="137">
        <v>-4533344</v>
      </c>
    </row>
    <row r="42" spans="1:10" ht="18.95" customHeight="1" x14ac:dyDescent="0.25">
      <c r="A42" s="138" t="s">
        <v>153</v>
      </c>
      <c r="B42" s="140"/>
      <c r="C42" s="124"/>
      <c r="D42" s="144">
        <v>-9201844</v>
      </c>
      <c r="E42" s="136"/>
      <c r="F42" s="145">
        <v>-7109260</v>
      </c>
      <c r="G42" s="142"/>
      <c r="H42" s="144">
        <v>-7645208</v>
      </c>
      <c r="I42" s="136"/>
      <c r="J42" s="145">
        <v>-6620325</v>
      </c>
    </row>
    <row r="43" spans="1:10" ht="8.1" customHeight="1" x14ac:dyDescent="0.25">
      <c r="A43" s="138"/>
      <c r="B43" s="128"/>
      <c r="C43" s="124"/>
      <c r="D43" s="132"/>
      <c r="E43" s="126"/>
      <c r="F43" s="125"/>
      <c r="G43" s="139"/>
      <c r="H43" s="135"/>
      <c r="I43" s="126"/>
      <c r="J43" s="137"/>
    </row>
    <row r="44" spans="1:10" ht="18.95" customHeight="1" x14ac:dyDescent="0.25">
      <c r="A44" s="207" t="s">
        <v>208</v>
      </c>
      <c r="B44" s="128"/>
      <c r="C44" s="124"/>
      <c r="D44" s="149">
        <f>SUM(D40:D43)</f>
        <v>-54264959</v>
      </c>
      <c r="E44" s="126"/>
      <c r="F44" s="150">
        <f>SUM(F40:F43)</f>
        <v>-575425781</v>
      </c>
      <c r="G44" s="139"/>
      <c r="H44" s="149">
        <f>SUM(H40:H43)</f>
        <v>-63135873</v>
      </c>
      <c r="I44" s="126"/>
      <c r="J44" s="150">
        <f>SUM(J40:J43)</f>
        <v>-550318586</v>
      </c>
    </row>
    <row r="45" spans="1:10" ht="22.5" customHeight="1" x14ac:dyDescent="0.25">
      <c r="A45" s="134"/>
      <c r="B45" s="128"/>
      <c r="C45" s="124"/>
      <c r="D45" s="147"/>
      <c r="E45" s="126"/>
      <c r="F45" s="147"/>
      <c r="G45" s="139"/>
      <c r="H45" s="147"/>
      <c r="I45" s="126"/>
      <c r="J45" s="147"/>
    </row>
    <row r="46" spans="1:10" ht="22.5" customHeight="1" x14ac:dyDescent="0.25">
      <c r="A46" s="134"/>
      <c r="B46" s="128"/>
      <c r="C46" s="124"/>
      <c r="D46" s="147"/>
      <c r="E46" s="126"/>
      <c r="F46" s="147"/>
      <c r="G46" s="139"/>
      <c r="H46" s="147"/>
      <c r="I46" s="126"/>
      <c r="J46" s="147"/>
    </row>
    <row r="47" spans="1:10" ht="22.5" customHeight="1" x14ac:dyDescent="0.25">
      <c r="A47" s="134"/>
      <c r="B47" s="128"/>
      <c r="C47" s="124"/>
      <c r="D47" s="147"/>
      <c r="E47" s="126"/>
      <c r="F47" s="147"/>
      <c r="G47" s="139"/>
      <c r="H47" s="147"/>
      <c r="I47" s="126"/>
      <c r="J47" s="147"/>
    </row>
    <row r="48" spans="1:10" ht="22.5" customHeight="1" x14ac:dyDescent="0.25">
      <c r="A48" s="134"/>
      <c r="B48" s="128"/>
      <c r="C48" s="124"/>
      <c r="D48" s="147"/>
      <c r="E48" s="126"/>
      <c r="F48" s="147"/>
      <c r="G48" s="139"/>
      <c r="H48" s="147"/>
      <c r="I48" s="126"/>
      <c r="J48" s="147"/>
    </row>
    <row r="49" spans="1:10" ht="12" customHeight="1" x14ac:dyDescent="0.25">
      <c r="A49" s="134"/>
      <c r="B49" s="128"/>
      <c r="C49" s="124"/>
      <c r="D49" s="147"/>
      <c r="E49" s="126"/>
      <c r="F49" s="147"/>
      <c r="G49" s="139"/>
      <c r="H49" s="147"/>
      <c r="I49" s="126"/>
      <c r="J49" s="147"/>
    </row>
    <row r="50" spans="1:10" ht="21.95" customHeight="1" x14ac:dyDescent="0.25">
      <c r="A50" s="230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50" s="230"/>
      <c r="C50" s="230"/>
      <c r="D50" s="230"/>
      <c r="E50" s="230"/>
      <c r="F50" s="230"/>
      <c r="G50" s="230"/>
      <c r="H50" s="230"/>
      <c r="I50" s="230"/>
      <c r="J50" s="230"/>
    </row>
    <row r="51" spans="1:10" ht="21.6" customHeight="1" x14ac:dyDescent="0.25">
      <c r="A51" s="124" t="str">
        <f>A1</f>
        <v>บริษัท เทิร์นคีย์ คอมมูนิเคชั่น เซอร์วิส จำกัด (มหาชน)</v>
      </c>
      <c r="B51" s="124"/>
      <c r="C51" s="124"/>
      <c r="D51" s="125"/>
      <c r="E51" s="126"/>
      <c r="F51" s="125"/>
      <c r="G51" s="126"/>
      <c r="H51" s="125"/>
      <c r="I51" s="126"/>
      <c r="J51" s="125"/>
    </row>
    <row r="52" spans="1:10" ht="21.6" customHeight="1" x14ac:dyDescent="0.25">
      <c r="A52" s="228" t="s">
        <v>154</v>
      </c>
      <c r="B52" s="229"/>
      <c r="C52" s="229"/>
      <c r="D52" s="229"/>
      <c r="E52" s="229"/>
      <c r="F52" s="229"/>
      <c r="G52" s="229"/>
      <c r="H52" s="229"/>
      <c r="I52" s="229"/>
      <c r="J52" s="229"/>
    </row>
    <row r="53" spans="1:10" ht="21.6" customHeight="1" x14ac:dyDescent="0.25">
      <c r="A53" s="231" t="s">
        <v>183</v>
      </c>
      <c r="B53" s="227"/>
      <c r="C53" s="227"/>
      <c r="D53" s="227"/>
      <c r="E53" s="227"/>
      <c r="F53" s="227"/>
      <c r="G53" s="227"/>
      <c r="H53" s="227"/>
      <c r="I53" s="227"/>
      <c r="J53" s="227"/>
    </row>
    <row r="54" spans="1:10" ht="21.6" customHeight="1" x14ac:dyDescent="0.25">
      <c r="A54" s="127"/>
      <c r="B54" s="127"/>
      <c r="C54" s="127"/>
      <c r="D54" s="125"/>
      <c r="E54" s="126"/>
      <c r="F54" s="125"/>
      <c r="G54" s="126"/>
      <c r="H54" s="125"/>
      <c r="I54" s="126"/>
      <c r="J54" s="125"/>
    </row>
    <row r="55" spans="1:10" ht="21.6" customHeight="1" x14ac:dyDescent="0.25">
      <c r="A55" s="124"/>
      <c r="B55" s="128"/>
      <c r="C55" s="124"/>
      <c r="D55" s="226" t="s">
        <v>2</v>
      </c>
      <c r="E55" s="227"/>
      <c r="F55" s="227"/>
      <c r="G55" s="129"/>
      <c r="H55" s="226" t="s">
        <v>3</v>
      </c>
      <c r="I55" s="227"/>
      <c r="J55" s="227"/>
    </row>
    <row r="56" spans="1:10" ht="21.6" customHeight="1" x14ac:dyDescent="0.25">
      <c r="A56" s="124"/>
      <c r="B56" s="128"/>
      <c r="C56" s="124"/>
      <c r="D56" s="125" t="s">
        <v>4</v>
      </c>
      <c r="E56" s="126"/>
      <c r="F56" s="125" t="s">
        <v>4</v>
      </c>
      <c r="G56" s="126"/>
      <c r="H56" s="125" t="s">
        <v>4</v>
      </c>
      <c r="I56" s="126"/>
      <c r="J56" s="125" t="s">
        <v>4</v>
      </c>
    </row>
    <row r="57" spans="1:10" ht="21.6" customHeight="1" x14ac:dyDescent="0.25">
      <c r="A57" s="124"/>
      <c r="B57" s="128"/>
      <c r="C57" s="124"/>
      <c r="D57" s="4" t="s">
        <v>180</v>
      </c>
      <c r="E57" s="63"/>
      <c r="F57" s="4" t="s">
        <v>180</v>
      </c>
      <c r="G57" s="63"/>
      <c r="H57" s="4" t="s">
        <v>180</v>
      </c>
      <c r="I57" s="63"/>
      <c r="J57" s="4" t="s">
        <v>180</v>
      </c>
    </row>
    <row r="58" spans="1:10" ht="21.6" customHeight="1" x14ac:dyDescent="0.25">
      <c r="A58" s="124"/>
      <c r="B58" s="128"/>
      <c r="C58" s="124"/>
      <c r="D58" s="4" t="s">
        <v>181</v>
      </c>
      <c r="E58" s="9"/>
      <c r="F58" s="4" t="s">
        <v>7</v>
      </c>
      <c r="G58" s="9"/>
      <c r="H58" s="4" t="s">
        <v>181</v>
      </c>
      <c r="I58" s="9"/>
      <c r="J58" s="4" t="s">
        <v>7</v>
      </c>
    </row>
    <row r="59" spans="1:10" ht="21.6" customHeight="1" x14ac:dyDescent="0.25">
      <c r="A59" s="124"/>
      <c r="B59" s="130" t="s">
        <v>8</v>
      </c>
      <c r="C59" s="124"/>
      <c r="D59" s="131" t="s">
        <v>9</v>
      </c>
      <c r="E59" s="126"/>
      <c r="F59" s="131" t="s">
        <v>9</v>
      </c>
      <c r="G59" s="126"/>
      <c r="H59" s="131" t="s">
        <v>9</v>
      </c>
      <c r="I59" s="126"/>
      <c r="J59" s="131" t="s">
        <v>9</v>
      </c>
    </row>
    <row r="60" spans="1:10" ht="8.1" customHeight="1" x14ac:dyDescent="0.25">
      <c r="A60" s="124"/>
      <c r="B60" s="128"/>
      <c r="C60" s="124"/>
      <c r="D60" s="132"/>
      <c r="E60" s="126"/>
      <c r="F60" s="125"/>
      <c r="G60" s="126"/>
      <c r="H60" s="132"/>
      <c r="I60" s="126"/>
      <c r="J60" s="125"/>
    </row>
    <row r="61" spans="1:10" ht="21.6" customHeight="1" x14ac:dyDescent="0.25">
      <c r="A61" s="133" t="s">
        <v>155</v>
      </c>
      <c r="B61" s="128"/>
      <c r="C61" s="124"/>
      <c r="D61" s="132"/>
      <c r="E61" s="126"/>
      <c r="F61" s="125"/>
      <c r="G61" s="126"/>
      <c r="H61" s="132"/>
      <c r="I61" s="126"/>
      <c r="J61" s="125"/>
    </row>
    <row r="62" spans="1:10" ht="20.100000000000001" customHeight="1" x14ac:dyDescent="0.25">
      <c r="A62" s="208" t="s">
        <v>156</v>
      </c>
      <c r="B62" s="128"/>
      <c r="C62" s="124"/>
      <c r="D62" s="135"/>
      <c r="E62" s="151"/>
      <c r="F62" s="137"/>
      <c r="G62" s="151"/>
      <c r="H62" s="135"/>
      <c r="I62" s="151"/>
      <c r="J62" s="137"/>
    </row>
    <row r="63" spans="1:10" ht="20.100000000000001" customHeight="1" x14ac:dyDescent="0.25">
      <c r="A63" s="208" t="s">
        <v>157</v>
      </c>
      <c r="B63" s="128"/>
      <c r="C63" s="124"/>
      <c r="D63" s="135">
        <v>-30720</v>
      </c>
      <c r="E63" s="151"/>
      <c r="F63" s="137">
        <v>-69296</v>
      </c>
      <c r="G63" s="151"/>
      <c r="H63" s="135">
        <v>-30720</v>
      </c>
      <c r="I63" s="151"/>
      <c r="J63" s="137">
        <v>-69296</v>
      </c>
    </row>
    <row r="64" spans="1:10" ht="21.6" customHeight="1" x14ac:dyDescent="0.25">
      <c r="A64" s="138" t="s">
        <v>158</v>
      </c>
      <c r="B64" s="128"/>
      <c r="C64" s="124"/>
      <c r="D64" s="135">
        <v>-1750243</v>
      </c>
      <c r="E64" s="126"/>
      <c r="F64" s="137">
        <v>-10041814</v>
      </c>
      <c r="G64" s="139"/>
      <c r="H64" s="135">
        <v>-816708</v>
      </c>
      <c r="I64" s="126"/>
      <c r="J64" s="137">
        <v>-5153810</v>
      </c>
    </row>
    <row r="65" spans="1:10" ht="21.6" customHeight="1" x14ac:dyDescent="0.25">
      <c r="A65" s="138" t="s">
        <v>160</v>
      </c>
      <c r="B65" s="140"/>
      <c r="C65" s="124"/>
      <c r="D65" s="135">
        <v>-492010</v>
      </c>
      <c r="E65" s="126"/>
      <c r="F65" s="137">
        <v>-132800</v>
      </c>
      <c r="G65" s="139"/>
      <c r="H65" s="135">
        <v>-192010</v>
      </c>
      <c r="I65" s="126"/>
      <c r="J65" s="137">
        <v>-50000</v>
      </c>
    </row>
    <row r="66" spans="1:10" ht="21.6" customHeight="1" x14ac:dyDescent="0.25">
      <c r="A66" s="138" t="s">
        <v>159</v>
      </c>
      <c r="B66" s="128"/>
      <c r="C66" s="124"/>
      <c r="D66" s="135">
        <v>3769</v>
      </c>
      <c r="E66" s="126"/>
      <c r="F66" s="137">
        <v>0</v>
      </c>
      <c r="G66" s="139"/>
      <c r="H66" s="135">
        <v>0</v>
      </c>
      <c r="I66" s="126"/>
      <c r="J66" s="137">
        <v>0</v>
      </c>
    </row>
    <row r="67" spans="1:10" ht="21.6" customHeight="1" x14ac:dyDescent="0.25">
      <c r="A67" s="208" t="s">
        <v>161</v>
      </c>
      <c r="B67" s="140">
        <v>19.3</v>
      </c>
      <c r="C67" s="124"/>
      <c r="D67" s="135">
        <v>0</v>
      </c>
      <c r="E67" s="126"/>
      <c r="F67" s="137">
        <v>0</v>
      </c>
      <c r="G67" s="139"/>
      <c r="H67" s="135">
        <v>-4000000</v>
      </c>
      <c r="I67" s="126"/>
      <c r="J67" s="137">
        <v>0</v>
      </c>
    </row>
    <row r="68" spans="1:10" ht="21.6" customHeight="1" x14ac:dyDescent="0.25">
      <c r="A68" s="208" t="s">
        <v>162</v>
      </c>
      <c r="B68" s="140"/>
      <c r="D68" s="135">
        <v>0</v>
      </c>
      <c r="F68" s="137">
        <v>0</v>
      </c>
      <c r="H68" s="135">
        <v>0</v>
      </c>
      <c r="J68" s="137">
        <v>25000000</v>
      </c>
    </row>
    <row r="69" spans="1:10" ht="21.6" customHeight="1" x14ac:dyDescent="0.25">
      <c r="A69" s="138" t="s">
        <v>217</v>
      </c>
      <c r="B69" s="128"/>
      <c r="C69" s="124"/>
      <c r="D69" s="135">
        <v>-55810000</v>
      </c>
      <c r="E69" s="126"/>
      <c r="F69" s="137">
        <v>119469097</v>
      </c>
      <c r="G69" s="139"/>
      <c r="H69" s="135">
        <v>-55810000</v>
      </c>
      <c r="I69" s="126"/>
      <c r="J69" s="137">
        <v>119469097</v>
      </c>
    </row>
    <row r="70" spans="1:10" ht="21.6" customHeight="1" x14ac:dyDescent="0.25">
      <c r="A70" s="138" t="s">
        <v>163</v>
      </c>
      <c r="B70" s="128"/>
      <c r="C70" s="124"/>
      <c r="D70" s="152">
        <v>31029</v>
      </c>
      <c r="E70" s="126"/>
      <c r="F70" s="153">
        <v>69996</v>
      </c>
      <c r="G70" s="139"/>
      <c r="H70" s="152">
        <v>31029</v>
      </c>
      <c r="I70" s="126"/>
      <c r="J70" s="153">
        <v>1575954</v>
      </c>
    </row>
    <row r="71" spans="1:10" ht="8.1" customHeight="1" x14ac:dyDescent="0.25">
      <c r="A71" s="138"/>
      <c r="B71" s="128"/>
      <c r="C71" s="124"/>
      <c r="D71" s="132"/>
      <c r="E71" s="126"/>
      <c r="F71" s="125"/>
      <c r="G71" s="139"/>
      <c r="H71" s="135"/>
      <c r="I71" s="126"/>
      <c r="J71" s="137"/>
    </row>
    <row r="72" spans="1:10" ht="21.6" customHeight="1" x14ac:dyDescent="0.25">
      <c r="A72" s="207" t="s">
        <v>209</v>
      </c>
      <c r="B72" s="128"/>
      <c r="C72" s="124"/>
      <c r="D72" s="149">
        <f>SUM(D62:D70)</f>
        <v>-58048175</v>
      </c>
      <c r="E72" s="126"/>
      <c r="F72" s="150">
        <f>SUM(F62:F70)</f>
        <v>109295183</v>
      </c>
      <c r="G72" s="139"/>
      <c r="H72" s="149">
        <f>SUM(H62:H70)</f>
        <v>-60818409</v>
      </c>
      <c r="I72" s="126"/>
      <c r="J72" s="150">
        <f>SUM(J62:J70)</f>
        <v>140771945</v>
      </c>
    </row>
    <row r="73" spans="1:10" ht="21.6" customHeight="1" x14ac:dyDescent="0.25">
      <c r="A73" s="134"/>
      <c r="B73" s="128"/>
      <c r="C73" s="124"/>
      <c r="D73" s="154"/>
      <c r="E73" s="126"/>
      <c r="F73" s="147"/>
      <c r="G73" s="139"/>
      <c r="H73" s="154"/>
      <c r="I73" s="126"/>
      <c r="J73" s="147"/>
    </row>
    <row r="74" spans="1:10" ht="21.6" customHeight="1" x14ac:dyDescent="0.25">
      <c r="A74" s="207" t="s">
        <v>164</v>
      </c>
      <c r="B74" s="128"/>
      <c r="C74" s="124"/>
      <c r="D74" s="135"/>
      <c r="E74" s="126"/>
      <c r="F74" s="137"/>
      <c r="G74" s="139"/>
      <c r="H74" s="135"/>
      <c r="I74" s="126"/>
      <c r="J74" s="137"/>
    </row>
    <row r="75" spans="1:10" ht="8.1" customHeight="1" x14ac:dyDescent="0.25">
      <c r="A75" s="134"/>
      <c r="B75" s="128"/>
      <c r="C75" s="124"/>
      <c r="D75" s="135"/>
      <c r="E75" s="126"/>
      <c r="F75" s="137"/>
      <c r="G75" s="139"/>
      <c r="H75" s="135"/>
      <c r="I75" s="126"/>
      <c r="J75" s="137"/>
    </row>
    <row r="76" spans="1:10" ht="21.6" customHeight="1" x14ac:dyDescent="0.25">
      <c r="A76" s="134" t="s">
        <v>165</v>
      </c>
      <c r="B76" s="140"/>
      <c r="C76" s="124"/>
      <c r="D76" s="135">
        <v>3000000</v>
      </c>
      <c r="E76" s="126"/>
      <c r="F76" s="137">
        <v>410601020</v>
      </c>
      <c r="G76" s="139"/>
      <c r="H76" s="135">
        <v>0</v>
      </c>
      <c r="I76" s="126"/>
      <c r="J76" s="137">
        <v>392001020</v>
      </c>
    </row>
    <row r="77" spans="1:10" ht="21.6" customHeight="1" x14ac:dyDescent="0.25">
      <c r="A77" s="134" t="s">
        <v>166</v>
      </c>
      <c r="B77" s="140"/>
      <c r="C77" s="124"/>
      <c r="D77" s="135">
        <v>-108614918</v>
      </c>
      <c r="E77" s="126"/>
      <c r="F77" s="137">
        <v>-120000000</v>
      </c>
      <c r="G77" s="139"/>
      <c r="H77" s="135">
        <v>-94979045</v>
      </c>
      <c r="I77" s="126"/>
      <c r="J77" s="137">
        <v>-120000000</v>
      </c>
    </row>
    <row r="78" spans="1:10" ht="21.6" customHeight="1" x14ac:dyDescent="0.25">
      <c r="A78" s="208" t="s">
        <v>167</v>
      </c>
      <c r="B78" s="140"/>
      <c r="D78" s="135">
        <v>0</v>
      </c>
      <c r="F78" s="137">
        <v>20000000</v>
      </c>
      <c r="H78" s="135">
        <v>0</v>
      </c>
      <c r="J78" s="137">
        <v>0</v>
      </c>
    </row>
    <row r="79" spans="1:10" ht="21.6" customHeight="1" x14ac:dyDescent="0.25">
      <c r="A79" s="134" t="s">
        <v>207</v>
      </c>
      <c r="B79" s="140">
        <v>13.3</v>
      </c>
      <c r="D79" s="135">
        <v>-51457000</v>
      </c>
      <c r="F79" s="137">
        <v>0</v>
      </c>
      <c r="H79" s="135">
        <v>-50000000</v>
      </c>
      <c r="J79" s="137">
        <v>0</v>
      </c>
    </row>
    <row r="80" spans="1:10" ht="21.6" customHeight="1" x14ac:dyDescent="0.25">
      <c r="A80" s="134" t="s">
        <v>168</v>
      </c>
      <c r="B80" s="140"/>
      <c r="C80" s="124"/>
      <c r="D80" s="135">
        <v>-327024</v>
      </c>
      <c r="E80" s="126"/>
      <c r="F80" s="137">
        <v>-907413</v>
      </c>
      <c r="G80" s="139"/>
      <c r="H80" s="135">
        <v>-308013</v>
      </c>
      <c r="I80" s="126"/>
      <c r="J80" s="137">
        <v>-907413</v>
      </c>
    </row>
    <row r="81" spans="1:10" ht="21.6" customHeight="1" x14ac:dyDescent="0.25">
      <c r="A81" s="208" t="s">
        <v>169</v>
      </c>
      <c r="B81" s="140">
        <v>15</v>
      </c>
      <c r="D81" s="135">
        <v>1404000000</v>
      </c>
      <c r="F81" s="137">
        <v>0</v>
      </c>
      <c r="H81" s="135">
        <v>1404000000</v>
      </c>
      <c r="J81" s="137">
        <v>0</v>
      </c>
    </row>
    <row r="82" spans="1:10" ht="21.6" customHeight="1" x14ac:dyDescent="0.25">
      <c r="A82" s="208" t="s">
        <v>218</v>
      </c>
      <c r="B82" s="140"/>
      <c r="D82" s="135">
        <v>-43878164</v>
      </c>
      <c r="F82" s="137">
        <v>0</v>
      </c>
      <c r="H82" s="135">
        <v>-43878164</v>
      </c>
      <c r="J82" s="137">
        <v>0</v>
      </c>
    </row>
    <row r="83" spans="1:10" ht="21.6" customHeight="1" x14ac:dyDescent="0.25">
      <c r="A83" s="208" t="s">
        <v>170</v>
      </c>
      <c r="B83" s="140"/>
      <c r="C83" s="124"/>
      <c r="D83" s="135"/>
      <c r="E83" s="126"/>
      <c r="F83" s="137"/>
      <c r="G83" s="139"/>
      <c r="H83" s="135"/>
      <c r="I83" s="126"/>
      <c r="J83" s="137"/>
    </row>
    <row r="84" spans="1:10" ht="21.6" customHeight="1" x14ac:dyDescent="0.25">
      <c r="A84" s="208" t="s">
        <v>171</v>
      </c>
      <c r="B84" s="140"/>
      <c r="C84" s="124"/>
      <c r="D84" s="152">
        <v>0</v>
      </c>
      <c r="E84" s="126"/>
      <c r="F84" s="153">
        <v>5000</v>
      </c>
      <c r="G84" s="139"/>
      <c r="H84" s="152">
        <v>0</v>
      </c>
      <c r="I84" s="126"/>
      <c r="J84" s="153">
        <v>0</v>
      </c>
    </row>
    <row r="85" spans="1:10" ht="8.1" customHeight="1" x14ac:dyDescent="0.25">
      <c r="A85" s="138"/>
      <c r="B85" s="140"/>
      <c r="C85" s="124"/>
      <c r="D85" s="132"/>
      <c r="E85" s="126"/>
      <c r="F85" s="125"/>
      <c r="G85" s="139"/>
      <c r="H85" s="135"/>
      <c r="I85" s="126"/>
      <c r="J85" s="137"/>
    </row>
    <row r="86" spans="1:10" ht="21.6" customHeight="1" x14ac:dyDescent="0.25">
      <c r="A86" s="207" t="s">
        <v>210</v>
      </c>
      <c r="B86" s="140"/>
      <c r="C86" s="124"/>
      <c r="D86" s="149">
        <f>SUM(D76:D84)</f>
        <v>1202722894</v>
      </c>
      <c r="E86" s="126"/>
      <c r="F86" s="150">
        <f>SUM(F76:F84)</f>
        <v>309698607</v>
      </c>
      <c r="G86" s="139"/>
      <c r="H86" s="149">
        <f>SUM(H76:H84)</f>
        <v>1214834778</v>
      </c>
      <c r="I86" s="126"/>
      <c r="J86" s="150">
        <f>SUM(J76:J84)</f>
        <v>271093607</v>
      </c>
    </row>
    <row r="87" spans="1:10" ht="21.6" customHeight="1" x14ac:dyDescent="0.25">
      <c r="A87" s="207"/>
      <c r="B87" s="140"/>
      <c r="C87" s="124"/>
      <c r="D87" s="125"/>
      <c r="E87" s="126"/>
      <c r="F87" s="125"/>
      <c r="G87" s="126"/>
      <c r="H87" s="125"/>
      <c r="I87" s="126"/>
      <c r="J87" s="125"/>
    </row>
    <row r="88" spans="1:10" ht="21.6" customHeight="1" x14ac:dyDescent="0.25">
      <c r="A88" s="207"/>
      <c r="B88" s="140"/>
      <c r="C88" s="124"/>
      <c r="D88" s="125"/>
      <c r="E88" s="126"/>
      <c r="F88" s="125"/>
      <c r="G88" s="126"/>
      <c r="H88" s="125"/>
      <c r="I88" s="126"/>
      <c r="J88" s="125"/>
    </row>
    <row r="89" spans="1:10" ht="21.6" customHeight="1" x14ac:dyDescent="0.25">
      <c r="A89" s="207"/>
      <c r="B89" s="140"/>
      <c r="C89" s="124"/>
      <c r="D89" s="125"/>
      <c r="E89" s="126"/>
      <c r="F89" s="125"/>
      <c r="G89" s="126"/>
      <c r="H89" s="125"/>
      <c r="I89" s="126"/>
      <c r="J89" s="125"/>
    </row>
    <row r="90" spans="1:10" ht="21.6" customHeight="1" x14ac:dyDescent="0.25">
      <c r="A90" s="207"/>
      <c r="B90" s="140"/>
      <c r="C90" s="124"/>
      <c r="D90" s="125"/>
      <c r="E90" s="126"/>
      <c r="F90" s="125"/>
      <c r="G90" s="126"/>
      <c r="H90" s="125"/>
      <c r="I90" s="126"/>
      <c r="J90" s="125"/>
    </row>
    <row r="91" spans="1:10" ht="21.6" customHeight="1" x14ac:dyDescent="0.25">
      <c r="A91" s="207"/>
      <c r="B91" s="140"/>
      <c r="C91" s="124"/>
      <c r="D91" s="125"/>
      <c r="E91" s="126"/>
      <c r="F91" s="125"/>
      <c r="G91" s="126"/>
      <c r="H91" s="125"/>
      <c r="I91" s="126"/>
      <c r="J91" s="125"/>
    </row>
    <row r="92" spans="1:10" ht="21.6" customHeight="1" x14ac:dyDescent="0.25">
      <c r="A92" s="207"/>
      <c r="B92" s="140"/>
      <c r="C92" s="124"/>
      <c r="D92" s="125"/>
      <c r="E92" s="126"/>
      <c r="F92" s="125"/>
      <c r="G92" s="126"/>
      <c r="H92" s="125"/>
      <c r="I92" s="126"/>
      <c r="J92" s="125"/>
    </row>
    <row r="93" spans="1:10" ht="31.5" customHeight="1" x14ac:dyDescent="0.25">
      <c r="A93" s="207"/>
      <c r="B93" s="140"/>
      <c r="C93" s="124"/>
      <c r="D93" s="125"/>
      <c r="E93" s="126"/>
      <c r="F93" s="125"/>
      <c r="G93" s="126"/>
      <c r="H93" s="125"/>
      <c r="I93" s="126"/>
      <c r="J93" s="125"/>
    </row>
    <row r="94" spans="1:10" ht="24.75" customHeight="1" x14ac:dyDescent="0.25">
      <c r="A94" s="207"/>
      <c r="B94" s="140"/>
      <c r="C94" s="124"/>
      <c r="D94" s="125"/>
      <c r="E94" s="126"/>
      <c r="F94" s="125"/>
      <c r="G94" s="126"/>
      <c r="H94" s="125"/>
      <c r="I94" s="126"/>
      <c r="J94" s="125"/>
    </row>
    <row r="95" spans="1:10" ht="22.15" customHeight="1" x14ac:dyDescent="0.25">
      <c r="A95" s="206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130"/>
      <c r="C95" s="155"/>
      <c r="D95" s="131"/>
      <c r="E95" s="156"/>
      <c r="F95" s="131"/>
      <c r="G95" s="156"/>
      <c r="H95" s="131"/>
      <c r="I95" s="156"/>
      <c r="J95" s="131"/>
    </row>
    <row r="96" spans="1:10" ht="21.6" customHeight="1" x14ac:dyDescent="0.25">
      <c r="A96" s="124" t="str">
        <f>A51</f>
        <v>บริษัท เทิร์นคีย์ คอมมูนิเคชั่น เซอร์วิส จำกัด (มหาชน)</v>
      </c>
      <c r="B96" s="124"/>
      <c r="C96" s="124"/>
      <c r="D96" s="125"/>
      <c r="E96" s="126"/>
      <c r="F96" s="125"/>
      <c r="G96" s="126"/>
      <c r="H96" s="125"/>
      <c r="I96" s="126"/>
      <c r="J96" s="125"/>
    </row>
    <row r="97" spans="1:10" ht="21.6" customHeight="1" x14ac:dyDescent="0.25">
      <c r="A97" s="228" t="s">
        <v>154</v>
      </c>
      <c r="B97" s="229"/>
      <c r="C97" s="229"/>
      <c r="D97" s="229"/>
      <c r="E97" s="229"/>
      <c r="F97" s="229"/>
      <c r="G97" s="229"/>
      <c r="H97" s="229"/>
      <c r="I97" s="229"/>
      <c r="J97" s="229"/>
    </row>
    <row r="98" spans="1:10" ht="21.6" customHeight="1" x14ac:dyDescent="0.25">
      <c r="A98" s="231" t="s">
        <v>183</v>
      </c>
      <c r="B98" s="227"/>
      <c r="C98" s="227"/>
      <c r="D98" s="227"/>
      <c r="E98" s="227"/>
      <c r="F98" s="227"/>
      <c r="G98" s="227"/>
      <c r="H98" s="227"/>
      <c r="I98" s="227"/>
      <c r="J98" s="227"/>
    </row>
    <row r="99" spans="1:10" ht="21.6" customHeight="1" x14ac:dyDescent="0.25">
      <c r="A99" s="127"/>
      <c r="B99" s="127"/>
      <c r="C99" s="127"/>
      <c r="D99" s="125"/>
      <c r="E99" s="126"/>
      <c r="F99" s="125"/>
      <c r="G99" s="126"/>
      <c r="H99" s="125"/>
      <c r="I99" s="126"/>
      <c r="J99" s="125"/>
    </row>
    <row r="100" spans="1:10" ht="21.6" customHeight="1" x14ac:dyDescent="0.25">
      <c r="A100" s="124"/>
      <c r="B100" s="128"/>
      <c r="C100" s="124"/>
      <c r="D100" s="226" t="s">
        <v>2</v>
      </c>
      <c r="E100" s="227"/>
      <c r="F100" s="227"/>
      <c r="G100" s="126"/>
      <c r="H100" s="226" t="s">
        <v>3</v>
      </c>
      <c r="I100" s="227"/>
      <c r="J100" s="227"/>
    </row>
    <row r="101" spans="1:10" ht="21.6" customHeight="1" x14ac:dyDescent="0.25">
      <c r="A101" s="124"/>
      <c r="B101" s="128"/>
      <c r="C101" s="124"/>
      <c r="D101" s="125" t="s">
        <v>4</v>
      </c>
      <c r="E101" s="126"/>
      <c r="F101" s="125" t="s">
        <v>4</v>
      </c>
      <c r="G101" s="126"/>
      <c r="H101" s="157" t="s">
        <v>4</v>
      </c>
      <c r="I101" s="129"/>
      <c r="J101" s="157" t="s">
        <v>4</v>
      </c>
    </row>
    <row r="102" spans="1:10" ht="21.6" customHeight="1" x14ac:dyDescent="0.25">
      <c r="A102" s="124"/>
      <c r="B102" s="128"/>
      <c r="C102" s="124"/>
      <c r="D102" s="4" t="s">
        <v>180</v>
      </c>
      <c r="E102" s="63"/>
      <c r="F102" s="4" t="s">
        <v>180</v>
      </c>
      <c r="G102" s="63"/>
      <c r="H102" s="4" t="s">
        <v>180</v>
      </c>
      <c r="I102" s="63"/>
      <c r="J102" s="4" t="s">
        <v>180</v>
      </c>
    </row>
    <row r="103" spans="1:10" ht="21.6" customHeight="1" x14ac:dyDescent="0.25">
      <c r="A103" s="124"/>
      <c r="B103" s="128"/>
      <c r="C103" s="124"/>
      <c r="D103" s="4" t="s">
        <v>181</v>
      </c>
      <c r="E103" s="9"/>
      <c r="F103" s="4" t="s">
        <v>7</v>
      </c>
      <c r="G103" s="9"/>
      <c r="H103" s="4" t="s">
        <v>181</v>
      </c>
      <c r="I103" s="9"/>
      <c r="J103" s="4" t="s">
        <v>7</v>
      </c>
    </row>
    <row r="104" spans="1:10" ht="21.6" customHeight="1" x14ac:dyDescent="0.25">
      <c r="A104" s="124"/>
      <c r="B104" s="128"/>
      <c r="C104" s="124"/>
      <c r="D104" s="131" t="s">
        <v>9</v>
      </c>
      <c r="E104" s="126"/>
      <c r="F104" s="131" t="s">
        <v>9</v>
      </c>
      <c r="G104" s="126"/>
      <c r="H104" s="131" t="s">
        <v>9</v>
      </c>
      <c r="I104" s="126"/>
      <c r="J104" s="131" t="s">
        <v>9</v>
      </c>
    </row>
    <row r="105" spans="1:10" ht="8.1" customHeight="1" x14ac:dyDescent="0.25">
      <c r="A105" s="124"/>
      <c r="B105" s="128"/>
      <c r="C105" s="124"/>
      <c r="D105" s="132"/>
      <c r="E105" s="126"/>
      <c r="F105" s="125"/>
      <c r="G105" s="126"/>
      <c r="H105" s="132"/>
      <c r="I105" s="126"/>
      <c r="J105" s="125"/>
    </row>
    <row r="106" spans="1:10" ht="21.6" customHeight="1" x14ac:dyDescent="0.25">
      <c r="A106" s="124" t="s">
        <v>211</v>
      </c>
      <c r="B106" s="128"/>
      <c r="C106" s="124"/>
      <c r="D106" s="158">
        <f>SUM(D86,D72,D44)</f>
        <v>1090409760</v>
      </c>
      <c r="E106" s="151"/>
      <c r="F106" s="137">
        <f>SUM(F86,F72,F44)</f>
        <v>-156431991</v>
      </c>
      <c r="G106" s="151"/>
      <c r="H106" s="158">
        <f>SUM(H86,H72,H44)</f>
        <v>1090880496</v>
      </c>
      <c r="I106" s="151"/>
      <c r="J106" s="137">
        <f>SUM(J86,J72,J44)</f>
        <v>-138453034</v>
      </c>
    </row>
    <row r="107" spans="1:10" ht="21.6" customHeight="1" x14ac:dyDescent="0.25">
      <c r="A107" s="134" t="s">
        <v>172</v>
      </c>
      <c r="B107" s="128"/>
      <c r="C107" s="124"/>
      <c r="D107" s="144">
        <v>56801334</v>
      </c>
      <c r="E107" s="126"/>
      <c r="F107" s="145">
        <v>249868838</v>
      </c>
      <c r="G107" s="139"/>
      <c r="H107" s="144">
        <v>55515997</v>
      </c>
      <c r="I107" s="126"/>
      <c r="J107" s="145">
        <v>221916165</v>
      </c>
    </row>
    <row r="108" spans="1:10" ht="8.1" customHeight="1" x14ac:dyDescent="0.25">
      <c r="A108" s="134"/>
      <c r="B108" s="128"/>
      <c r="C108" s="124"/>
      <c r="D108" s="132"/>
      <c r="E108" s="126"/>
      <c r="F108" s="125"/>
      <c r="G108" s="139"/>
      <c r="H108" s="135"/>
      <c r="I108" s="126"/>
      <c r="J108" s="137"/>
    </row>
    <row r="109" spans="1:10" ht="21.6" customHeight="1" thickBot="1" x14ac:dyDescent="0.3">
      <c r="A109" s="207" t="s">
        <v>173</v>
      </c>
      <c r="B109" s="128"/>
      <c r="C109" s="124"/>
      <c r="D109" s="159">
        <f>SUM(D106:D107)</f>
        <v>1147211094</v>
      </c>
      <c r="E109" s="126"/>
      <c r="F109" s="160">
        <f>SUM(F106:F107)</f>
        <v>93436847</v>
      </c>
      <c r="G109" s="139"/>
      <c r="H109" s="159">
        <f>SUM(H106:H107)</f>
        <v>1146396493</v>
      </c>
      <c r="I109" s="126"/>
      <c r="J109" s="160">
        <f>SUM(J106:J107)</f>
        <v>83463131</v>
      </c>
    </row>
    <row r="110" spans="1:10" ht="21.6" customHeight="1" thickTop="1" x14ac:dyDescent="0.25">
      <c r="A110" s="134"/>
      <c r="B110" s="128"/>
      <c r="C110" s="124"/>
      <c r="D110" s="132"/>
      <c r="E110" s="126"/>
      <c r="F110" s="125"/>
      <c r="G110" s="139"/>
      <c r="H110" s="135"/>
      <c r="I110" s="126"/>
      <c r="J110" s="137"/>
    </row>
    <row r="111" spans="1:10" ht="21.6" customHeight="1" x14ac:dyDescent="0.25">
      <c r="A111" s="207" t="s">
        <v>176</v>
      </c>
      <c r="B111" s="128"/>
      <c r="C111" s="124"/>
      <c r="D111" s="132"/>
      <c r="E111" s="126"/>
      <c r="F111" s="125"/>
      <c r="G111" s="139"/>
      <c r="H111" s="135"/>
      <c r="I111" s="126"/>
      <c r="J111" s="137"/>
    </row>
    <row r="112" spans="1:10" ht="21.6" customHeight="1" x14ac:dyDescent="0.25">
      <c r="A112" s="207" t="s">
        <v>177</v>
      </c>
      <c r="B112" s="128"/>
      <c r="C112" s="124"/>
      <c r="D112" s="135">
        <v>21880</v>
      </c>
      <c r="E112" s="126"/>
      <c r="F112" s="137">
        <v>23976</v>
      </c>
      <c r="G112" s="139"/>
      <c r="H112" s="135">
        <v>226428</v>
      </c>
      <c r="I112" s="126"/>
      <c r="J112" s="137">
        <v>70826</v>
      </c>
    </row>
    <row r="113" spans="1:10" ht="21.6" customHeight="1" x14ac:dyDescent="0.25">
      <c r="A113" s="134" t="s">
        <v>178</v>
      </c>
      <c r="B113" s="140"/>
      <c r="D113" s="135">
        <v>1306235</v>
      </c>
      <c r="E113" s="126"/>
      <c r="F113" s="137">
        <v>1966695</v>
      </c>
      <c r="G113" s="139"/>
      <c r="H113" s="135">
        <v>230005</v>
      </c>
      <c r="I113" s="126"/>
      <c r="J113" s="137">
        <v>86798</v>
      </c>
    </row>
    <row r="114" spans="1:10" ht="21.6" customHeight="1" x14ac:dyDescent="0.25">
      <c r="A114" s="134" t="s">
        <v>179</v>
      </c>
      <c r="B114" s="140"/>
      <c r="D114" s="135">
        <v>41500</v>
      </c>
      <c r="E114" s="126"/>
      <c r="F114" s="137">
        <v>0</v>
      </c>
      <c r="G114" s="139"/>
      <c r="H114" s="135">
        <v>0</v>
      </c>
      <c r="I114" s="126"/>
      <c r="J114" s="137">
        <v>0</v>
      </c>
    </row>
    <row r="115" spans="1:10" ht="21.6" customHeight="1" x14ac:dyDescent="0.25">
      <c r="A115" s="134"/>
      <c r="B115" s="128"/>
      <c r="C115" s="124"/>
      <c r="D115" s="125"/>
      <c r="E115" s="126"/>
      <c r="F115" s="147"/>
      <c r="G115" s="139"/>
      <c r="H115" s="137"/>
      <c r="I115" s="126"/>
      <c r="J115" s="147"/>
    </row>
    <row r="116" spans="1:10" ht="21.6" customHeight="1" x14ac:dyDescent="0.25">
      <c r="A116" s="134" t="s">
        <v>219</v>
      </c>
      <c r="B116" s="128"/>
      <c r="C116" s="124"/>
      <c r="D116" s="125"/>
      <c r="E116" s="126"/>
      <c r="F116" s="125"/>
      <c r="G116" s="139"/>
      <c r="H116" s="137"/>
      <c r="I116" s="126"/>
      <c r="J116" s="137"/>
    </row>
    <row r="117" spans="1:10" s="209" customFormat="1" ht="21.6" customHeight="1" x14ac:dyDescent="0.25">
      <c r="A117" s="134"/>
      <c r="B117" s="128"/>
      <c r="C117" s="124"/>
      <c r="D117" s="125"/>
      <c r="E117" s="126"/>
      <c r="F117" s="125"/>
      <c r="G117" s="139"/>
      <c r="H117" s="137"/>
      <c r="I117" s="126"/>
      <c r="J117" s="137"/>
    </row>
    <row r="118" spans="1:10" ht="21.6" customHeight="1" x14ac:dyDescent="0.25">
      <c r="A118" s="124"/>
      <c r="B118" s="128"/>
      <c r="C118" s="124"/>
      <c r="D118" s="226" t="s">
        <v>2</v>
      </c>
      <c r="E118" s="227"/>
      <c r="F118" s="227"/>
      <c r="G118" s="126"/>
      <c r="H118" s="226" t="s">
        <v>3</v>
      </c>
      <c r="I118" s="227"/>
      <c r="J118" s="227"/>
    </row>
    <row r="119" spans="1:10" ht="21.6" customHeight="1" x14ac:dyDescent="0.25">
      <c r="A119" s="124"/>
      <c r="B119" s="128"/>
      <c r="C119" s="124"/>
      <c r="D119" s="125" t="s">
        <v>4</v>
      </c>
      <c r="E119" s="126"/>
      <c r="F119" s="125" t="s">
        <v>4</v>
      </c>
      <c r="G119" s="126"/>
      <c r="H119" s="157" t="s">
        <v>4</v>
      </c>
      <c r="I119" s="129"/>
      <c r="J119" s="157" t="s">
        <v>4</v>
      </c>
    </row>
    <row r="120" spans="1:10" ht="21.6" customHeight="1" x14ac:dyDescent="0.25">
      <c r="A120" s="124"/>
      <c r="B120" s="128"/>
      <c r="C120" s="124"/>
      <c r="D120" s="4" t="s">
        <v>180</v>
      </c>
      <c r="E120" s="63"/>
      <c r="F120" s="4" t="s">
        <v>180</v>
      </c>
      <c r="G120" s="63"/>
      <c r="H120" s="4" t="s">
        <v>180</v>
      </c>
      <c r="I120" s="63"/>
      <c r="J120" s="4" t="s">
        <v>180</v>
      </c>
    </row>
    <row r="121" spans="1:10" ht="21.6" customHeight="1" x14ac:dyDescent="0.25">
      <c r="A121" s="124"/>
      <c r="B121" s="128"/>
      <c r="C121" s="124"/>
      <c r="D121" s="4" t="s">
        <v>181</v>
      </c>
      <c r="E121" s="9"/>
      <c r="F121" s="4" t="s">
        <v>7</v>
      </c>
      <c r="G121" s="9"/>
      <c r="H121" s="4" t="s">
        <v>181</v>
      </c>
      <c r="I121" s="9"/>
      <c r="J121" s="4" t="s">
        <v>7</v>
      </c>
    </row>
    <row r="122" spans="1:10" ht="21.6" customHeight="1" x14ac:dyDescent="0.25">
      <c r="A122" s="124"/>
      <c r="B122" s="128"/>
      <c r="C122" s="124"/>
      <c r="D122" s="131" t="s">
        <v>9</v>
      </c>
      <c r="E122" s="126"/>
      <c r="F122" s="131" t="s">
        <v>9</v>
      </c>
      <c r="G122" s="126"/>
      <c r="H122" s="131" t="s">
        <v>9</v>
      </c>
      <c r="I122" s="126"/>
      <c r="J122" s="131" t="s">
        <v>9</v>
      </c>
    </row>
    <row r="123" spans="1:10" ht="8.1" customHeight="1" x14ac:dyDescent="0.25">
      <c r="A123" s="124"/>
      <c r="B123" s="128"/>
      <c r="C123" s="124"/>
      <c r="D123" s="132"/>
      <c r="E123" s="126"/>
      <c r="F123" s="125"/>
      <c r="G123" s="126"/>
      <c r="H123" s="132"/>
      <c r="I123" s="126"/>
      <c r="J123" s="125"/>
    </row>
    <row r="124" spans="1:10" ht="21.6" customHeight="1" x14ac:dyDescent="0.25">
      <c r="A124" s="134" t="s">
        <v>12</v>
      </c>
      <c r="B124" s="128"/>
      <c r="C124" s="124"/>
      <c r="D124" s="135">
        <v>1151770446</v>
      </c>
      <c r="E124" s="126"/>
      <c r="F124" s="137">
        <v>93436847</v>
      </c>
      <c r="G124" s="139"/>
      <c r="H124" s="135">
        <v>1146396493</v>
      </c>
      <c r="I124" s="126"/>
      <c r="J124" s="137">
        <v>83463131</v>
      </c>
    </row>
    <row r="125" spans="1:10" ht="21.6" customHeight="1" x14ac:dyDescent="0.25">
      <c r="A125" s="134" t="s">
        <v>174</v>
      </c>
      <c r="B125" s="128"/>
      <c r="C125" s="124"/>
      <c r="D125" s="144">
        <v>-4559352</v>
      </c>
      <c r="E125" s="126"/>
      <c r="F125" s="145" t="s">
        <v>206</v>
      </c>
      <c r="G125" s="139"/>
      <c r="H125" s="144">
        <v>0</v>
      </c>
      <c r="I125" s="126"/>
      <c r="J125" s="145" t="s">
        <v>206</v>
      </c>
    </row>
    <row r="126" spans="1:10" ht="8.1" customHeight="1" x14ac:dyDescent="0.25">
      <c r="A126" s="134"/>
      <c r="B126" s="128"/>
      <c r="C126" s="124"/>
      <c r="D126" s="132"/>
      <c r="E126" s="126"/>
      <c r="F126" s="125"/>
      <c r="G126" s="139"/>
      <c r="H126" s="135"/>
      <c r="I126" s="126"/>
      <c r="J126" s="137"/>
    </row>
    <row r="127" spans="1:10" ht="21.6" customHeight="1" thickBot="1" x14ac:dyDescent="0.3">
      <c r="A127" s="207" t="s">
        <v>175</v>
      </c>
      <c r="B127" s="128"/>
      <c r="C127" s="124"/>
      <c r="D127" s="159">
        <f>SUM(D124:D125)</f>
        <v>1147211094</v>
      </c>
      <c r="E127" s="126"/>
      <c r="F127" s="160">
        <f>SUM(F124:F125)</f>
        <v>93436847</v>
      </c>
      <c r="G127" s="139"/>
      <c r="H127" s="159">
        <f>SUM(H124:H125)</f>
        <v>1146396493</v>
      </c>
      <c r="I127" s="126"/>
      <c r="J127" s="160">
        <f>SUM(J124:J125)</f>
        <v>83463131</v>
      </c>
    </row>
    <row r="128" spans="1:10" s="217" customFormat="1" ht="21.6" customHeight="1" thickTop="1" x14ac:dyDescent="0.25">
      <c r="A128" s="210"/>
      <c r="B128" s="211"/>
      <c r="C128" s="212"/>
      <c r="D128" s="213"/>
      <c r="E128" s="214"/>
      <c r="F128" s="213"/>
      <c r="G128" s="215"/>
      <c r="H128" s="216"/>
      <c r="I128" s="214"/>
      <c r="J128" s="216"/>
    </row>
    <row r="129" spans="1:10" ht="21.6" customHeight="1" x14ac:dyDescent="0.25">
      <c r="A129" s="138"/>
      <c r="B129" s="128"/>
      <c r="C129" s="124"/>
      <c r="D129" s="125"/>
      <c r="E129" s="126"/>
      <c r="F129" s="147"/>
      <c r="G129" s="139"/>
      <c r="H129" s="137"/>
      <c r="I129" s="126"/>
      <c r="J129" s="147"/>
    </row>
    <row r="130" spans="1:10" ht="21.6" customHeight="1" x14ac:dyDescent="0.25">
      <c r="A130" s="138"/>
      <c r="B130" s="128"/>
      <c r="C130" s="124"/>
      <c r="D130" s="125"/>
      <c r="E130" s="126"/>
      <c r="F130" s="147"/>
      <c r="G130" s="139"/>
      <c r="H130" s="137"/>
      <c r="I130" s="126"/>
      <c r="J130" s="147"/>
    </row>
    <row r="131" spans="1:10" ht="21.6" customHeight="1" x14ac:dyDescent="0.25">
      <c r="A131" s="138"/>
      <c r="B131" s="128"/>
      <c r="C131" s="124"/>
      <c r="D131" s="125"/>
      <c r="E131" s="126"/>
      <c r="F131" s="147"/>
      <c r="G131" s="139"/>
      <c r="H131" s="137"/>
      <c r="I131" s="126"/>
      <c r="J131" s="147"/>
    </row>
    <row r="132" spans="1:10" ht="21.6" customHeight="1" x14ac:dyDescent="0.25">
      <c r="A132" s="138"/>
      <c r="B132" s="128"/>
      <c r="C132" s="124"/>
      <c r="D132" s="125"/>
      <c r="E132" s="126"/>
      <c r="F132" s="147"/>
      <c r="G132" s="139"/>
      <c r="H132" s="137"/>
      <c r="I132" s="126"/>
      <c r="J132" s="147"/>
    </row>
    <row r="133" spans="1:10" ht="21.6" customHeight="1" x14ac:dyDescent="0.25">
      <c r="A133" s="138"/>
      <c r="B133" s="128"/>
      <c r="C133" s="124"/>
      <c r="D133" s="125"/>
      <c r="E133" s="126"/>
      <c r="F133" s="147"/>
      <c r="G133" s="139"/>
      <c r="H133" s="137"/>
      <c r="I133" s="126"/>
      <c r="J133" s="147"/>
    </row>
    <row r="134" spans="1:10" ht="21.6" customHeight="1" x14ac:dyDescent="0.25">
      <c r="A134" s="138"/>
      <c r="B134" s="128"/>
      <c r="C134" s="124"/>
      <c r="D134" s="125"/>
      <c r="E134" s="126"/>
      <c r="F134" s="147"/>
      <c r="G134" s="139"/>
      <c r="H134" s="137"/>
      <c r="I134" s="126"/>
      <c r="J134" s="147"/>
    </row>
    <row r="135" spans="1:10" ht="21.6" customHeight="1" x14ac:dyDescent="0.25">
      <c r="A135" s="138"/>
      <c r="B135" s="128"/>
      <c r="C135" s="124"/>
      <c r="D135" s="125"/>
      <c r="E135" s="126"/>
      <c r="F135" s="147"/>
      <c r="G135" s="139"/>
      <c r="H135" s="137"/>
      <c r="I135" s="126"/>
      <c r="J135" s="147"/>
    </row>
    <row r="136" spans="1:10" ht="21.6" customHeight="1" x14ac:dyDescent="0.25">
      <c r="A136" s="138"/>
      <c r="B136" s="128"/>
      <c r="C136" s="124"/>
      <c r="D136" s="125"/>
      <c r="E136" s="126"/>
      <c r="F136" s="147"/>
      <c r="G136" s="139"/>
      <c r="H136" s="137"/>
      <c r="I136" s="126"/>
      <c r="J136" s="147"/>
    </row>
    <row r="137" spans="1:10" ht="21.6" customHeight="1" x14ac:dyDescent="0.25">
      <c r="A137" s="138"/>
      <c r="B137" s="128"/>
      <c r="C137" s="124"/>
      <c r="D137" s="125"/>
      <c r="E137" s="126"/>
      <c r="F137" s="147"/>
      <c r="G137" s="139"/>
      <c r="H137" s="137"/>
      <c r="I137" s="126"/>
      <c r="J137" s="147"/>
    </row>
    <row r="138" spans="1:10" ht="21.6" customHeight="1" x14ac:dyDescent="0.25">
      <c r="A138" s="138"/>
      <c r="B138" s="128"/>
      <c r="C138" s="124"/>
      <c r="D138" s="125"/>
      <c r="E138" s="126"/>
      <c r="F138" s="147"/>
      <c r="G138" s="139"/>
      <c r="H138" s="137"/>
      <c r="I138" s="126"/>
      <c r="J138" s="147"/>
    </row>
    <row r="139" spans="1:10" ht="21.6" customHeight="1" x14ac:dyDescent="0.25">
      <c r="A139" s="138"/>
      <c r="B139" s="128"/>
      <c r="C139" s="124"/>
      <c r="D139" s="125"/>
      <c r="E139" s="126"/>
      <c r="F139" s="147"/>
      <c r="G139" s="139"/>
      <c r="H139" s="137"/>
      <c r="I139" s="126"/>
      <c r="J139" s="147"/>
    </row>
    <row r="140" spans="1:10" ht="10.5" customHeight="1" x14ac:dyDescent="0.25">
      <c r="A140" s="138"/>
      <c r="B140" s="128"/>
      <c r="C140" s="124"/>
      <c r="D140" s="125"/>
      <c r="E140" s="126"/>
      <c r="F140" s="147"/>
      <c r="G140" s="139"/>
      <c r="H140" s="137"/>
      <c r="I140" s="126"/>
      <c r="J140" s="147"/>
    </row>
    <row r="141" spans="1:10" ht="21.95" customHeight="1" x14ac:dyDescent="0.25">
      <c r="A141" s="206" t="str">
        <f>'T2-4'!A47</f>
        <v>หมายเหตุประกอบข้อมูลทางการเงินเป็นส่วนหนึ่งของข้อมูลทางการเงินระหว่างกาลนี้</v>
      </c>
      <c r="B141" s="161"/>
      <c r="C141" s="206"/>
      <c r="D141" s="145"/>
      <c r="E141" s="162"/>
      <c r="F141" s="145"/>
      <c r="G141" s="162"/>
      <c r="H141" s="145"/>
      <c r="I141" s="162"/>
      <c r="J141" s="145"/>
    </row>
  </sheetData>
  <mergeCells count="15">
    <mergeCell ref="D55:F55"/>
    <mergeCell ref="H55:J55"/>
    <mergeCell ref="A3:J3"/>
    <mergeCell ref="A53:J53"/>
    <mergeCell ref="A98:J98"/>
    <mergeCell ref="A2:J2"/>
    <mergeCell ref="D5:F5"/>
    <mergeCell ref="H5:J5"/>
    <mergeCell ref="A50:J50"/>
    <mergeCell ref="A52:J52"/>
    <mergeCell ref="D118:F118"/>
    <mergeCell ref="H118:J118"/>
    <mergeCell ref="A97:J97"/>
    <mergeCell ref="D100:F100"/>
    <mergeCell ref="H100:J100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 5-6</vt:lpstr>
      <vt:lpstr>T 7</vt:lpstr>
      <vt:lpstr>T 8</vt:lpstr>
      <vt:lpstr>T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2022-05-12T07:00:37Z</cp:lastPrinted>
  <dcterms:created xsi:type="dcterms:W3CDTF">2021-11-10T07:56:41Z</dcterms:created>
  <dcterms:modified xsi:type="dcterms:W3CDTF">2022-05-12T07:00:41Z</dcterms:modified>
</cp:coreProperties>
</file>