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1'2022\"/>
    </mc:Choice>
  </mc:AlternateContent>
  <xr:revisionPtr revIDLastSave="0" documentId="13_ncr:1_{DB3D7CD0-C3DB-48C2-B04B-621CC9E0E81D}" xr6:coauthVersionLast="46" xr6:coauthVersionMax="46" xr10:uidLastSave="{00000000-0000-0000-0000-000000000000}"/>
  <bookViews>
    <workbookView xWindow="-120" yWindow="-120" windowWidth="20730" windowHeight="11160" tabRatio="846" activeTab="1" xr2:uid="{6924B94A-9CFA-4319-9B6C-8A2BF30F77BD}"/>
  </bookViews>
  <sheets>
    <sheet name="BS" sheetId="21" r:id="rId1"/>
    <sheet name="PL" sheetId="22" r:id="rId2"/>
    <sheet name="Conso" sheetId="16" r:id="rId3"/>
    <sheet name="Company" sheetId="17" r:id="rId4"/>
    <sheet name="cash flows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1">PL!$A$1:$J$102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16" l="1"/>
  <c r="I68" i="18" l="1"/>
  <c r="G68" i="18"/>
  <c r="C68" i="18"/>
  <c r="K21" i="17"/>
  <c r="I21" i="17"/>
  <c r="G21" i="17"/>
  <c r="E21" i="17"/>
  <c r="M16" i="17"/>
  <c r="M12" i="17"/>
  <c r="M10" i="17"/>
  <c r="I13" i="17"/>
  <c r="I14" i="17" s="1"/>
  <c r="G13" i="17"/>
  <c r="G14" i="17" s="1"/>
  <c r="E13" i="17"/>
  <c r="E14" i="17" s="1"/>
  <c r="G19" i="17"/>
  <c r="G20" i="17" s="1"/>
  <c r="G22" i="17" s="1"/>
  <c r="E19" i="17"/>
  <c r="E20" i="17" s="1"/>
  <c r="E22" i="17" s="1"/>
  <c r="I19" i="17" l="1"/>
  <c r="I20" i="17" s="1"/>
  <c r="I22" i="17" s="1"/>
  <c r="M18" i="17"/>
  <c r="U27" i="16"/>
  <c r="M27" i="16"/>
  <c r="K27" i="16"/>
  <c r="I27" i="16"/>
  <c r="G27" i="16"/>
  <c r="E27" i="16"/>
  <c r="U25" i="16"/>
  <c r="U26" i="16" s="1"/>
  <c r="U28" i="16" s="1"/>
  <c r="O25" i="16"/>
  <c r="Q25" i="16" s="1"/>
  <c r="K25" i="16"/>
  <c r="K26" i="16" s="1"/>
  <c r="K28" i="16" s="1"/>
  <c r="I25" i="16"/>
  <c r="I26" i="16" s="1"/>
  <c r="I28" i="16" s="1"/>
  <c r="G25" i="16"/>
  <c r="G26" i="16" s="1"/>
  <c r="G28" i="16" s="1"/>
  <c r="E25" i="16"/>
  <c r="E26" i="16" s="1"/>
  <c r="E28" i="16" s="1"/>
  <c r="K18" i="16"/>
  <c r="K20" i="16" s="1"/>
  <c r="I18" i="16"/>
  <c r="I20" i="16" s="1"/>
  <c r="G18" i="16"/>
  <c r="E18" i="16"/>
  <c r="E20" i="16" s="1"/>
  <c r="O18" i="16"/>
  <c r="O20" i="16" s="1"/>
  <c r="Q19" i="16"/>
  <c r="S19" i="16" s="1"/>
  <c r="W19" i="16" s="1"/>
  <c r="Q22" i="16"/>
  <c r="Q23" i="16"/>
  <c r="Q24" i="16"/>
  <c r="U20" i="16"/>
  <c r="Q17" i="16"/>
  <c r="Q18" i="16" s="1"/>
  <c r="Q15" i="16"/>
  <c r="S15" i="16" s="1"/>
  <c r="W15" i="16" s="1"/>
  <c r="O26" i="16" l="1"/>
  <c r="Q26" i="16"/>
  <c r="Q28" i="16" s="1"/>
  <c r="Q20" i="16"/>
  <c r="S17" i="16"/>
  <c r="Q27" i="16"/>
  <c r="G20" i="16"/>
  <c r="S22" i="16" l="1"/>
  <c r="S24" i="16"/>
  <c r="W24" i="16" s="1"/>
  <c r="W22" i="16" l="1"/>
  <c r="G18" i="22" l="1"/>
  <c r="I18" i="22"/>
  <c r="E18" i="22"/>
  <c r="E92" i="21" l="1"/>
  <c r="K92" i="21"/>
  <c r="I92" i="21"/>
  <c r="I72" i="18"/>
  <c r="G72" i="18"/>
  <c r="E72" i="18"/>
  <c r="C72" i="18"/>
  <c r="E68" i="18"/>
  <c r="J40" i="22"/>
  <c r="H40" i="22"/>
  <c r="F40" i="22"/>
  <c r="D40" i="22"/>
  <c r="J25" i="22"/>
  <c r="H25" i="22"/>
  <c r="F25" i="22"/>
  <c r="D25" i="22"/>
  <c r="J17" i="22"/>
  <c r="H17" i="22"/>
  <c r="F17" i="22"/>
  <c r="D17" i="22"/>
  <c r="J13" i="22"/>
  <c r="H13" i="22"/>
  <c r="F13" i="22"/>
  <c r="D13" i="22"/>
  <c r="G92" i="21"/>
  <c r="K78" i="21"/>
  <c r="I78" i="21"/>
  <c r="G78" i="21"/>
  <c r="E78" i="21"/>
  <c r="K72" i="21"/>
  <c r="I72" i="21"/>
  <c r="G72" i="21"/>
  <c r="E72" i="21"/>
  <c r="I94" i="21" l="1"/>
  <c r="K94" i="21"/>
  <c r="M21" i="17"/>
  <c r="G94" i="21"/>
  <c r="W27" i="16" s="1"/>
  <c r="S27" i="16"/>
  <c r="E94" i="21"/>
  <c r="F18" i="22"/>
  <c r="F22" i="22" s="1"/>
  <c r="F26" i="22" s="1"/>
  <c r="F28" i="22" s="1"/>
  <c r="J18" i="22"/>
  <c r="J22" i="22" s="1"/>
  <c r="J26" i="22" s="1"/>
  <c r="J28" i="22" s="1"/>
  <c r="D18" i="22"/>
  <c r="D22" i="22" s="1"/>
  <c r="D26" i="22" s="1"/>
  <c r="H18" i="22"/>
  <c r="H22" i="22" s="1"/>
  <c r="H26" i="22" s="1"/>
  <c r="E79" i="21"/>
  <c r="G79" i="21"/>
  <c r="G95" i="21" s="1"/>
  <c r="I79" i="21"/>
  <c r="I95" i="21" s="1"/>
  <c r="K79" i="21"/>
  <c r="K95" i="21" s="1"/>
  <c r="K32" i="21"/>
  <c r="I32" i="21"/>
  <c r="G32" i="21"/>
  <c r="E32" i="21"/>
  <c r="K20" i="21"/>
  <c r="I20" i="21"/>
  <c r="G20" i="21"/>
  <c r="E20" i="21"/>
  <c r="H28" i="22" l="1"/>
  <c r="H30" i="22" s="1"/>
  <c r="H42" i="22" s="1"/>
  <c r="D28" i="22"/>
  <c r="D30" i="22" s="1"/>
  <c r="D42" i="22" s="1"/>
  <c r="D68" i="22" s="1"/>
  <c r="D66" i="22" s="1"/>
  <c r="E95" i="21"/>
  <c r="G33" i="21"/>
  <c r="G96" i="21" s="1"/>
  <c r="E33" i="21"/>
  <c r="I33" i="21"/>
  <c r="I96" i="21" s="1"/>
  <c r="K33" i="21"/>
  <c r="K96" i="21" s="1"/>
  <c r="C9" i="18" l="1"/>
  <c r="C23" i="18" s="1"/>
  <c r="C38" i="18" s="1"/>
  <c r="C41" i="18" s="1"/>
  <c r="C75" i="18" s="1"/>
  <c r="C77" i="18" s="1"/>
  <c r="C78" i="18" s="1"/>
  <c r="G9" i="18"/>
  <c r="G23" i="18" s="1"/>
  <c r="G38" i="18" s="1"/>
  <c r="K17" i="17"/>
  <c r="M17" i="17" s="1"/>
  <c r="M19" i="17" s="1"/>
  <c r="M20" i="17" s="1"/>
  <c r="M22" i="17" s="1"/>
  <c r="H61" i="22"/>
  <c r="H72" i="22" s="1"/>
  <c r="M23" i="16"/>
  <c r="D63" i="22"/>
  <c r="D61" i="22" s="1"/>
  <c r="D72" i="22" s="1"/>
  <c r="H66" i="22"/>
  <c r="F30" i="22"/>
  <c r="F42" i="22" s="1"/>
  <c r="E9" i="18"/>
  <c r="E23" i="18" s="1"/>
  <c r="E38" i="18" s="1"/>
  <c r="I9" i="18"/>
  <c r="I23" i="18" s="1"/>
  <c r="I38" i="18" s="1"/>
  <c r="J30" i="22"/>
  <c r="J42" i="22" s="1"/>
  <c r="E96" i="21"/>
  <c r="W17" i="16"/>
  <c r="K11" i="17" l="1"/>
  <c r="M11" i="17" s="1"/>
  <c r="M13" i="17" s="1"/>
  <c r="M14" i="17" s="1"/>
  <c r="I41" i="18"/>
  <c r="I75" i="18" s="1"/>
  <c r="I77" i="18" s="1"/>
  <c r="E41" i="18"/>
  <c r="E75" i="18" s="1"/>
  <c r="E77" i="18" s="1"/>
  <c r="G41" i="18"/>
  <c r="G75" i="18" s="1"/>
  <c r="G77" i="18" s="1"/>
  <c r="G78" i="18" s="1"/>
  <c r="K19" i="17"/>
  <c r="K20" i="17" s="1"/>
  <c r="K22" i="17" s="1"/>
  <c r="J61" i="22"/>
  <c r="J72" i="22" s="1"/>
  <c r="J66" i="22"/>
  <c r="S23" i="16"/>
  <c r="W23" i="16" s="1"/>
  <c r="M25" i="16"/>
  <c r="M16" i="16"/>
  <c r="F68" i="22"/>
  <c r="F66" i="22" s="1"/>
  <c r="F63" i="22"/>
  <c r="F61" i="22" s="1"/>
  <c r="F72" i="22" s="1"/>
  <c r="K13" i="17"/>
  <c r="K14" i="17" s="1"/>
  <c r="M26" i="16" l="1"/>
  <c r="S25" i="16"/>
  <c r="W25" i="16" s="1"/>
  <c r="M18" i="16"/>
  <c r="S16" i="16"/>
  <c r="W16" i="16" l="1"/>
  <c r="W18" i="16" s="1"/>
  <c r="S18" i="16"/>
  <c r="S26" i="16"/>
  <c r="M28" i="16"/>
  <c r="M20" i="16"/>
  <c r="W26" i="16" l="1"/>
  <c r="W28" i="16" s="1"/>
  <c r="S28" i="16"/>
  <c r="S20" i="16"/>
  <c r="W20" i="16" s="1"/>
</calcChain>
</file>

<file path=xl/sharedStrings.xml><?xml version="1.0" encoding="utf-8"?>
<sst xmlns="http://schemas.openxmlformats.org/spreadsheetml/2006/main" count="346" uniqueCount="212">
  <si>
    <t>31 December 2021</t>
  </si>
  <si>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</si>
  <si>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</si>
  <si>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</si>
  <si>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</si>
  <si>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</si>
  <si>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</si>
  <si>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</si>
  <si>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</si>
  <si>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</si>
  <si>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</si>
  <si>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</si>
  <si>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</si>
  <si>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</si>
  <si>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</si>
  <si>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</si>
  <si>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</si>
  <si>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Note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</si>
  <si>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</si>
  <si>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</si>
  <si>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</si>
  <si>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</si>
  <si>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</si>
  <si>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</si>
  <si>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</si>
  <si>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</si>
  <si>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Gain on dissolution of a subsidiary</t>
  </si>
  <si>
    <t>Other income</t>
  </si>
  <si>
    <t>Administrative expenses</t>
  </si>
  <si>
    <t>Total expenses</t>
  </si>
  <si>
    <t>Finance costs</t>
  </si>
  <si>
    <t>Other comprehensive income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</si>
  <si>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</si>
  <si>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</si>
  <si>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</si>
  <si>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</si>
  <si>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</si>
  <si>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</si>
  <si>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</si>
  <si>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Non-controlling</t>
  </si>
  <si>
    <t>share capital</t>
  </si>
  <si>
    <t>combination</t>
  </si>
  <si>
    <t>Unappropriated</t>
  </si>
  <si>
    <t>equity</t>
  </si>
  <si>
    <t>Balance as at 1 January 2021</t>
  </si>
  <si>
    <t>Dissolution of a subsidiary company</t>
  </si>
  <si>
    <t>Total</t>
  </si>
  <si>
    <t>2021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</si>
  <si>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</si>
  <si>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</si>
  <si>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</si>
  <si>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</si>
  <si>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</si>
  <si>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Proceeds from dissolution of subsidiary</t>
  </si>
  <si>
    <t>Proceeds from sales of fixed assets</t>
  </si>
  <si>
    <t>Purchases of assets</t>
  </si>
  <si>
    <t>Purchases of computer software</t>
  </si>
  <si>
    <t>Cash flows from financing activities</t>
  </si>
  <si>
    <t>Transtation adjustments for foreign currency</t>
  </si>
  <si>
    <t xml:space="preserve">Statement of financial position </t>
  </si>
  <si>
    <t>As at 31 March 2022</t>
  </si>
  <si>
    <t>Assets</t>
  </si>
  <si>
    <t>Current assets</t>
  </si>
  <si>
    <t>___________________________________ Director</t>
  </si>
  <si>
    <t xml:space="preserve">    (Mr. Ruangchai  Kritsnakriengkrai)</t>
  </si>
  <si>
    <t xml:space="preserve">           (Mr. Poonphiphat Tantanasin)</t>
  </si>
  <si>
    <t>Consolidated financial statements</t>
  </si>
  <si>
    <t>Separate financial statements</t>
  </si>
  <si>
    <t>31 March 2022</t>
  </si>
  <si>
    <t>Statement of financial position (continued)</t>
  </si>
  <si>
    <t>Non-current assets</t>
  </si>
  <si>
    <t>Total assets</t>
  </si>
  <si>
    <t>Liabilities and shareholders' equity</t>
  </si>
  <si>
    <t>Current liabilities</t>
  </si>
  <si>
    <t xml:space="preserve">   - Lease liabilities</t>
  </si>
  <si>
    <t>Non-current liabilities</t>
  </si>
  <si>
    <t>Total liabilities</t>
  </si>
  <si>
    <t>Total liabilities and shareholders' equity</t>
  </si>
  <si>
    <t>Shareholders' equity</t>
  </si>
  <si>
    <t>For the three-month period ended 31 March 2022</t>
  </si>
  <si>
    <t>(Unaudited but reviewed)</t>
  </si>
  <si>
    <t xml:space="preserve">Statement of changes in shareholders' equity </t>
  </si>
  <si>
    <t xml:space="preserve">        (Mr. Ruangchai  Kritsnakriengkrai)</t>
  </si>
  <si>
    <t xml:space="preserve">          (Mr. Poonphiphat Tantanasin)</t>
  </si>
  <si>
    <t>Statement of changes in shareholders' equity (continued)</t>
  </si>
  <si>
    <t xml:space="preserve">       (Mr. Ruangchai  Kritsnakriengkrai)</t>
  </si>
  <si>
    <t xml:space="preserve">         (Mr. Poonphiphat Tantanasin)</t>
  </si>
  <si>
    <t>Depreciation and amortisation</t>
  </si>
  <si>
    <t>financial stastement</t>
  </si>
  <si>
    <t>Share capital</t>
  </si>
  <si>
    <t>Issued and paid-up</t>
  </si>
  <si>
    <t xml:space="preserve">  341,092,557 ordinary shares of Baht 1 each</t>
  </si>
  <si>
    <t>Premium on common shares from business combination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</si>
  <si>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</si>
  <si>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</si>
  <si>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</si>
  <si>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</si>
  <si>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</si>
  <si>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Registered</t>
  </si>
  <si>
    <t>Lease liabilities, net of current portion</t>
  </si>
  <si>
    <t>5, 13, 14</t>
  </si>
  <si>
    <t>Gain on exchange rate</t>
  </si>
  <si>
    <t>Income tax expenses</t>
  </si>
  <si>
    <t xml:space="preserve">Other comprehensive income to be reclassified </t>
  </si>
  <si>
    <t xml:space="preserve">   to profit or loss in subsequent periods:</t>
  </si>
  <si>
    <t xml:space="preserve">Other comprehensive income not to be reclassified </t>
  </si>
  <si>
    <t xml:space="preserve">    to profit or loss in subsequent periods</t>
  </si>
  <si>
    <t xml:space="preserve">       Exchange differences on translation of financial statements</t>
  </si>
  <si>
    <t xml:space="preserve">          in foreign currency - net of income tax</t>
  </si>
  <si>
    <t>Total comprehensive income attributable to:</t>
  </si>
  <si>
    <t>Total comprehensive income for the period</t>
  </si>
  <si>
    <t xml:space="preserve">Equity attributable to owners of the Company
</t>
  </si>
  <si>
    <t>in foreign currency</t>
  </si>
  <si>
    <t>Total other</t>
  </si>
  <si>
    <t>components of</t>
  </si>
  <si>
    <t>shareholders'</t>
  </si>
  <si>
    <t>Total equity</t>
  </si>
  <si>
    <t>attributable to</t>
  </si>
  <si>
    <t>owners of</t>
  </si>
  <si>
    <t>the Company</t>
  </si>
  <si>
    <t xml:space="preserve"> interests of</t>
  </si>
  <si>
    <t>the subsidiaries</t>
  </si>
  <si>
    <t>(Unit: Thousand Baht)</t>
  </si>
  <si>
    <t>Statutory reserve</t>
  </si>
  <si>
    <t>Other comprehensive income for the period</t>
  </si>
  <si>
    <t>Profit for the period</t>
  </si>
  <si>
    <t>Total comprehensive income  for the period</t>
  </si>
  <si>
    <t xml:space="preserve">on translation of </t>
  </si>
  <si>
    <t>financial statements</t>
  </si>
  <si>
    <t xml:space="preserve">Exchange differences </t>
  </si>
  <si>
    <t>Balance as at 31 March 2022</t>
  </si>
  <si>
    <t>Balance as at 1 January 2022</t>
  </si>
  <si>
    <t>Balance as at 31 March 2021</t>
  </si>
  <si>
    <t>Appropriated -</t>
  </si>
  <si>
    <t>Cash flow statement (continued)</t>
  </si>
  <si>
    <t>Cash flow statement</t>
  </si>
  <si>
    <t xml:space="preserve">Adjustments to reconcile profit before tax to </t>
  </si>
  <si>
    <t xml:space="preserve">   net cash provided by (paid from) operating activities:</t>
  </si>
  <si>
    <t>The accompanying notes to interim financial statements are an integral part of the financial statements.</t>
  </si>
  <si>
    <t xml:space="preserve">Profit from operating activities before  </t>
  </si>
  <si>
    <t xml:space="preserve">   changes in operating assets and liabilities</t>
  </si>
  <si>
    <t>Net cash flows from (used in) operating activities</t>
  </si>
  <si>
    <t>Cash flows from (used in) operating activities</t>
  </si>
  <si>
    <t>Net cash flows from (used in) financing activities</t>
  </si>
  <si>
    <t>Cash and cash equivalents at beginning of period</t>
  </si>
  <si>
    <t>Cash and cash equivalents at end of period</t>
  </si>
  <si>
    <t xml:space="preserve">Non-cash items consist of: </t>
  </si>
  <si>
    <t xml:space="preserve">Supplemental cash flows information </t>
  </si>
  <si>
    <t>2022</t>
  </si>
  <si>
    <t>5, 7</t>
  </si>
  <si>
    <t>Investments in subsidiaries</t>
  </si>
  <si>
    <t>Investments in associates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</si>
  <si>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</si>
  <si>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</si>
  <si>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</si>
  <si>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</si>
  <si>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 (Baht per share)</t>
  </si>
  <si>
    <t>Profit before income tax</t>
  </si>
  <si>
    <t>Loss (gain) on disposal of fixed assets</t>
  </si>
  <si>
    <t>Unrealised loss (gain) from exchange rate</t>
  </si>
  <si>
    <t>Net decrease in cash and cash equivalents</t>
  </si>
  <si>
    <t xml:space="preserve">(Unaudited </t>
  </si>
  <si>
    <t>but reviewed)</t>
  </si>
  <si>
    <t>(Audited)</t>
  </si>
  <si>
    <t>Inventories</t>
  </si>
  <si>
    <t>Other current financial assets</t>
  </si>
  <si>
    <t>Property, plant and equipment</t>
  </si>
  <si>
    <t>Right-of-use assets</t>
  </si>
  <si>
    <t>Computer software</t>
  </si>
  <si>
    <t>Interconnection charge</t>
  </si>
  <si>
    <t>Power sales agreement</t>
  </si>
  <si>
    <t>Profit before expenses</t>
  </si>
  <si>
    <t>Selling and distribution expenses</t>
  </si>
  <si>
    <t>Other components of equity</t>
  </si>
  <si>
    <t>Gain on change in fair value of other current financial assets</t>
  </si>
  <si>
    <t>Allowance for expected credit losses of trade accounts receivable</t>
  </si>
  <si>
    <t>Increase in other current financial assets</t>
  </si>
  <si>
    <t>Increase in short-term loan from banks</t>
  </si>
  <si>
    <t xml:space="preserve">   - Provision for long-term employee benefits</t>
  </si>
  <si>
    <t>Statement of comprehensive income</t>
  </si>
  <si>
    <t>Profit and loss:</t>
  </si>
  <si>
    <t xml:space="preserve">        Actuarial gain - net of income tax</t>
  </si>
  <si>
    <t>Equity holders of the Company</t>
  </si>
  <si>
    <t>Statement of comprehensive income (continued)</t>
  </si>
  <si>
    <t>Reduction of inventory to net realisable value (reversal)</t>
  </si>
  <si>
    <t>Operating liabilities increase (decrease)</t>
  </si>
  <si>
    <t xml:space="preserve">Operating assets decrease (increase) </t>
  </si>
  <si>
    <t>Repayment of lease liabilities</t>
  </si>
  <si>
    <t>Restricted bank deposit</t>
  </si>
  <si>
    <t>Other non-current liabilities</t>
  </si>
  <si>
    <t>Gain on disposal of other current financial assets</t>
  </si>
  <si>
    <t>Net cash flows used in investing activities</t>
  </si>
  <si>
    <t>Provision for long-term employee benefits,</t>
  </si>
  <si>
    <t xml:space="preserve">   net of current portion</t>
  </si>
  <si>
    <t>QTC Energy Public Company Limited and its subsidiaries</t>
  </si>
  <si>
    <t>Other receivables</t>
  </si>
  <si>
    <t>Deferred tax assets</t>
  </si>
  <si>
    <t>Other payables</t>
  </si>
  <si>
    <t>Income tax payable</t>
  </si>
  <si>
    <t>Revenue from sales and services</t>
  </si>
  <si>
    <t xml:space="preserve">Revenue from sales </t>
  </si>
  <si>
    <t>Revenue from services</t>
  </si>
  <si>
    <t>Total revenues from sales and services</t>
  </si>
  <si>
    <t>Operating profit</t>
  </si>
  <si>
    <t>Other comprehensive income:</t>
  </si>
  <si>
    <t xml:space="preserve">Provision for employee benefits </t>
  </si>
  <si>
    <t>Interest expenses</t>
  </si>
  <si>
    <t>Cash paid for interest</t>
  </si>
  <si>
    <t>Cash paid for income tax</t>
  </si>
  <si>
    <t>Decrease in accounts payable from purchases of assets</t>
  </si>
  <si>
    <t xml:space="preserve">Recognition of right-of-use asset and liability under </t>
  </si>
  <si>
    <t xml:space="preserve">  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</si>
</sst>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F800]dddd\,\ mmmm\ dd\,\ yyyy"/>
    <numFmt numFmtId="166" formatCode="_(* #,##0_);_(* \(#,##0\);_(* &quot;-&quot;??_);_(@_)"/>
    <numFmt numFmtId="167" formatCode="_-* #,##0_-;\-* #,##0_-;_-* &quot;-&quot;??_-;_-@_-"/>
    <numFmt numFmtId="168" formatCode="#,##0;[Red]#,##0"/>
    <numFmt numFmtId="169" formatCode="#,##0;\(#,##0\)"/>
    <numFmt numFmtId="170" formatCode="_(* #,##0.000_);_(* \(#,##0.000\);_(* &quot;-&quot;??_);_(@_)"/>
    <numFmt numFmtId="171" formatCode="_(* #,##0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11" fillId="0" borderId="0"/>
    <xf numFmtId="0" fontId="9" fillId="0" borderId="0"/>
    <xf numFmtId="0" fontId="6" fillId="0" borderId="0"/>
  </cellStyleXfs>
  <cellXfs count="173">
    <xf numFmtId="0" fontId="0" fillId="0" borderId="0" xfId="0"/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3" fillId="0" borderId="1" xfId="0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8" fontId="3" fillId="0" borderId="2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0" xfId="1" applyNumberFormat="1" applyFont="1" applyFill="1" applyAlignment="1">
      <alignment horizontal="centerContinuous" vertical="center"/>
    </xf>
    <xf numFmtId="41" fontId="2" fillId="0" borderId="0" xfId="6" applyNumberFormat="1" applyFont="1" applyFill="1" applyAlignment="1">
      <alignment horizontal="right" vertical="center"/>
    </xf>
    <xf numFmtId="0" fontId="3" fillId="0" borderId="0" xfId="0" applyFont="1" applyFill="1"/>
    <xf numFmtId="164" fontId="12" fillId="0" borderId="0" xfId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centerContinuous" vertical="center"/>
    </xf>
    <xf numFmtId="41" fontId="5" fillId="0" borderId="0" xfId="1" applyNumberFormat="1" applyFont="1" applyFill="1" applyAlignment="1">
      <alignment horizontal="centerContinuous" vertical="center"/>
    </xf>
    <xf numFmtId="169" fontId="14" fillId="0" borderId="0" xfId="10" applyNumberFormat="1" applyFont="1" applyFill="1" applyAlignment="1">
      <alignment horizontal="center" vertical="center"/>
    </xf>
    <xf numFmtId="169" fontId="13" fillId="0" borderId="0" xfId="10" applyNumberFormat="1" applyFont="1" applyFill="1" applyAlignment="1">
      <alignment horizontal="center" vertical="center"/>
    </xf>
    <xf numFmtId="3" fontId="13" fillId="0" borderId="0" xfId="11" applyNumberFormat="1" applyFont="1" applyFill="1" applyAlignment="1">
      <alignment horizontal="center" vertical="center"/>
    </xf>
    <xf numFmtId="4" fontId="13" fillId="0" borderId="0" xfId="1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9" fontId="16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169" fontId="21" fillId="0" borderId="0" xfId="0" applyNumberFormat="1" applyFont="1" applyFill="1" applyAlignment="1">
      <alignment horizontal="left" vertical="center"/>
    </xf>
    <xf numFmtId="41" fontId="21" fillId="0" borderId="0" xfId="6" applyNumberFormat="1" applyFont="1" applyFill="1" applyAlignment="1">
      <alignment horizontal="right" vertical="center"/>
    </xf>
    <xf numFmtId="0" fontId="17" fillId="0" borderId="0" xfId="0" applyFont="1" applyFill="1"/>
    <xf numFmtId="169" fontId="22" fillId="0" borderId="0" xfId="0" applyNumberFormat="1" applyFont="1" applyFill="1" applyAlignment="1">
      <alignment horizontal="left" vertical="center"/>
    </xf>
    <xf numFmtId="169" fontId="21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horizontal="centerContinuous" vertical="center"/>
    </xf>
    <xf numFmtId="0" fontId="19" fillId="0" borderId="0" xfId="12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/>
    <xf numFmtId="0" fontId="19" fillId="0" borderId="0" xfId="0" applyFont="1" applyFill="1" applyAlignment="1">
      <alignment horizontal="centerContinuous" vertical="center"/>
    </xf>
    <xf numFmtId="167" fontId="19" fillId="0" borderId="0" xfId="1" applyNumberFormat="1" applyFont="1" applyFill="1" applyAlignment="1">
      <alignment horizontal="right" vertical="center"/>
    </xf>
    <xf numFmtId="169" fontId="19" fillId="0" borderId="0" xfId="0" applyNumberFormat="1" applyFont="1" applyFill="1" applyAlignment="1">
      <alignment horizontal="centerContinuous" vertical="center"/>
    </xf>
    <xf numFmtId="41" fontId="19" fillId="0" borderId="0" xfId="0" applyNumberFormat="1" applyFont="1" applyFill="1" applyAlignment="1">
      <alignment horizontal="centerContinuous" vertical="center"/>
    </xf>
    <xf numFmtId="169" fontId="23" fillId="0" borderId="0" xfId="0" applyNumberFormat="1" applyFont="1" applyFill="1" applyAlignment="1">
      <alignment horizontal="left" vertical="center"/>
    </xf>
    <xf numFmtId="41" fontId="20" fillId="0" borderId="0" xfId="6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9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19" fillId="0" borderId="0" xfId="10" applyFont="1" applyFill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7" fontId="25" fillId="0" borderId="0" xfId="1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centerContinuous" vertical="center"/>
    </xf>
    <xf numFmtId="0" fontId="25" fillId="0" borderId="0" xfId="0" applyFont="1" applyFill="1"/>
    <xf numFmtId="169" fontId="26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171" fontId="19" fillId="0" borderId="0" xfId="10" applyNumberFormat="1" applyFont="1" applyFill="1" applyAlignment="1">
      <alignment horizontal="center" vertical="center"/>
    </xf>
    <xf numFmtId="0" fontId="19" fillId="0" borderId="0" xfId="1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10" applyFont="1" applyFill="1" applyBorder="1" applyAlignment="1">
      <alignment horizontal="center" vertical="center"/>
    </xf>
    <xf numFmtId="171" fontId="19" fillId="0" borderId="1" xfId="10" applyNumberFormat="1" applyFont="1" applyFill="1" applyBorder="1" applyAlignment="1">
      <alignment horizontal="center" vertical="center"/>
    </xf>
    <xf numFmtId="1" fontId="19" fillId="0" borderId="0" xfId="1" applyNumberFormat="1" applyFont="1" applyFill="1" applyAlignment="1">
      <alignment horizontal="center" vertical="center"/>
    </xf>
    <xf numFmtId="1" fontId="19" fillId="0" borderId="1" xfId="1" applyNumberFormat="1" applyFont="1" applyFill="1" applyBorder="1" applyAlignment="1">
      <alignment horizontal="center" vertical="center"/>
    </xf>
    <xf numFmtId="169" fontId="27" fillId="0" borderId="0" xfId="10" applyNumberFormat="1" applyFont="1" applyFill="1" applyAlignment="1">
      <alignment horizontal="centerContinuous" vertical="center"/>
    </xf>
    <xf numFmtId="4" fontId="27" fillId="0" borderId="0" xfId="10" applyNumberFormat="1" applyFont="1" applyFill="1" applyAlignment="1">
      <alignment horizontal="centerContinuous" vertical="center"/>
    </xf>
    <xf numFmtId="169" fontId="28" fillId="0" borderId="0" xfId="10" applyNumberFormat="1" applyFont="1" applyFill="1" applyAlignment="1">
      <alignment horizontal="centerContinuous" vertical="center"/>
    </xf>
    <xf numFmtId="3" fontId="27" fillId="0" borderId="0" xfId="11" applyNumberFormat="1" applyFont="1" applyFill="1" applyAlignment="1">
      <alignment horizontal="centerContinuous" vertical="center"/>
    </xf>
    <xf numFmtId="0" fontId="17" fillId="0" borderId="0" xfId="12" applyFont="1" applyFill="1" applyAlignment="1">
      <alignment horizontal="right" vertical="center"/>
    </xf>
    <xf numFmtId="49" fontId="19" fillId="0" borderId="1" xfId="12" quotePrefix="1" applyNumberFormat="1" applyFont="1" applyFill="1" applyBorder="1" applyAlignment="1">
      <alignment horizontal="center" vertical="center"/>
    </xf>
    <xf numFmtId="164" fontId="19" fillId="0" borderId="0" xfId="1" applyFont="1" applyFill="1" applyAlignment="1">
      <alignment horizontal="center" vertical="center"/>
    </xf>
    <xf numFmtId="49" fontId="17" fillId="0" borderId="0" xfId="12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1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6" fontId="17" fillId="0" borderId="1" xfId="1" applyNumberFormat="1" applyFont="1" applyFill="1" applyBorder="1" applyAlignment="1">
      <alignment vertical="center"/>
    </xf>
    <xf numFmtId="0" fontId="17" fillId="0" borderId="0" xfId="0" quotePrefix="1" applyFont="1" applyFill="1" applyAlignment="1">
      <alignment horizontal="left" vertical="center"/>
    </xf>
    <xf numFmtId="166" fontId="17" fillId="0" borderId="0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66" fontId="17" fillId="0" borderId="2" xfId="1" applyNumberFormat="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 indent="5"/>
    </xf>
    <xf numFmtId="0" fontId="19" fillId="0" borderId="0" xfId="0" applyFont="1" applyFill="1" applyAlignment="1">
      <alignment horizontal="left" vertical="center" indent="5"/>
    </xf>
    <xf numFmtId="0" fontId="17" fillId="0" borderId="0" xfId="10" applyFont="1" applyFill="1" applyAlignment="1">
      <alignment vertical="center"/>
    </xf>
    <xf numFmtId="0" fontId="17" fillId="0" borderId="0" xfId="13" applyFont="1" applyFill="1"/>
    <xf numFmtId="49" fontId="20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 indent="1"/>
    </xf>
    <xf numFmtId="167" fontId="3" fillId="0" borderId="3" xfId="1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vertical="center"/>
    </xf>
    <xf numFmtId="166" fontId="19" fillId="0" borderId="4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/>
    <xf numFmtId="0" fontId="17" fillId="0" borderId="0" xfId="0" applyFont="1" applyFill="1" applyAlignment="1">
      <alignment horizontal="center" vertical="center"/>
    </xf>
    <xf numFmtId="41" fontId="17" fillId="0" borderId="2" xfId="1" applyNumberFormat="1" applyFont="1" applyFill="1" applyBorder="1" applyAlignment="1">
      <alignment vertical="center"/>
    </xf>
    <xf numFmtId="41" fontId="19" fillId="0" borderId="0" xfId="1" applyNumberFormat="1" applyFont="1" applyFill="1" applyAlignment="1">
      <alignment vertical="center"/>
    </xf>
    <xf numFmtId="41" fontId="17" fillId="0" borderId="3" xfId="1" applyNumberFormat="1" applyFont="1" applyFill="1" applyBorder="1" applyAlignment="1">
      <alignment vertical="center"/>
    </xf>
    <xf numFmtId="166" fontId="19" fillId="0" borderId="0" xfId="6" applyNumberFormat="1" applyFont="1" applyFill="1" applyBorder="1" applyAlignment="1">
      <alignment vertical="center"/>
    </xf>
    <xf numFmtId="166" fontId="19" fillId="0" borderId="0" xfId="6" applyNumberFormat="1" applyFont="1" applyFill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41" fontId="17" fillId="0" borderId="5" xfId="1" applyNumberFormat="1" applyFont="1" applyFill="1" applyBorder="1" applyAlignment="1">
      <alignment vertical="center"/>
    </xf>
    <xf numFmtId="166" fontId="19" fillId="0" borderId="0" xfId="0" applyNumberFormat="1" applyFont="1"/>
    <xf numFmtId="166" fontId="17" fillId="0" borderId="1" xfId="0" applyNumberFormat="1" applyFont="1" applyBorder="1"/>
    <xf numFmtId="166" fontId="19" fillId="0" borderId="0" xfId="5" applyNumberFormat="1" applyFont="1" applyFill="1"/>
    <xf numFmtId="41" fontId="19" fillId="0" borderId="0" xfId="6" applyNumberFormat="1" applyFont="1" applyFill="1" applyAlignment="1">
      <alignment vertical="center"/>
    </xf>
    <xf numFmtId="169" fontId="19" fillId="0" borderId="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20" fillId="0" borderId="0" xfId="12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9" fontId="19" fillId="0" borderId="2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9" fontId="21" fillId="0" borderId="1" xfId="0" applyNumberFormat="1" applyFont="1" applyFill="1" applyBorder="1" applyAlignment="1">
      <alignment horizontal="center" vertical="center"/>
    </xf>
    <xf numFmtId="0" fontId="20" fillId="0" borderId="1" xfId="12" applyFont="1" applyFill="1" applyBorder="1" applyAlignment="1">
      <alignment horizontal="center" vertical="center"/>
    </xf>
  </cellXfs>
  <cellStyles count="15">
    <cellStyle name="0,0_x000d__x000a_NA_x000d__x000a_" xfId="7" xr:uid="{5DAE863D-4BA0-4C7B-BE5A-141181710FAF}"/>
    <cellStyle name="Comma" xfId="1" builtinId="3"/>
    <cellStyle name="Comma 2 3" xfId="6" xr:uid="{2034083A-7B4F-4D52-AAA1-C902CF91D035}"/>
    <cellStyle name="Comma 9 2" xfId="5" xr:uid="{9CC4158F-D4B1-4CE1-87AF-CFA7BE9FB92B}"/>
    <cellStyle name="Comma_SSSCE2" xfId="11" xr:uid="{390B5CE3-2056-482E-90B2-ADD26CFF81D2}"/>
    <cellStyle name="Normal" xfId="0" builtinId="0"/>
    <cellStyle name="Normal 2" xfId="2" xr:uid="{17E49918-251D-4493-BEFF-9896101C7D92}"/>
    <cellStyle name="Normal 5" xfId="3" xr:uid="{0F4E70B3-DB29-4429-8A30-C5630B2796C6}"/>
    <cellStyle name="Normal 5 2" xfId="14" xr:uid="{1524EA95-5E45-431E-860F-52A7884B8649}"/>
    <cellStyle name="Normal 52" xfId="9" xr:uid="{A01D84B6-3455-403D-B57A-4C7E18B6AE29}"/>
    <cellStyle name="Normal 53" xfId="13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2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C3E-3614-4F6F-89F7-F5C674DBB780}">
  <dimension ref="A1:N104"/>
  <sheetViews>
    <sheetView showGridLines="0" view="pageBreakPreview" topLeftCell="A91" zoomScale="110" zoomScaleNormal="100" zoomScaleSheetLayoutView="110" workbookViewId="0">
      <selection activeCell="A69" sqref="A69"/>
    </sheetView>
  </sheetViews>
  <sheetFormatPr defaultColWidth="8.85546875" defaultRowHeight="18" customHeight="1" x14ac:dyDescent="0.25"/>
  <cols>
    <col min="1" max="1" width="2.28515625" style="12" customWidth="1"/>
    <col min="2" max="2" width="36.5703125" style="12" customWidth="1"/>
    <col min="3" max="3" width="5.85546875" style="52" customWidth="1"/>
    <col min="4" max="4" width="1" style="12" customWidth="1"/>
    <col min="5" max="5" width="13.7109375" style="12" customWidth="1"/>
    <col min="6" max="6" width="1" style="12" customWidth="1"/>
    <col min="7" max="7" width="13.7109375" style="12" customWidth="1"/>
    <col min="8" max="8" width="1" style="12" customWidth="1"/>
    <col min="9" max="9" width="13.85546875" style="12" customWidth="1"/>
    <col min="10" max="10" width="1" style="12" customWidth="1"/>
    <col min="11" max="11" width="14.28515625" style="12" customWidth="1"/>
    <col min="12" max="16384" width="8.85546875" style="12"/>
  </cols>
  <sheetData>
    <row r="1" spans="1:11" ht="18" customHeight="1" x14ac:dyDescent="0.25">
      <c r="A1" s="11" t="s">
        <v>194</v>
      </c>
      <c r="B1" s="11"/>
    </row>
    <row r="2" spans="1:11" ht="18" customHeight="1" x14ac:dyDescent="0.25">
      <c r="A2" s="11" t="s">
        <v>59</v>
      </c>
      <c r="B2" s="11"/>
    </row>
    <row r="3" spans="1:11" ht="18" customHeight="1" x14ac:dyDescent="0.25">
      <c r="A3" s="11" t="s">
        <v>60</v>
      </c>
      <c r="B3" s="11"/>
    </row>
    <row r="5" spans="1:11" ht="18" customHeight="1" x14ac:dyDescent="0.25">
      <c r="K5" s="50" t="s">
        <v>122</v>
      </c>
    </row>
    <row r="6" spans="1:11" ht="18" customHeight="1" x14ac:dyDescent="0.25">
      <c r="E6" s="168" t="s">
        <v>66</v>
      </c>
      <c r="F6" s="168"/>
      <c r="G6" s="168"/>
      <c r="I6" s="168" t="s">
        <v>67</v>
      </c>
      <c r="J6" s="168"/>
      <c r="K6" s="168"/>
    </row>
    <row r="7" spans="1:11" s="11" customFormat="1" ht="18" customHeight="1" x14ac:dyDescent="0.25">
      <c r="C7" s="48" t="s">
        <v>17</v>
      </c>
      <c r="D7" s="12"/>
      <c r="E7" s="49" t="s">
        <v>68</v>
      </c>
      <c r="F7" s="10"/>
      <c r="G7" s="49" t="s">
        <v>0</v>
      </c>
      <c r="H7" s="12"/>
      <c r="I7" s="49" t="s">
        <v>68</v>
      </c>
      <c r="J7" s="10"/>
      <c r="K7" s="49" t="s">
        <v>0</v>
      </c>
    </row>
    <row r="8" spans="1:11" s="11" customFormat="1" ht="18" customHeight="1" x14ac:dyDescent="0.25">
      <c r="C8" s="165"/>
      <c r="D8" s="12"/>
      <c r="E8" s="166" t="s">
        <v>161</v>
      </c>
      <c r="F8" s="10"/>
      <c r="G8" s="166" t="s">
        <v>163</v>
      </c>
      <c r="H8" s="12"/>
      <c r="I8" s="166" t="s">
        <v>161</v>
      </c>
      <c r="J8" s="10"/>
      <c r="K8" s="166" t="s">
        <v>163</v>
      </c>
    </row>
    <row r="9" spans="1:11" s="11" customFormat="1" ht="18" customHeight="1" x14ac:dyDescent="0.25">
      <c r="C9" s="165"/>
      <c r="D9" s="12"/>
      <c r="E9" s="166" t="s">
        <v>162</v>
      </c>
      <c r="F9" s="10"/>
      <c r="G9" s="166"/>
      <c r="H9" s="12"/>
      <c r="I9" s="166" t="s">
        <v>162</v>
      </c>
      <c r="J9" s="10"/>
      <c r="K9" s="166"/>
    </row>
    <row r="10" spans="1:11" ht="18" customHeight="1" x14ac:dyDescent="0.25">
      <c r="A10" s="11" t="s">
        <v>61</v>
      </c>
      <c r="B10" s="11"/>
    </row>
    <row r="11" spans="1:11" ht="18" customHeight="1" x14ac:dyDescent="0.25">
      <c r="A11" s="11" t="s">
        <v>62</v>
      </c>
      <c r="B11" s="11"/>
      <c r="E11" s="15"/>
    </row>
    <row r="12" spans="1:11" ht="18" customHeight="1" x14ac:dyDescent="0.25">
      <c r="A12" s="12" t="s">
        <v>9</v>
      </c>
      <c r="C12" s="52">
        <v>6</v>
      </c>
      <c r="E12" s="1">
        <v>311404</v>
      </c>
      <c r="F12" s="16"/>
      <c r="G12" s="1">
        <v>347431</v>
      </c>
      <c r="H12" s="16"/>
      <c r="I12" s="16">
        <v>164340</v>
      </c>
      <c r="J12" s="16"/>
      <c r="K12" s="16">
        <v>215053</v>
      </c>
    </row>
    <row r="13" spans="1:11" ht="18" customHeight="1" x14ac:dyDescent="0.25">
      <c r="A13" s="12" t="s">
        <v>10</v>
      </c>
      <c r="C13" s="52" t="s">
        <v>149</v>
      </c>
      <c r="E13" s="1">
        <v>146341</v>
      </c>
      <c r="F13" s="16"/>
      <c r="G13" s="1">
        <v>159536</v>
      </c>
      <c r="H13" s="16"/>
      <c r="I13" s="16">
        <v>138650</v>
      </c>
      <c r="J13" s="16"/>
      <c r="K13" s="16">
        <v>142995</v>
      </c>
    </row>
    <row r="14" spans="1:11" ht="18" customHeight="1" x14ac:dyDescent="0.25">
      <c r="A14" s="12" t="s">
        <v>195</v>
      </c>
      <c r="C14" s="52">
        <v>5</v>
      </c>
      <c r="E14" s="1">
        <v>630</v>
      </c>
      <c r="F14" s="16"/>
      <c r="G14" s="1">
        <v>603</v>
      </c>
      <c r="H14" s="16"/>
      <c r="I14" s="16">
        <v>148</v>
      </c>
      <c r="J14" s="16"/>
      <c r="K14" s="16">
        <v>220</v>
      </c>
    </row>
    <row r="15" spans="1:11" ht="18" customHeight="1" x14ac:dyDescent="0.25">
      <c r="A15" s="12" t="s">
        <v>164</v>
      </c>
      <c r="C15" s="52">
        <v>8</v>
      </c>
      <c r="E15" s="1">
        <v>384890</v>
      </c>
      <c r="F15" s="16"/>
      <c r="G15" s="1">
        <v>322208</v>
      </c>
      <c r="H15" s="16"/>
      <c r="I15" s="16">
        <v>384786</v>
      </c>
      <c r="J15" s="16"/>
      <c r="K15" s="16">
        <v>322208</v>
      </c>
    </row>
    <row r="16" spans="1:11" ht="18" customHeight="1" x14ac:dyDescent="0.25">
      <c r="A16" s="12" t="s">
        <v>11</v>
      </c>
      <c r="E16" s="1">
        <v>45050</v>
      </c>
      <c r="F16" s="16"/>
      <c r="G16" s="1">
        <v>36222</v>
      </c>
      <c r="H16" s="16"/>
      <c r="I16" s="16">
        <v>42132</v>
      </c>
      <c r="J16" s="16"/>
      <c r="K16" s="16">
        <v>33316</v>
      </c>
    </row>
    <row r="17" spans="1:11" ht="18" customHeight="1" x14ac:dyDescent="0.25">
      <c r="A17" s="12" t="s">
        <v>12</v>
      </c>
      <c r="E17" s="1">
        <v>4148</v>
      </c>
      <c r="F17" s="16"/>
      <c r="G17" s="1">
        <v>4235</v>
      </c>
      <c r="H17" s="16"/>
      <c r="I17" s="16">
        <v>4139</v>
      </c>
      <c r="J17" s="16"/>
      <c r="K17" s="16">
        <v>4215</v>
      </c>
    </row>
    <row r="18" spans="1:11" ht="18" customHeight="1" x14ac:dyDescent="0.25">
      <c r="A18" s="12" t="s">
        <v>165</v>
      </c>
      <c r="C18" s="52">
        <v>9</v>
      </c>
      <c r="E18" s="1">
        <v>350906</v>
      </c>
      <c r="F18" s="16"/>
      <c r="G18" s="1">
        <v>350000</v>
      </c>
      <c r="H18" s="16"/>
      <c r="I18" s="16">
        <v>200518</v>
      </c>
      <c r="J18" s="16"/>
      <c r="K18" s="16">
        <v>200000</v>
      </c>
    </row>
    <row r="19" spans="1:11" ht="18" customHeight="1" x14ac:dyDescent="0.25">
      <c r="A19" s="12" t="s">
        <v>13</v>
      </c>
      <c r="E19" s="1">
        <v>7133</v>
      </c>
      <c r="F19" s="16"/>
      <c r="G19" s="1">
        <v>11780</v>
      </c>
      <c r="H19" s="16"/>
      <c r="I19" s="16">
        <v>6630</v>
      </c>
      <c r="J19" s="16"/>
      <c r="K19" s="16">
        <v>11297</v>
      </c>
    </row>
    <row r="20" spans="1:11" ht="18" customHeight="1" x14ac:dyDescent="0.25">
      <c r="A20" s="11" t="s">
        <v>14</v>
      </c>
      <c r="B20" s="11"/>
      <c r="E20" s="136">
        <f>SUM(E12:E19)</f>
        <v>1250502</v>
      </c>
      <c r="F20" s="16"/>
      <c r="G20" s="2">
        <f>SUM(G12:G19)</f>
        <v>1232015</v>
      </c>
      <c r="H20" s="16"/>
      <c r="I20" s="136">
        <f>SUM(I12:I19)</f>
        <v>941343</v>
      </c>
      <c r="J20" s="16"/>
      <c r="K20" s="2">
        <f>SUM(K12:K19)</f>
        <v>929304</v>
      </c>
    </row>
    <row r="21" spans="1:11" ht="18" customHeight="1" x14ac:dyDescent="0.25">
      <c r="A21" s="11" t="s">
        <v>70</v>
      </c>
      <c r="B21" s="11"/>
      <c r="E21" s="1"/>
      <c r="F21" s="16"/>
      <c r="G21" s="1"/>
      <c r="H21" s="16"/>
      <c r="I21" s="1"/>
      <c r="J21" s="16"/>
      <c r="K21" s="1"/>
    </row>
    <row r="22" spans="1:11" ht="18" customHeight="1" x14ac:dyDescent="0.25">
      <c r="A22" s="12" t="s">
        <v>188</v>
      </c>
      <c r="C22" s="52">
        <v>10</v>
      </c>
      <c r="E22" s="1">
        <v>101</v>
      </c>
      <c r="F22" s="16"/>
      <c r="G22" s="1">
        <v>101</v>
      </c>
      <c r="H22" s="16"/>
      <c r="I22" s="58">
        <v>0</v>
      </c>
      <c r="J22" s="1"/>
      <c r="K22" s="58">
        <v>0</v>
      </c>
    </row>
    <row r="23" spans="1:11" ht="18" customHeight="1" x14ac:dyDescent="0.25">
      <c r="A23" s="12" t="s">
        <v>150</v>
      </c>
      <c r="E23" s="58">
        <v>0</v>
      </c>
      <c r="F23" s="16"/>
      <c r="G23" s="58">
        <v>0</v>
      </c>
      <c r="H23" s="1"/>
      <c r="I23" s="1">
        <v>574756</v>
      </c>
      <c r="J23" s="16"/>
      <c r="K23" s="1">
        <v>574756</v>
      </c>
    </row>
    <row r="24" spans="1:11" ht="18" customHeight="1" x14ac:dyDescent="0.25">
      <c r="A24" s="51" t="s">
        <v>151</v>
      </c>
      <c r="E24" s="1">
        <v>7359</v>
      </c>
      <c r="F24" s="16"/>
      <c r="G24" s="1">
        <v>7359</v>
      </c>
      <c r="H24" s="1"/>
      <c r="I24" s="1">
        <v>7359</v>
      </c>
      <c r="J24" s="1"/>
      <c r="K24" s="1">
        <v>7359</v>
      </c>
    </row>
    <row r="25" spans="1:11" ht="18" customHeight="1" x14ac:dyDescent="0.25">
      <c r="A25" s="12" t="s">
        <v>166</v>
      </c>
      <c r="C25" s="52">
        <v>11</v>
      </c>
      <c r="E25" s="1">
        <v>607447</v>
      </c>
      <c r="F25" s="16"/>
      <c r="G25" s="1">
        <v>616746</v>
      </c>
      <c r="H25" s="16"/>
      <c r="I25" s="1">
        <v>321464</v>
      </c>
      <c r="J25" s="16"/>
      <c r="K25" s="1">
        <v>325666</v>
      </c>
    </row>
    <row r="26" spans="1:11" ht="18" customHeight="1" x14ac:dyDescent="0.25">
      <c r="A26" s="17" t="s">
        <v>167</v>
      </c>
      <c r="C26" s="52">
        <v>12</v>
      </c>
      <c r="D26" s="17"/>
      <c r="E26" s="1">
        <v>10116</v>
      </c>
      <c r="F26" s="16"/>
      <c r="G26" s="1">
        <v>11842</v>
      </c>
      <c r="H26" s="16"/>
      <c r="I26" s="1">
        <v>10116</v>
      </c>
      <c r="J26" s="16"/>
      <c r="K26" s="1">
        <v>11842</v>
      </c>
    </row>
    <row r="27" spans="1:11" ht="18" customHeight="1" x14ac:dyDescent="0.25">
      <c r="A27" s="12" t="s">
        <v>168</v>
      </c>
      <c r="E27" s="1">
        <v>5185</v>
      </c>
      <c r="F27" s="16"/>
      <c r="G27" s="1">
        <v>5523</v>
      </c>
      <c r="H27" s="16"/>
      <c r="I27" s="1">
        <v>5179</v>
      </c>
      <c r="J27" s="16"/>
      <c r="K27" s="1">
        <v>5514</v>
      </c>
    </row>
    <row r="28" spans="1:11" ht="18" customHeight="1" x14ac:dyDescent="0.25">
      <c r="A28" s="12" t="s">
        <v>169</v>
      </c>
      <c r="E28" s="1">
        <v>3186</v>
      </c>
      <c r="F28" s="16"/>
      <c r="G28" s="1">
        <v>3267</v>
      </c>
      <c r="H28" s="1"/>
      <c r="I28" s="58">
        <v>0</v>
      </c>
      <c r="J28" s="1"/>
      <c r="K28" s="58">
        <v>0</v>
      </c>
    </row>
    <row r="29" spans="1:11" ht="18" customHeight="1" x14ac:dyDescent="0.25">
      <c r="A29" s="12" t="s">
        <v>170</v>
      </c>
      <c r="E29" s="1">
        <v>81569</v>
      </c>
      <c r="F29" s="16"/>
      <c r="G29" s="1">
        <v>83644</v>
      </c>
      <c r="H29" s="1"/>
      <c r="I29" s="58">
        <v>0</v>
      </c>
      <c r="J29" s="1"/>
      <c r="K29" s="58">
        <v>0</v>
      </c>
    </row>
    <row r="30" spans="1:11" ht="18" customHeight="1" x14ac:dyDescent="0.25">
      <c r="A30" s="12" t="s">
        <v>196</v>
      </c>
      <c r="E30" s="1">
        <v>13956</v>
      </c>
      <c r="F30" s="16"/>
      <c r="G30" s="1">
        <v>13938</v>
      </c>
      <c r="H30" s="1"/>
      <c r="I30" s="1">
        <v>10148</v>
      </c>
      <c r="J30" s="16"/>
      <c r="K30" s="1">
        <v>10020</v>
      </c>
    </row>
    <row r="31" spans="1:11" ht="18" customHeight="1" x14ac:dyDescent="0.25">
      <c r="A31" s="12" t="s">
        <v>15</v>
      </c>
      <c r="E31" s="1">
        <v>13047</v>
      </c>
      <c r="F31" s="16"/>
      <c r="G31" s="1">
        <v>12497</v>
      </c>
      <c r="H31" s="16"/>
      <c r="I31" s="1">
        <v>11295</v>
      </c>
      <c r="J31" s="16"/>
      <c r="K31" s="1">
        <v>10945</v>
      </c>
    </row>
    <row r="32" spans="1:11" ht="18" customHeight="1" x14ac:dyDescent="0.25">
      <c r="A32" s="11" t="s">
        <v>16</v>
      </c>
      <c r="B32" s="11"/>
      <c r="E32" s="136">
        <f>SUM(E22:E31)</f>
        <v>741966</v>
      </c>
      <c r="F32" s="16"/>
      <c r="G32" s="2">
        <f>SUM(G22:G31)</f>
        <v>754917</v>
      </c>
      <c r="H32" s="16"/>
      <c r="I32" s="136">
        <f>SUM(I22:I31)</f>
        <v>940317</v>
      </c>
      <c r="J32" s="16"/>
      <c r="K32" s="2">
        <f>SUM(K22:K31)</f>
        <v>946102</v>
      </c>
    </row>
    <row r="33" spans="1:11" ht="18" customHeight="1" thickBot="1" x14ac:dyDescent="0.3">
      <c r="A33" s="11" t="s">
        <v>71</v>
      </c>
      <c r="B33" s="11"/>
      <c r="E33" s="137">
        <f>SUM(E20,E32)</f>
        <v>1992468</v>
      </c>
      <c r="F33" s="16"/>
      <c r="G33" s="130">
        <f>SUM(G20,G32)</f>
        <v>1986932</v>
      </c>
      <c r="H33" s="16"/>
      <c r="I33" s="137">
        <f>SUM(I20,I32)</f>
        <v>1881660</v>
      </c>
      <c r="J33" s="16"/>
      <c r="K33" s="130">
        <f>SUM(K20,K32)</f>
        <v>1875406</v>
      </c>
    </row>
    <row r="34" spans="1:11" ht="18" customHeight="1" thickTop="1" x14ac:dyDescent="0.25"/>
    <row r="48" spans="1:11" ht="18" customHeight="1" x14ac:dyDescent="0.25">
      <c r="A48" s="12" t="s">
        <v>63</v>
      </c>
      <c r="G48" s="12" t="s">
        <v>8</v>
      </c>
    </row>
    <row r="49" spans="1:11" ht="18" customHeight="1" x14ac:dyDescent="0.25">
      <c r="A49" s="22" t="s">
        <v>65</v>
      </c>
      <c r="G49" s="12" t="s">
        <v>64</v>
      </c>
    </row>
    <row r="51" spans="1:11" ht="18" customHeight="1" x14ac:dyDescent="0.25">
      <c r="A51" s="12" t="s">
        <v>138</v>
      </c>
      <c r="K51" s="12">
        <v>1</v>
      </c>
    </row>
    <row r="52" spans="1:11" ht="18" customHeight="1" x14ac:dyDescent="0.25">
      <c r="A52" s="11" t="s">
        <v>194</v>
      </c>
      <c r="B52" s="11"/>
    </row>
    <row r="53" spans="1:11" ht="18" customHeight="1" x14ac:dyDescent="0.25">
      <c r="A53" s="11" t="s">
        <v>69</v>
      </c>
      <c r="B53" s="11"/>
    </row>
    <row r="54" spans="1:11" ht="18" customHeight="1" x14ac:dyDescent="0.25">
      <c r="A54" s="11" t="s">
        <v>60</v>
      </c>
      <c r="B54" s="11"/>
    </row>
    <row r="56" spans="1:11" ht="18" customHeight="1" x14ac:dyDescent="0.25">
      <c r="K56" s="50" t="s">
        <v>122</v>
      </c>
    </row>
    <row r="57" spans="1:11" ht="18" customHeight="1" x14ac:dyDescent="0.25">
      <c r="E57" s="168" t="s">
        <v>66</v>
      </c>
      <c r="F57" s="168"/>
      <c r="G57" s="168"/>
      <c r="I57" s="168" t="s">
        <v>67</v>
      </c>
      <c r="J57" s="168"/>
      <c r="K57" s="168"/>
    </row>
    <row r="58" spans="1:11" s="11" customFormat="1" ht="18" customHeight="1" x14ac:dyDescent="0.25">
      <c r="C58" s="48" t="s">
        <v>17</v>
      </c>
      <c r="D58" s="12"/>
      <c r="E58" s="49" t="s">
        <v>68</v>
      </c>
      <c r="F58" s="10"/>
      <c r="G58" s="49" t="s">
        <v>0</v>
      </c>
      <c r="H58" s="12"/>
      <c r="I58" s="49" t="s">
        <v>68</v>
      </c>
      <c r="J58" s="10"/>
      <c r="K58" s="49" t="s">
        <v>0</v>
      </c>
    </row>
    <row r="59" spans="1:11" s="11" customFormat="1" ht="18" customHeight="1" x14ac:dyDescent="0.25">
      <c r="C59" s="165"/>
      <c r="D59" s="12"/>
      <c r="E59" s="166" t="s">
        <v>161</v>
      </c>
      <c r="F59" s="10"/>
      <c r="G59" s="166" t="s">
        <v>163</v>
      </c>
      <c r="H59" s="12"/>
      <c r="I59" s="166" t="s">
        <v>161</v>
      </c>
      <c r="J59" s="10"/>
      <c r="K59" s="166" t="s">
        <v>163</v>
      </c>
    </row>
    <row r="60" spans="1:11" s="11" customFormat="1" ht="18" customHeight="1" x14ac:dyDescent="0.25">
      <c r="C60" s="165"/>
      <c r="D60" s="12"/>
      <c r="E60" s="166" t="s">
        <v>162</v>
      </c>
      <c r="F60" s="10"/>
      <c r="G60" s="166"/>
      <c r="H60" s="12"/>
      <c r="I60" s="166" t="s">
        <v>162</v>
      </c>
      <c r="J60" s="10"/>
      <c r="K60" s="166"/>
    </row>
    <row r="61" spans="1:11" ht="18" customHeight="1" x14ac:dyDescent="0.25">
      <c r="A61" s="11" t="s">
        <v>72</v>
      </c>
      <c r="B61" s="14"/>
    </row>
    <row r="62" spans="1:11" ht="18" customHeight="1" x14ac:dyDescent="0.25">
      <c r="A62" s="11" t="s">
        <v>73</v>
      </c>
      <c r="B62" s="11"/>
    </row>
    <row r="63" spans="1:11" ht="18" customHeight="1" x14ac:dyDescent="0.25">
      <c r="A63" s="12" t="s">
        <v>1</v>
      </c>
      <c r="E63" s="1">
        <v>117198</v>
      </c>
      <c r="F63" s="16"/>
      <c r="G63" s="1">
        <v>121243</v>
      </c>
      <c r="H63" s="16"/>
      <c r="I63" s="1">
        <v>117130</v>
      </c>
      <c r="J63" s="16"/>
      <c r="K63" s="1">
        <v>121243</v>
      </c>
    </row>
    <row r="64" spans="1:11" ht="18" customHeight="1" x14ac:dyDescent="0.25">
      <c r="A64" s="12" t="s">
        <v>197</v>
      </c>
      <c r="C64" s="52">
        <v>5</v>
      </c>
      <c r="E64" s="1">
        <v>8571</v>
      </c>
      <c r="F64" s="16"/>
      <c r="G64" s="1">
        <v>19978</v>
      </c>
      <c r="H64" s="16"/>
      <c r="I64" s="1">
        <v>8225</v>
      </c>
      <c r="J64" s="16"/>
      <c r="K64" s="1">
        <v>19514</v>
      </c>
    </row>
    <row r="65" spans="1:11" ht="18" customHeight="1" x14ac:dyDescent="0.25">
      <c r="A65" s="12" t="s">
        <v>2</v>
      </c>
      <c r="E65" s="1"/>
      <c r="F65" s="16"/>
      <c r="G65" s="1"/>
      <c r="H65" s="16"/>
      <c r="I65" s="1"/>
      <c r="J65" s="16"/>
      <c r="K65" s="1"/>
    </row>
    <row r="66" spans="1:11" ht="18" customHeight="1" x14ac:dyDescent="0.25">
      <c r="A66" s="51" t="s">
        <v>74</v>
      </c>
      <c r="E66" s="1">
        <v>3639</v>
      </c>
      <c r="F66" s="16"/>
      <c r="G66" s="1">
        <v>3783</v>
      </c>
      <c r="H66" s="16"/>
      <c r="I66" s="1">
        <v>3639</v>
      </c>
      <c r="J66" s="16"/>
      <c r="K66" s="1">
        <v>3783</v>
      </c>
    </row>
    <row r="67" spans="1:11" ht="18" customHeight="1" x14ac:dyDescent="0.25">
      <c r="A67" s="12" t="s">
        <v>178</v>
      </c>
      <c r="C67" s="52">
        <v>5</v>
      </c>
      <c r="E67" s="1">
        <v>168</v>
      </c>
      <c r="F67" s="16"/>
      <c r="G67" s="1">
        <v>168</v>
      </c>
      <c r="H67" s="16"/>
      <c r="I67" s="1">
        <v>168</v>
      </c>
      <c r="J67" s="16"/>
      <c r="K67" s="1">
        <v>168</v>
      </c>
    </row>
    <row r="68" spans="1:11" ht="18" customHeight="1" x14ac:dyDescent="0.25">
      <c r="A68" s="12" t="s">
        <v>198</v>
      </c>
      <c r="E68" s="1">
        <v>16217</v>
      </c>
      <c r="F68" s="16"/>
      <c r="G68" s="1">
        <v>12294</v>
      </c>
      <c r="H68" s="16"/>
      <c r="I68" s="1">
        <v>11654</v>
      </c>
      <c r="J68" s="16"/>
      <c r="K68" s="1">
        <v>7731</v>
      </c>
    </row>
    <row r="69" spans="1:11" ht="18" customHeight="1" x14ac:dyDescent="0.25">
      <c r="A69" s="12" t="s">
        <v>3</v>
      </c>
      <c r="E69" s="1">
        <v>14069</v>
      </c>
      <c r="F69" s="16"/>
      <c r="G69" s="1">
        <v>18452</v>
      </c>
      <c r="H69" s="16"/>
      <c r="I69" s="1">
        <v>12492</v>
      </c>
      <c r="J69" s="16"/>
      <c r="K69" s="1">
        <v>17544</v>
      </c>
    </row>
    <row r="70" spans="1:11" ht="18" customHeight="1" x14ac:dyDescent="0.25">
      <c r="A70" s="12" t="s">
        <v>4</v>
      </c>
      <c r="E70" s="1">
        <v>24054</v>
      </c>
      <c r="F70" s="16"/>
      <c r="G70" s="1">
        <v>14987</v>
      </c>
      <c r="H70" s="16"/>
      <c r="I70" s="1">
        <v>24054</v>
      </c>
      <c r="J70" s="16"/>
      <c r="K70" s="1">
        <v>14987</v>
      </c>
    </row>
    <row r="71" spans="1:11" ht="18" customHeight="1" x14ac:dyDescent="0.25">
      <c r="A71" s="12" t="s">
        <v>5</v>
      </c>
      <c r="E71" s="1">
        <v>29878</v>
      </c>
      <c r="F71" s="16"/>
      <c r="G71" s="1">
        <v>31838</v>
      </c>
      <c r="H71" s="16"/>
      <c r="I71" s="1">
        <v>29315</v>
      </c>
      <c r="J71" s="16"/>
      <c r="K71" s="1">
        <v>30143</v>
      </c>
    </row>
    <row r="72" spans="1:11" ht="18" customHeight="1" x14ac:dyDescent="0.25">
      <c r="A72" s="11" t="s">
        <v>6</v>
      </c>
      <c r="B72" s="11"/>
      <c r="E72" s="136">
        <f>SUM(E63:E71)</f>
        <v>213794</v>
      </c>
      <c r="F72" s="1"/>
      <c r="G72" s="18">
        <f>SUM(G63:G71)</f>
        <v>222743</v>
      </c>
      <c r="H72" s="1"/>
      <c r="I72" s="136">
        <f>SUM(I63:I71)</f>
        <v>206677</v>
      </c>
      <c r="J72" s="1"/>
      <c r="K72" s="18">
        <f>SUM(K63:K71)</f>
        <v>215113</v>
      </c>
    </row>
    <row r="73" spans="1:11" ht="18" customHeight="1" x14ac:dyDescent="0.25">
      <c r="A73" s="11" t="s">
        <v>75</v>
      </c>
      <c r="B73" s="11"/>
      <c r="E73" s="1"/>
      <c r="F73" s="1"/>
      <c r="G73" s="1"/>
      <c r="H73" s="1"/>
      <c r="I73" s="1"/>
      <c r="J73" s="1"/>
      <c r="K73" s="1"/>
    </row>
    <row r="74" spans="1:11" ht="18" customHeight="1" x14ac:dyDescent="0.25">
      <c r="A74" s="12" t="s">
        <v>99</v>
      </c>
      <c r="E74" s="1">
        <v>5586</v>
      </c>
      <c r="F74" s="16"/>
      <c r="G74" s="1">
        <v>6454</v>
      </c>
      <c r="H74" s="16"/>
      <c r="I74" s="1">
        <v>5586</v>
      </c>
      <c r="J74" s="16"/>
      <c r="K74" s="1">
        <v>6454</v>
      </c>
    </row>
    <row r="75" spans="1:11" ht="18" customHeight="1" x14ac:dyDescent="0.25">
      <c r="A75" s="12" t="s">
        <v>192</v>
      </c>
      <c r="C75" s="12"/>
      <c r="E75" s="1"/>
      <c r="F75" s="16"/>
      <c r="H75" s="16"/>
      <c r="I75" s="1"/>
      <c r="J75" s="16"/>
    </row>
    <row r="76" spans="1:11" ht="18" customHeight="1" x14ac:dyDescent="0.25">
      <c r="A76" s="12" t="s">
        <v>193</v>
      </c>
      <c r="C76" s="52">
        <v>5</v>
      </c>
      <c r="E76" s="1">
        <v>16745</v>
      </c>
      <c r="F76" s="16"/>
      <c r="G76" s="1">
        <v>16306</v>
      </c>
      <c r="H76" s="16"/>
      <c r="I76" s="1">
        <v>15645</v>
      </c>
      <c r="J76" s="16"/>
      <c r="K76" s="1">
        <v>15242</v>
      </c>
    </row>
    <row r="77" spans="1:11" ht="18" customHeight="1" x14ac:dyDescent="0.25">
      <c r="A77" s="12" t="s">
        <v>189</v>
      </c>
      <c r="E77" s="1">
        <v>5470</v>
      </c>
      <c r="F77" s="16"/>
      <c r="G77" s="1">
        <v>5470</v>
      </c>
      <c r="H77" s="16"/>
      <c r="I77" s="59">
        <v>0</v>
      </c>
      <c r="J77" s="6"/>
      <c r="K77" s="59">
        <v>0</v>
      </c>
    </row>
    <row r="78" spans="1:11" ht="18" customHeight="1" x14ac:dyDescent="0.25">
      <c r="A78" s="11" t="s">
        <v>7</v>
      </c>
      <c r="B78" s="11"/>
      <c r="E78" s="136">
        <f>SUM(E74:E77)</f>
        <v>27801</v>
      </c>
      <c r="F78" s="1"/>
      <c r="G78" s="2">
        <f>SUM(G74:G77)</f>
        <v>28230</v>
      </c>
      <c r="H78" s="1"/>
      <c r="I78" s="136">
        <f>SUM(I74:I77)</f>
        <v>21231</v>
      </c>
      <c r="J78" s="1"/>
      <c r="K78" s="2">
        <f>SUM(K74:K77)</f>
        <v>21696</v>
      </c>
    </row>
    <row r="79" spans="1:11" ht="18" customHeight="1" x14ac:dyDescent="0.25">
      <c r="A79" s="11" t="s">
        <v>76</v>
      </c>
      <c r="B79" s="11"/>
      <c r="E79" s="136">
        <f>SUM(E72,E78)</f>
        <v>241595</v>
      </c>
      <c r="F79" s="16"/>
      <c r="G79" s="18">
        <f>SUM(G72,G78)</f>
        <v>250973</v>
      </c>
      <c r="H79" s="16"/>
      <c r="I79" s="136">
        <f>SUM(I72,I78)</f>
        <v>227908</v>
      </c>
      <c r="J79" s="16"/>
      <c r="K79" s="18">
        <f>SUM(K72,K78)</f>
        <v>236809</v>
      </c>
    </row>
    <row r="80" spans="1:11" ht="18" customHeight="1" x14ac:dyDescent="0.25">
      <c r="A80" s="11" t="s">
        <v>78</v>
      </c>
      <c r="B80" s="11"/>
    </row>
    <row r="81" spans="1:11" ht="18" customHeight="1" x14ac:dyDescent="0.25">
      <c r="A81" s="12" t="s">
        <v>89</v>
      </c>
    </row>
    <row r="82" spans="1:11" ht="18" customHeight="1" x14ac:dyDescent="0.25">
      <c r="B82" s="12" t="s">
        <v>98</v>
      </c>
    </row>
    <row r="83" spans="1:11" ht="18" customHeight="1" thickBot="1" x14ac:dyDescent="0.3">
      <c r="B83" s="12" t="s">
        <v>91</v>
      </c>
      <c r="D83" s="19"/>
      <c r="E83" s="131">
        <v>341093</v>
      </c>
      <c r="F83" s="19"/>
      <c r="G83" s="131">
        <v>341093</v>
      </c>
      <c r="H83" s="19"/>
      <c r="I83" s="131">
        <v>341093</v>
      </c>
      <c r="J83" s="19"/>
      <c r="K83" s="131">
        <v>341093</v>
      </c>
    </row>
    <row r="84" spans="1:11" ht="18" customHeight="1" thickTop="1" x14ac:dyDescent="0.25">
      <c r="B84" s="12" t="s">
        <v>90</v>
      </c>
      <c r="D84" s="19"/>
      <c r="E84" s="138"/>
      <c r="F84" s="19"/>
      <c r="G84" s="138"/>
      <c r="H84" s="19"/>
      <c r="I84" s="138"/>
      <c r="J84" s="19"/>
      <c r="K84" s="138"/>
    </row>
    <row r="85" spans="1:11" ht="18" customHeight="1" x14ac:dyDescent="0.25">
      <c r="B85" s="12" t="s">
        <v>91</v>
      </c>
      <c r="D85" s="19"/>
      <c r="E85" s="19">
        <v>341093</v>
      </c>
      <c r="F85" s="19"/>
      <c r="G85" s="19">
        <v>341093</v>
      </c>
      <c r="H85" s="19"/>
      <c r="I85" s="19">
        <v>341093</v>
      </c>
      <c r="J85" s="19"/>
      <c r="K85" s="19">
        <v>341093</v>
      </c>
    </row>
    <row r="86" spans="1:11" ht="18" customHeight="1" x14ac:dyDescent="0.25">
      <c r="A86" s="12" t="s">
        <v>18</v>
      </c>
      <c r="D86" s="19"/>
      <c r="E86" s="19">
        <v>1136572</v>
      </c>
      <c r="F86" s="19"/>
      <c r="G86" s="19">
        <v>1136572</v>
      </c>
      <c r="H86" s="19"/>
      <c r="I86" s="19">
        <v>1136572</v>
      </c>
      <c r="J86" s="19"/>
      <c r="K86" s="19">
        <v>1136572</v>
      </c>
    </row>
    <row r="87" spans="1:11" ht="18" customHeight="1" x14ac:dyDescent="0.25">
      <c r="A87" s="12" t="s">
        <v>92</v>
      </c>
      <c r="E87" s="19">
        <v>42295</v>
      </c>
      <c r="G87" s="19">
        <v>42295</v>
      </c>
      <c r="H87" s="19"/>
      <c r="I87" s="60">
        <v>0</v>
      </c>
      <c r="J87" s="19"/>
      <c r="K87" s="60">
        <v>0</v>
      </c>
    </row>
    <row r="88" spans="1:11" ht="18" customHeight="1" x14ac:dyDescent="0.25">
      <c r="A88" s="12" t="s">
        <v>19</v>
      </c>
      <c r="D88" s="19"/>
      <c r="E88" s="4"/>
      <c r="F88" s="19"/>
      <c r="G88" s="4"/>
      <c r="H88" s="19"/>
      <c r="I88" s="3"/>
      <c r="J88" s="19"/>
      <c r="K88" s="3"/>
    </row>
    <row r="89" spans="1:11" ht="18" customHeight="1" x14ac:dyDescent="0.25">
      <c r="A89" s="12" t="s">
        <v>93</v>
      </c>
      <c r="D89" s="19"/>
      <c r="E89" s="19">
        <v>34109</v>
      </c>
      <c r="F89" s="19"/>
      <c r="G89" s="19">
        <v>34109</v>
      </c>
      <c r="H89" s="19"/>
      <c r="I89" s="19">
        <v>34109</v>
      </c>
      <c r="J89" s="19"/>
      <c r="K89" s="19">
        <v>34109</v>
      </c>
    </row>
    <row r="90" spans="1:11" ht="18" customHeight="1" x14ac:dyDescent="0.25">
      <c r="A90" s="12" t="s">
        <v>94</v>
      </c>
      <c r="D90" s="19"/>
      <c r="E90" s="19">
        <v>196804</v>
      </c>
      <c r="F90" s="19"/>
      <c r="G90" s="19">
        <v>181890</v>
      </c>
      <c r="H90" s="19"/>
      <c r="I90" s="19">
        <v>141978</v>
      </c>
      <c r="J90" s="19"/>
      <c r="K90" s="19">
        <v>126823</v>
      </c>
    </row>
    <row r="91" spans="1:11" ht="18" customHeight="1" x14ac:dyDescent="0.25">
      <c r="A91" s="12" t="s">
        <v>95</v>
      </c>
      <c r="D91" s="19"/>
      <c r="E91" s="59">
        <v>0</v>
      </c>
      <c r="F91" s="19"/>
      <c r="G91" s="59">
        <v>0</v>
      </c>
      <c r="H91" s="19"/>
      <c r="I91" s="59">
        <v>0</v>
      </c>
      <c r="J91" s="19"/>
      <c r="K91" s="59">
        <v>0</v>
      </c>
    </row>
    <row r="92" spans="1:11" ht="18" customHeight="1" x14ac:dyDescent="0.25">
      <c r="A92" s="12" t="s">
        <v>96</v>
      </c>
      <c r="B92" s="11"/>
      <c r="D92" s="19"/>
      <c r="E92" s="140">
        <f>SUM(E85:E91)</f>
        <v>1750873</v>
      </c>
      <c r="F92" s="19"/>
      <c r="G92" s="19">
        <f>SUM(G85:G91)</f>
        <v>1735959</v>
      </c>
      <c r="H92" s="19"/>
      <c r="I92" s="140">
        <f>SUM(I85:I91)</f>
        <v>1653752</v>
      </c>
      <c r="J92" s="19"/>
      <c r="K92" s="19">
        <f>SUM(K85:K91)</f>
        <v>1638597</v>
      </c>
    </row>
    <row r="93" spans="1:11" ht="18" customHeight="1" x14ac:dyDescent="0.25">
      <c r="A93" s="12" t="s">
        <v>97</v>
      </c>
      <c r="D93" s="19"/>
      <c r="E93" s="59">
        <v>0</v>
      </c>
      <c r="F93" s="19"/>
      <c r="G93" s="59">
        <v>0</v>
      </c>
      <c r="H93" s="19"/>
      <c r="I93" s="59">
        <v>0</v>
      </c>
      <c r="J93" s="19"/>
      <c r="K93" s="59">
        <v>0</v>
      </c>
    </row>
    <row r="94" spans="1:11" ht="18" customHeight="1" x14ac:dyDescent="0.25">
      <c r="A94" s="11" t="s">
        <v>20</v>
      </c>
      <c r="B94" s="11"/>
      <c r="D94" s="19"/>
      <c r="E94" s="136">
        <f>SUM(E92:E93)</f>
        <v>1750873</v>
      </c>
      <c r="F94" s="19"/>
      <c r="G94" s="25">
        <f>SUM(G92:G93)</f>
        <v>1735959</v>
      </c>
      <c r="H94" s="19"/>
      <c r="I94" s="136">
        <f>SUM(I92:I93)</f>
        <v>1653752</v>
      </c>
      <c r="J94" s="19"/>
      <c r="K94" s="25">
        <f>SUM(K92:K93)</f>
        <v>1638597</v>
      </c>
    </row>
    <row r="95" spans="1:11" ht="18" customHeight="1" thickBot="1" x14ac:dyDescent="0.3">
      <c r="A95" s="20" t="s">
        <v>77</v>
      </c>
      <c r="B95" s="20"/>
      <c r="D95" s="19"/>
      <c r="E95" s="137">
        <f>SUM(E94,E79)</f>
        <v>1992468</v>
      </c>
      <c r="F95" s="19"/>
      <c r="G95" s="132">
        <f>SUM(G94,G79)</f>
        <v>1986932</v>
      </c>
      <c r="H95" s="19"/>
      <c r="I95" s="137">
        <f>SUM(I94,I79)</f>
        <v>1881660</v>
      </c>
      <c r="J95" s="19"/>
      <c r="K95" s="132">
        <f>SUM(K94,K79)</f>
        <v>1875406</v>
      </c>
    </row>
    <row r="96" spans="1:11" ht="18" customHeight="1" thickTop="1" x14ac:dyDescent="0.25">
      <c r="A96" s="11"/>
      <c r="B96" s="11"/>
      <c r="D96" s="19"/>
      <c r="E96" s="6">
        <f>SUM(E95-E33)</f>
        <v>0</v>
      </c>
      <c r="F96" s="6"/>
      <c r="G96" s="6">
        <f>SUM(G95-G33)</f>
        <v>0</v>
      </c>
      <c r="H96" s="6"/>
      <c r="I96" s="6">
        <f>SUM(I95-I33)</f>
        <v>0</v>
      </c>
      <c r="J96" s="6"/>
      <c r="K96" s="6">
        <f>SUM(K95-K33)</f>
        <v>0</v>
      </c>
    </row>
    <row r="97" spans="1:14" ht="18" customHeight="1" x14ac:dyDescent="0.25">
      <c r="A97" s="11"/>
      <c r="B97" s="11"/>
      <c r="D97" s="19"/>
      <c r="E97" s="6"/>
      <c r="F97" s="6"/>
      <c r="G97" s="6"/>
      <c r="H97" s="6"/>
      <c r="I97" s="6"/>
      <c r="J97" s="6"/>
      <c r="K97" s="6"/>
    </row>
    <row r="98" spans="1:14" ht="18.75" customHeight="1" x14ac:dyDescent="0.25"/>
    <row r="99" spans="1:14" ht="18" customHeight="1" x14ac:dyDescent="0.25">
      <c r="A99" s="12" t="s">
        <v>63</v>
      </c>
      <c r="G99" s="12" t="s">
        <v>8</v>
      </c>
    </row>
    <row r="100" spans="1:14" ht="18" customHeight="1" x14ac:dyDescent="0.25">
      <c r="A100" s="22" t="s">
        <v>65</v>
      </c>
      <c r="G100" s="12" t="s">
        <v>64</v>
      </c>
    </row>
    <row r="102" spans="1:14" ht="18" customHeight="1" x14ac:dyDescent="0.25">
      <c r="A102" s="12" t="s">
        <v>138</v>
      </c>
      <c r="K102" s="12">
        <v>2</v>
      </c>
    </row>
    <row r="103" spans="1:14" ht="18" customHeight="1" x14ac:dyDescent="0.2">
      <c r="A103" s="31"/>
      <c r="B103" s="31"/>
      <c r="C103" s="55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</row>
    <row r="104" spans="1:14" ht="18" customHeight="1" x14ac:dyDescent="0.2">
      <c r="A104" s="31"/>
      <c r="B104" s="31"/>
      <c r="C104" s="55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</row>
  </sheetData>
  <mergeCells count="4">
    <mergeCell ref="E6:G6"/>
    <mergeCell ref="I6:K6"/>
    <mergeCell ref="E57:G57"/>
    <mergeCell ref="I57:K57"/>
  </mergeCells>
  <pageMargins left="0.78740157480314965" right="0.39370078740157483" top="0.78740157480314965" bottom="0.39370078740157483" header="0.51181102362204722" footer="0.51181102362204722"/>
  <pageSetup paperSize="9" scale="86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E1B0-D7F5-48CE-B112-2DD0B9556992}">
  <dimension ref="A1:M105"/>
  <sheetViews>
    <sheetView showGridLines="0" tabSelected="1" view="pageBreakPreview" topLeftCell="A19" zoomScaleNormal="100" zoomScaleSheetLayoutView="100" workbookViewId="0">
      <selection activeCell="F31" sqref="F31"/>
    </sheetView>
  </sheetViews>
  <sheetFormatPr defaultColWidth="8.85546875" defaultRowHeight="18" customHeight="1" x14ac:dyDescent="0.25"/>
  <cols>
    <col min="1" max="1" width="41" style="12" customWidth="1"/>
    <col min="2" max="2" width="7.5703125" style="52" bestFit="1" customWidth="1"/>
    <col min="3" max="3" width="1" style="12" customWidth="1"/>
    <col min="4" max="4" width="13.28515625" style="12" customWidth="1"/>
    <col min="5" max="5" width="1" style="12" customWidth="1"/>
    <col min="6" max="6" width="13.28515625" style="12" customWidth="1"/>
    <col min="7" max="7" width="1" style="12" customWidth="1"/>
    <col min="8" max="8" width="13.28515625" style="12" customWidth="1"/>
    <col min="9" max="9" width="1" style="12" customWidth="1"/>
    <col min="10" max="10" width="13.28515625" style="12" customWidth="1"/>
    <col min="11" max="16384" width="8.85546875" style="12"/>
  </cols>
  <sheetData>
    <row r="1" spans="1:10" ht="18" customHeight="1" x14ac:dyDescent="0.25">
      <c r="H1" s="21"/>
      <c r="J1" s="50" t="s">
        <v>80</v>
      </c>
    </row>
    <row r="2" spans="1:10" ht="18" customHeight="1" x14ac:dyDescent="0.25">
      <c r="A2" s="11" t="s">
        <v>194</v>
      </c>
      <c r="H2" s="21"/>
      <c r="J2" s="13"/>
    </row>
    <row r="3" spans="1:10" ht="18" customHeight="1" x14ac:dyDescent="0.25">
      <c r="A3" s="11" t="s">
        <v>179</v>
      </c>
      <c r="H3" s="21"/>
    </row>
    <row r="4" spans="1:10" ht="18" customHeight="1" x14ac:dyDescent="0.25">
      <c r="A4" s="11" t="s">
        <v>79</v>
      </c>
      <c r="H4" s="21"/>
    </row>
    <row r="5" spans="1:10" ht="18" customHeight="1" x14ac:dyDescent="0.25">
      <c r="H5" s="21"/>
    </row>
    <row r="6" spans="1:10" ht="18" customHeight="1" x14ac:dyDescent="0.25">
      <c r="H6" s="21"/>
      <c r="J6" s="50" t="s">
        <v>122</v>
      </c>
    </row>
    <row r="7" spans="1:10" ht="18" customHeight="1" x14ac:dyDescent="0.25">
      <c r="D7" s="168" t="s">
        <v>66</v>
      </c>
      <c r="E7" s="168"/>
      <c r="F7" s="168"/>
      <c r="H7" s="168" t="s">
        <v>67</v>
      </c>
      <c r="I7" s="168"/>
      <c r="J7" s="168"/>
    </row>
    <row r="8" spans="1:10" ht="18" customHeight="1" x14ac:dyDescent="0.25">
      <c r="B8" s="48" t="s">
        <v>17</v>
      </c>
      <c r="D8" s="48">
        <v>2022</v>
      </c>
      <c r="E8" s="10"/>
      <c r="F8" s="48">
        <v>2021</v>
      </c>
      <c r="H8" s="48">
        <v>2022</v>
      </c>
      <c r="I8" s="10"/>
      <c r="J8" s="48">
        <v>2021</v>
      </c>
    </row>
    <row r="9" spans="1:10" ht="18" customHeight="1" x14ac:dyDescent="0.25">
      <c r="A9" s="11" t="s">
        <v>180</v>
      </c>
      <c r="B9" s="165"/>
      <c r="D9" s="165"/>
      <c r="E9" s="10"/>
      <c r="F9" s="165"/>
      <c r="H9" s="165"/>
      <c r="I9" s="10"/>
      <c r="J9" s="165"/>
    </row>
    <row r="10" spans="1:10" ht="18" customHeight="1" x14ac:dyDescent="0.25">
      <c r="A10" s="11" t="s">
        <v>199</v>
      </c>
      <c r="D10" s="6"/>
      <c r="H10" s="21"/>
    </row>
    <row r="11" spans="1:10" ht="18" customHeight="1" x14ac:dyDescent="0.25">
      <c r="A11" s="12" t="s">
        <v>200</v>
      </c>
      <c r="B11" s="52" t="s">
        <v>100</v>
      </c>
      <c r="D11" s="19">
        <v>235908</v>
      </c>
      <c r="E11" s="16"/>
      <c r="F11" s="19">
        <v>215004</v>
      </c>
      <c r="G11" s="16"/>
      <c r="H11" s="19">
        <v>224372</v>
      </c>
      <c r="I11" s="19"/>
      <c r="J11" s="19">
        <v>176620</v>
      </c>
    </row>
    <row r="12" spans="1:10" ht="18" customHeight="1" x14ac:dyDescent="0.25">
      <c r="A12" s="22" t="s">
        <v>201</v>
      </c>
      <c r="B12" s="52" t="s">
        <v>100</v>
      </c>
      <c r="D12" s="23">
        <v>7796</v>
      </c>
      <c r="E12" s="16"/>
      <c r="F12" s="23">
        <v>14309</v>
      </c>
      <c r="G12" s="16"/>
      <c r="H12" s="23">
        <v>7888</v>
      </c>
      <c r="I12" s="19"/>
      <c r="J12" s="23">
        <v>14412</v>
      </c>
    </row>
    <row r="13" spans="1:10" ht="18" customHeight="1" x14ac:dyDescent="0.25">
      <c r="A13" s="20" t="s">
        <v>202</v>
      </c>
      <c r="D13" s="136">
        <f>SUM(D11:D12)</f>
        <v>243704</v>
      </c>
      <c r="E13" s="16"/>
      <c r="F13" s="23">
        <f>SUM(F11:F12)</f>
        <v>229313</v>
      </c>
      <c r="G13" s="16"/>
      <c r="H13" s="136">
        <f>SUM(H11:H12)</f>
        <v>232260</v>
      </c>
      <c r="I13" s="19"/>
      <c r="J13" s="23">
        <f>SUM(J11:J12)</f>
        <v>191032</v>
      </c>
    </row>
    <row r="14" spans="1:10" ht="18" customHeight="1" x14ac:dyDescent="0.25">
      <c r="A14" s="20" t="s">
        <v>21</v>
      </c>
      <c r="D14" s="4"/>
      <c r="E14" s="4"/>
      <c r="F14" s="4"/>
      <c r="G14" s="4"/>
      <c r="H14" s="9"/>
      <c r="I14" s="3"/>
      <c r="J14" s="3"/>
    </row>
    <row r="15" spans="1:10" ht="18" customHeight="1" x14ac:dyDescent="0.25">
      <c r="A15" s="22" t="s">
        <v>22</v>
      </c>
      <c r="B15" s="52">
        <v>14</v>
      </c>
      <c r="D15" s="3">
        <v>-186460</v>
      </c>
      <c r="E15" s="3"/>
      <c r="F15" s="3">
        <v>-159727</v>
      </c>
      <c r="G15" s="3"/>
      <c r="H15" s="8">
        <v>-177520</v>
      </c>
      <c r="I15" s="3"/>
      <c r="J15" s="3">
        <v>-150760</v>
      </c>
    </row>
    <row r="16" spans="1:10" ht="18" customHeight="1" x14ac:dyDescent="0.25">
      <c r="A16" s="22" t="s">
        <v>23</v>
      </c>
      <c r="B16" s="52">
        <v>14</v>
      </c>
      <c r="D16" s="3">
        <v>-5949</v>
      </c>
      <c r="E16" s="3"/>
      <c r="F16" s="3">
        <v>-4277</v>
      </c>
      <c r="G16" s="3"/>
      <c r="H16" s="8">
        <v>-5949</v>
      </c>
      <c r="I16" s="3"/>
      <c r="J16" s="3">
        <v>-4277</v>
      </c>
    </row>
    <row r="17" spans="1:10" ht="18" customHeight="1" x14ac:dyDescent="0.25">
      <c r="A17" s="20" t="s">
        <v>24</v>
      </c>
      <c r="D17" s="136">
        <f>SUM(D15:D16)</f>
        <v>-192409</v>
      </c>
      <c r="E17" s="3"/>
      <c r="F17" s="24">
        <f>SUM(F15:F16)</f>
        <v>-164004</v>
      </c>
      <c r="G17" s="3"/>
      <c r="H17" s="136">
        <f>SUM(H15:H16)</f>
        <v>-183469</v>
      </c>
      <c r="I17" s="3"/>
      <c r="J17" s="24">
        <f>SUM(J15:J16)</f>
        <v>-155037</v>
      </c>
    </row>
    <row r="18" spans="1:10" ht="18" customHeight="1" x14ac:dyDescent="0.25">
      <c r="A18" s="20" t="s">
        <v>25</v>
      </c>
      <c r="D18" s="140">
        <f t="shared" ref="D18:E18" si="0">D13+D17</f>
        <v>51295</v>
      </c>
      <c r="E18" s="19">
        <f t="shared" si="0"/>
        <v>0</v>
      </c>
      <c r="F18" s="140">
        <f>F13+F17</f>
        <v>65309</v>
      </c>
      <c r="G18" s="19">
        <f t="shared" ref="G18:J18" si="1">G13+G17</f>
        <v>0</v>
      </c>
      <c r="H18" s="140">
        <f t="shared" si="1"/>
        <v>48791</v>
      </c>
      <c r="I18" s="19">
        <f t="shared" si="1"/>
        <v>0</v>
      </c>
      <c r="J18" s="140">
        <f t="shared" si="1"/>
        <v>35995</v>
      </c>
    </row>
    <row r="19" spans="1:10" ht="18" customHeight="1" x14ac:dyDescent="0.25">
      <c r="A19" s="22" t="s">
        <v>26</v>
      </c>
      <c r="D19" s="139">
        <v>0</v>
      </c>
      <c r="E19" s="16"/>
      <c r="F19" s="1">
        <v>1605</v>
      </c>
      <c r="G19" s="16"/>
      <c r="H19" s="139">
        <v>0</v>
      </c>
      <c r="I19" s="19"/>
      <c r="J19" s="1">
        <v>388</v>
      </c>
    </row>
    <row r="20" spans="1:10" ht="18" customHeight="1" x14ac:dyDescent="0.25">
      <c r="A20" s="22" t="s">
        <v>101</v>
      </c>
      <c r="D20" s="19">
        <v>1460</v>
      </c>
      <c r="E20" s="16"/>
      <c r="F20" s="139">
        <v>0</v>
      </c>
      <c r="G20" s="16"/>
      <c r="H20" s="19">
        <v>1460</v>
      </c>
      <c r="I20" s="19"/>
      <c r="J20" s="139">
        <v>0</v>
      </c>
    </row>
    <row r="21" spans="1:10" ht="18" customHeight="1" x14ac:dyDescent="0.25">
      <c r="A21" s="22" t="s">
        <v>27</v>
      </c>
      <c r="B21" s="52">
        <v>5</v>
      </c>
      <c r="D21" s="1">
        <v>3038</v>
      </c>
      <c r="E21" s="16"/>
      <c r="F21" s="1">
        <v>2851</v>
      </c>
      <c r="G21" s="16"/>
      <c r="H21" s="19">
        <v>2900</v>
      </c>
      <c r="I21" s="19"/>
      <c r="J21" s="19">
        <v>3743</v>
      </c>
    </row>
    <row r="22" spans="1:10" ht="18" customHeight="1" x14ac:dyDescent="0.25">
      <c r="A22" s="11" t="s">
        <v>171</v>
      </c>
      <c r="D22" s="136">
        <f>SUM(D18:D21)</f>
        <v>55793</v>
      </c>
      <c r="E22" s="16"/>
      <c r="F22" s="25">
        <f>SUM(F18:F21)</f>
        <v>69765</v>
      </c>
      <c r="G22" s="16"/>
      <c r="H22" s="136">
        <f>SUM(H18:H21)</f>
        <v>53151</v>
      </c>
      <c r="I22" s="19"/>
      <c r="J22" s="25">
        <f>SUM(J18:J21)</f>
        <v>40126</v>
      </c>
    </row>
    <row r="23" spans="1:10" ht="18" customHeight="1" x14ac:dyDescent="0.25">
      <c r="A23" s="22" t="s">
        <v>172</v>
      </c>
      <c r="B23" s="52">
        <v>5</v>
      </c>
      <c r="D23" s="3">
        <v>-11232</v>
      </c>
      <c r="E23" s="3"/>
      <c r="F23" s="140">
        <v>-10088</v>
      </c>
      <c r="G23" s="3"/>
      <c r="H23" s="21">
        <v>-11232</v>
      </c>
      <c r="I23" s="3"/>
      <c r="J23" s="3">
        <v>-10088</v>
      </c>
    </row>
    <row r="24" spans="1:10" ht="18" customHeight="1" x14ac:dyDescent="0.25">
      <c r="A24" s="22" t="s">
        <v>28</v>
      </c>
      <c r="D24" s="3">
        <v>-25319</v>
      </c>
      <c r="E24" s="3"/>
      <c r="F24" s="3">
        <v>-32110</v>
      </c>
      <c r="G24" s="3"/>
      <c r="H24" s="21">
        <v>-22557</v>
      </c>
      <c r="I24" s="3"/>
      <c r="J24" s="3">
        <v>-27189</v>
      </c>
    </row>
    <row r="25" spans="1:10" ht="18" customHeight="1" x14ac:dyDescent="0.25">
      <c r="A25" s="20" t="s">
        <v>29</v>
      </c>
      <c r="D25" s="136">
        <f>SUM(D23:D24)</f>
        <v>-36551</v>
      </c>
      <c r="E25" s="3"/>
      <c r="F25" s="24">
        <f>SUM(F23:F24)</f>
        <v>-42198</v>
      </c>
      <c r="G25" s="3"/>
      <c r="H25" s="136">
        <f>SUM(H23:H24)</f>
        <v>-33789</v>
      </c>
      <c r="I25" s="3"/>
      <c r="J25" s="24">
        <f>SUM(J23:J24)</f>
        <v>-37277</v>
      </c>
    </row>
    <row r="26" spans="1:10" ht="18" customHeight="1" x14ac:dyDescent="0.25">
      <c r="A26" s="11" t="s">
        <v>203</v>
      </c>
      <c r="D26" s="19">
        <f>D22+D25</f>
        <v>19242</v>
      </c>
      <c r="E26" s="16"/>
      <c r="F26" s="19">
        <f>F22+F25</f>
        <v>27567</v>
      </c>
      <c r="G26" s="16"/>
      <c r="H26" s="19">
        <f>H22+H25</f>
        <v>19362</v>
      </c>
      <c r="I26" s="19"/>
      <c r="J26" s="19">
        <f>J22+J25</f>
        <v>2849</v>
      </c>
    </row>
    <row r="27" spans="1:10" ht="18" customHeight="1" x14ac:dyDescent="0.25">
      <c r="A27" s="12" t="s">
        <v>30</v>
      </c>
      <c r="D27" s="5">
        <v>-149</v>
      </c>
      <c r="E27" s="3"/>
      <c r="F27" s="5">
        <v>-196</v>
      </c>
      <c r="G27" s="3"/>
      <c r="H27" s="26">
        <v>-139</v>
      </c>
      <c r="I27" s="3"/>
      <c r="J27" s="5">
        <v>-187</v>
      </c>
    </row>
    <row r="28" spans="1:10" ht="18" customHeight="1" x14ac:dyDescent="0.25">
      <c r="A28" s="11" t="s">
        <v>152</v>
      </c>
      <c r="D28" s="140">
        <f>SUM(D26:D27)</f>
        <v>19093</v>
      </c>
      <c r="E28" s="3"/>
      <c r="F28" s="140">
        <f>SUM(F26:F27)</f>
        <v>27371</v>
      </c>
      <c r="G28" s="3"/>
      <c r="H28" s="140">
        <f>SUM(H26:H27)</f>
        <v>19223</v>
      </c>
      <c r="I28" s="3"/>
      <c r="J28" s="140">
        <f>SUM(J26:J27)</f>
        <v>2662</v>
      </c>
    </row>
    <row r="29" spans="1:10" ht="18" customHeight="1" x14ac:dyDescent="0.25">
      <c r="A29" s="12" t="s">
        <v>102</v>
      </c>
      <c r="D29" s="5">
        <v>-4179</v>
      </c>
      <c r="E29" s="3"/>
      <c r="F29" s="5">
        <v>-4739</v>
      </c>
      <c r="G29" s="3"/>
      <c r="H29" s="26">
        <v>-4068</v>
      </c>
      <c r="I29" s="3"/>
      <c r="J29" s="5">
        <v>-2112</v>
      </c>
    </row>
    <row r="30" spans="1:10" ht="18" customHeight="1" x14ac:dyDescent="0.25">
      <c r="A30" s="11" t="s">
        <v>125</v>
      </c>
      <c r="D30" s="136">
        <f>SUM(D28:D29)</f>
        <v>14914</v>
      </c>
      <c r="E30" s="3"/>
      <c r="F30" s="136">
        <f>SUM(F28:F29)</f>
        <v>22632</v>
      </c>
      <c r="G30" s="3"/>
      <c r="H30" s="136">
        <f>SUM(H28:H29)</f>
        <v>15155</v>
      </c>
      <c r="I30" s="3"/>
      <c r="J30" s="24">
        <f>SUM(J28:J29)</f>
        <v>550</v>
      </c>
    </row>
    <row r="31" spans="1:10" ht="18" customHeight="1" x14ac:dyDescent="0.25">
      <c r="A31" s="11"/>
      <c r="D31" s="4"/>
      <c r="E31" s="4"/>
      <c r="F31" s="4"/>
      <c r="G31" s="4"/>
      <c r="H31" s="4"/>
      <c r="I31" s="3"/>
      <c r="J31" s="4"/>
    </row>
    <row r="32" spans="1:10" ht="18" customHeight="1" x14ac:dyDescent="0.25">
      <c r="A32" s="11" t="s">
        <v>204</v>
      </c>
      <c r="D32" s="4"/>
      <c r="E32" s="4"/>
      <c r="F32" s="4"/>
      <c r="G32" s="4"/>
      <c r="H32" s="9"/>
      <c r="I32" s="3"/>
      <c r="J32" s="3"/>
    </row>
    <row r="33" spans="1:10" ht="18" customHeight="1" x14ac:dyDescent="0.25">
      <c r="A33" s="144" t="s">
        <v>103</v>
      </c>
      <c r="D33" s="4"/>
      <c r="E33" s="1"/>
      <c r="F33" s="4"/>
      <c r="G33" s="1"/>
      <c r="H33" s="9"/>
      <c r="I33" s="27"/>
      <c r="J33" s="3"/>
    </row>
    <row r="34" spans="1:10" ht="18" customHeight="1" x14ac:dyDescent="0.25">
      <c r="A34" s="144" t="s">
        <v>104</v>
      </c>
      <c r="D34" s="4"/>
      <c r="E34" s="1"/>
      <c r="F34" s="4"/>
      <c r="G34" s="1"/>
      <c r="H34" s="9"/>
      <c r="I34" s="27"/>
      <c r="J34" s="3"/>
    </row>
    <row r="35" spans="1:10" ht="18" customHeight="1" x14ac:dyDescent="0.25">
      <c r="A35" s="12" t="s">
        <v>107</v>
      </c>
      <c r="D35" s="4"/>
      <c r="E35" s="1"/>
      <c r="F35" s="4"/>
      <c r="G35" s="1"/>
      <c r="H35" s="9"/>
      <c r="I35" s="27"/>
      <c r="J35" s="3"/>
    </row>
    <row r="36" spans="1:10" ht="18" customHeight="1" x14ac:dyDescent="0.25">
      <c r="A36" s="12" t="s">
        <v>108</v>
      </c>
      <c r="D36" s="139">
        <v>0</v>
      </c>
      <c r="E36" s="16"/>
      <c r="F36" s="3">
        <v>2877</v>
      </c>
      <c r="G36" s="16"/>
      <c r="H36" s="139">
        <v>0</v>
      </c>
      <c r="I36" s="19"/>
      <c r="J36" s="139">
        <v>0</v>
      </c>
    </row>
    <row r="37" spans="1:10" ht="18" customHeight="1" x14ac:dyDescent="0.25">
      <c r="A37" s="144" t="s">
        <v>105</v>
      </c>
      <c r="D37" s="139"/>
      <c r="E37" s="16"/>
      <c r="F37" s="16"/>
      <c r="G37" s="16"/>
      <c r="H37" s="139"/>
      <c r="I37" s="19"/>
      <c r="J37" s="139"/>
    </row>
    <row r="38" spans="1:10" ht="18" customHeight="1" x14ac:dyDescent="0.25">
      <c r="A38" s="144" t="s">
        <v>106</v>
      </c>
      <c r="D38" s="139"/>
      <c r="E38" s="16"/>
      <c r="F38" s="16"/>
      <c r="G38" s="16"/>
      <c r="H38" s="139"/>
      <c r="I38" s="19"/>
      <c r="J38" s="139"/>
    </row>
    <row r="39" spans="1:10" ht="18" customHeight="1" x14ac:dyDescent="0.25">
      <c r="A39" s="12" t="s">
        <v>181</v>
      </c>
      <c r="D39" s="59">
        <v>0</v>
      </c>
      <c r="E39" s="4"/>
      <c r="F39" s="23">
        <v>434</v>
      </c>
      <c r="G39" s="4"/>
      <c r="H39" s="59">
        <v>0</v>
      </c>
      <c r="I39" s="3"/>
      <c r="J39" s="59">
        <v>0</v>
      </c>
    </row>
    <row r="40" spans="1:10" ht="18" customHeight="1" x14ac:dyDescent="0.25">
      <c r="A40" s="11" t="s">
        <v>124</v>
      </c>
      <c r="D40" s="136">
        <f>SUM(D36:D39)</f>
        <v>0</v>
      </c>
      <c r="E40" s="3"/>
      <c r="F40" s="5">
        <f>SUM(F36:F39)</f>
        <v>3311</v>
      </c>
      <c r="G40" s="3"/>
      <c r="H40" s="136">
        <f>SUM(H36:H39)</f>
        <v>0</v>
      </c>
      <c r="I40" s="3"/>
      <c r="J40" s="59">
        <f>SUM(J36:J39)</f>
        <v>0</v>
      </c>
    </row>
    <row r="41" spans="1:10" ht="18" customHeight="1" x14ac:dyDescent="0.25">
      <c r="A41" s="11"/>
      <c r="D41" s="139"/>
      <c r="E41" s="3"/>
      <c r="F41" s="3"/>
      <c r="G41" s="3"/>
      <c r="H41" s="139"/>
      <c r="I41" s="3"/>
      <c r="J41" s="139"/>
    </row>
    <row r="42" spans="1:10" ht="18" customHeight="1" thickBot="1" x14ac:dyDescent="0.3">
      <c r="A42" s="11" t="s">
        <v>110</v>
      </c>
      <c r="D42" s="141">
        <f>SUM(D30,D40)</f>
        <v>14914</v>
      </c>
      <c r="E42" s="3"/>
      <c r="F42" s="141">
        <f>SUM(F30,F40)</f>
        <v>25943</v>
      </c>
      <c r="G42" s="3"/>
      <c r="H42" s="141">
        <f>SUM(H30,H40)</f>
        <v>15155</v>
      </c>
      <c r="I42" s="3"/>
      <c r="J42" s="141">
        <f>SUM(J30,J40)</f>
        <v>550</v>
      </c>
    </row>
    <row r="43" spans="1:10" ht="18" customHeight="1" thickTop="1" x14ac:dyDescent="0.25">
      <c r="A43" s="11"/>
      <c r="D43" s="139"/>
      <c r="E43" s="3"/>
      <c r="F43" s="139"/>
      <c r="G43" s="3"/>
      <c r="H43" s="139"/>
      <c r="I43" s="3"/>
      <c r="J43" s="139"/>
    </row>
    <row r="44" spans="1:10" ht="18" customHeight="1" x14ac:dyDescent="0.25">
      <c r="A44" s="17"/>
      <c r="B44" s="53"/>
      <c r="C44" s="17"/>
      <c r="D44" s="139"/>
      <c r="E44" s="17"/>
      <c r="F44" s="7"/>
      <c r="G44" s="8"/>
      <c r="H44" s="139"/>
      <c r="I44" s="8"/>
      <c r="J44" s="7"/>
    </row>
    <row r="45" spans="1:10" ht="18" customHeight="1" x14ac:dyDescent="0.25">
      <c r="A45" s="17"/>
      <c r="B45" s="53"/>
      <c r="C45" s="17"/>
      <c r="D45" s="139"/>
      <c r="E45" s="17"/>
      <c r="F45" s="7"/>
      <c r="G45" s="8"/>
      <c r="H45" s="139"/>
      <c r="I45" s="8"/>
      <c r="J45" s="7"/>
    </row>
    <row r="46" spans="1:10" ht="18" customHeight="1" x14ac:dyDescent="0.25">
      <c r="A46" s="17"/>
      <c r="B46" s="53"/>
      <c r="C46" s="17"/>
      <c r="D46" s="139"/>
      <c r="E46" s="17"/>
      <c r="F46" s="7"/>
      <c r="G46" s="8"/>
      <c r="H46" s="139"/>
      <c r="I46" s="8"/>
      <c r="J46" s="7"/>
    </row>
    <row r="47" spans="1:10" ht="18" customHeight="1" x14ac:dyDescent="0.25">
      <c r="A47" s="11"/>
      <c r="D47" s="7"/>
      <c r="E47" s="3"/>
      <c r="F47" s="19"/>
      <c r="G47" s="3"/>
      <c r="H47" s="9"/>
      <c r="I47" s="3"/>
      <c r="J47" s="19"/>
    </row>
    <row r="48" spans="1:10" ht="18" customHeight="1" x14ac:dyDescent="0.25">
      <c r="A48" s="12" t="s">
        <v>63</v>
      </c>
      <c r="F48" s="12" t="s">
        <v>8</v>
      </c>
    </row>
    <row r="49" spans="1:13" ht="18" customHeight="1" x14ac:dyDescent="0.25">
      <c r="A49" s="22" t="s">
        <v>65</v>
      </c>
      <c r="F49" s="12" t="s">
        <v>64</v>
      </c>
    </row>
    <row r="50" spans="1:13" ht="18" customHeight="1" x14ac:dyDescent="0.25">
      <c r="H50" s="21"/>
    </row>
    <row r="51" spans="1:13" ht="18" customHeight="1" x14ac:dyDescent="0.25">
      <c r="A51" s="12" t="s">
        <v>138</v>
      </c>
      <c r="H51" s="21"/>
      <c r="J51" s="12">
        <v>3</v>
      </c>
    </row>
    <row r="52" spans="1:13" ht="18" customHeight="1" x14ac:dyDescent="0.25">
      <c r="H52" s="21"/>
      <c r="J52" s="50" t="s">
        <v>80</v>
      </c>
    </row>
    <row r="53" spans="1:13" ht="18" customHeight="1" x14ac:dyDescent="0.25">
      <c r="A53" s="11" t="s">
        <v>194</v>
      </c>
      <c r="B53" s="56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0"/>
    </row>
    <row r="54" spans="1:13" ht="18" customHeight="1" x14ac:dyDescent="0.25">
      <c r="A54" s="11" t="s">
        <v>183</v>
      </c>
      <c r="B54" s="56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3" ht="18" customHeight="1" x14ac:dyDescent="0.25">
      <c r="A55" s="11" t="s">
        <v>79</v>
      </c>
      <c r="B55" s="57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3"/>
    </row>
    <row r="56" spans="1:13" ht="18" customHeight="1" x14ac:dyDescent="0.25">
      <c r="A56" s="32"/>
      <c r="B56" s="57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3"/>
    </row>
    <row r="57" spans="1:13" ht="18" customHeight="1" x14ac:dyDescent="0.25">
      <c r="A57" s="32"/>
      <c r="B57" s="57"/>
      <c r="C57" s="32"/>
      <c r="D57" s="32"/>
      <c r="E57" s="32"/>
      <c r="F57" s="43"/>
      <c r="G57" s="44"/>
      <c r="H57" s="45"/>
      <c r="I57" s="46"/>
      <c r="J57" s="50" t="s">
        <v>122</v>
      </c>
    </row>
    <row r="58" spans="1:13" ht="18" customHeight="1" x14ac:dyDescent="0.25">
      <c r="D58" s="168" t="s">
        <v>66</v>
      </c>
      <c r="E58" s="168"/>
      <c r="F58" s="168"/>
      <c r="H58" s="168" t="s">
        <v>67</v>
      </c>
      <c r="I58" s="168"/>
      <c r="J58" s="168"/>
    </row>
    <row r="59" spans="1:13" ht="18" customHeight="1" x14ac:dyDescent="0.25">
      <c r="A59" s="32"/>
      <c r="B59" s="165"/>
      <c r="C59" s="32"/>
      <c r="D59" s="48">
        <v>2022</v>
      </c>
      <c r="E59" s="10"/>
      <c r="F59" s="48">
        <v>2021</v>
      </c>
      <c r="H59" s="48">
        <v>2022</v>
      </c>
      <c r="I59" s="10"/>
      <c r="J59" s="48">
        <v>2021</v>
      </c>
    </row>
    <row r="60" spans="1:13" ht="18" customHeight="1" x14ac:dyDescent="0.25">
      <c r="A60" s="28" t="s">
        <v>153</v>
      </c>
      <c r="B60" s="57"/>
      <c r="C60" s="32"/>
      <c r="D60" s="8"/>
      <c r="E60" s="17"/>
      <c r="F60" s="8"/>
      <c r="G60" s="8"/>
      <c r="H60" s="9"/>
      <c r="I60" s="8"/>
      <c r="J60" s="9"/>
    </row>
    <row r="61" spans="1:13" ht="18" customHeight="1" thickBot="1" x14ac:dyDescent="0.3">
      <c r="A61" s="17" t="s">
        <v>182</v>
      </c>
      <c r="B61" s="53"/>
      <c r="C61" s="17"/>
      <c r="D61" s="139">
        <f>D63-D62</f>
        <v>14914</v>
      </c>
      <c r="E61" s="19"/>
      <c r="F61" s="139">
        <f>F63-F62</f>
        <v>22632</v>
      </c>
      <c r="G61" s="19"/>
      <c r="H61" s="141">
        <f>SUM(H30)</f>
        <v>15155</v>
      </c>
      <c r="I61" s="19"/>
      <c r="J61" s="141">
        <f>SUM(J30)</f>
        <v>550</v>
      </c>
    </row>
    <row r="62" spans="1:13" ht="18" customHeight="1" thickTop="1" x14ac:dyDescent="0.25">
      <c r="A62" s="17" t="s">
        <v>97</v>
      </c>
      <c r="B62" s="53"/>
      <c r="C62" s="17"/>
      <c r="D62" s="59">
        <v>0</v>
      </c>
      <c r="E62" s="10"/>
      <c r="F62" s="59">
        <v>0</v>
      </c>
      <c r="G62" s="8"/>
      <c r="H62" s="8"/>
      <c r="I62" s="8"/>
      <c r="J62" s="8"/>
    </row>
    <row r="63" spans="1:13" ht="18" customHeight="1" thickBot="1" x14ac:dyDescent="0.3">
      <c r="A63" s="17"/>
      <c r="B63" s="53"/>
      <c r="C63" s="17"/>
      <c r="D63" s="137">
        <f>SUM(D30)</f>
        <v>14914</v>
      </c>
      <c r="E63" s="10"/>
      <c r="F63" s="131">
        <f>SUM(F30)</f>
        <v>22632</v>
      </c>
      <c r="G63" s="8"/>
      <c r="I63" s="8"/>
    </row>
    <row r="64" spans="1:13" ht="18" customHeight="1" thickTop="1" x14ac:dyDescent="0.25">
      <c r="A64" s="17"/>
      <c r="B64" s="53"/>
      <c r="C64" s="17"/>
      <c r="D64" s="8"/>
      <c r="E64" s="10"/>
      <c r="F64" s="8"/>
      <c r="G64" s="8"/>
      <c r="H64" s="8"/>
      <c r="I64" s="8"/>
      <c r="J64" s="8"/>
    </row>
    <row r="65" spans="1:13" ht="18" customHeight="1" x14ac:dyDescent="0.25">
      <c r="A65" s="28" t="s">
        <v>109</v>
      </c>
      <c r="B65" s="53"/>
      <c r="C65" s="17"/>
      <c r="D65" s="8"/>
      <c r="E65" s="10"/>
      <c r="F65" s="8"/>
      <c r="G65" s="8"/>
      <c r="H65" s="9"/>
      <c r="I65" s="9"/>
      <c r="J65" s="9"/>
    </row>
    <row r="66" spans="1:13" ht="18" customHeight="1" thickBot="1" x14ac:dyDescent="0.3">
      <c r="A66" s="17" t="s">
        <v>182</v>
      </c>
      <c r="B66" s="53"/>
      <c r="C66" s="17"/>
      <c r="D66" s="139">
        <f>D68-D67</f>
        <v>14914</v>
      </c>
      <c r="E66" s="139"/>
      <c r="F66" s="139">
        <f>F68-F67</f>
        <v>25943</v>
      </c>
      <c r="G66" s="19"/>
      <c r="H66" s="141">
        <f>SUM(H42)</f>
        <v>15155</v>
      </c>
      <c r="I66" s="19"/>
      <c r="J66" s="141">
        <f>SUM(J42)</f>
        <v>550</v>
      </c>
    </row>
    <row r="67" spans="1:13" ht="18" customHeight="1" thickTop="1" x14ac:dyDescent="0.25">
      <c r="A67" s="17" t="s">
        <v>97</v>
      </c>
      <c r="B67" s="53"/>
      <c r="C67" s="17"/>
      <c r="D67" s="59">
        <v>0</v>
      </c>
      <c r="E67" s="10"/>
      <c r="F67" s="59">
        <v>0</v>
      </c>
      <c r="G67" s="8"/>
      <c r="H67" s="8"/>
      <c r="I67" s="8"/>
      <c r="J67" s="8"/>
    </row>
    <row r="68" spans="1:13" ht="18" customHeight="1" thickBot="1" x14ac:dyDescent="0.3">
      <c r="A68" s="17"/>
      <c r="B68" s="53"/>
      <c r="C68" s="17"/>
      <c r="D68" s="141">
        <f>D42</f>
        <v>14914</v>
      </c>
      <c r="E68" s="17"/>
      <c r="F68" s="141">
        <f>SUM(F42)</f>
        <v>25943</v>
      </c>
      <c r="G68" s="8"/>
      <c r="I68" s="8"/>
    </row>
    <row r="69" spans="1:13" ht="18" customHeight="1" thickTop="1" x14ac:dyDescent="0.25">
      <c r="A69" s="17"/>
      <c r="B69" s="53"/>
      <c r="C69" s="17"/>
      <c r="D69" s="8"/>
      <c r="E69" s="17"/>
      <c r="F69" s="8"/>
      <c r="G69" s="8"/>
      <c r="H69" s="8"/>
      <c r="I69" s="8"/>
      <c r="J69" s="8"/>
    </row>
    <row r="70" spans="1:13" ht="18" customHeight="1" x14ac:dyDescent="0.25">
      <c r="A70" s="28" t="s">
        <v>154</v>
      </c>
      <c r="B70" s="53"/>
      <c r="C70" s="17"/>
      <c r="D70" s="34"/>
      <c r="E70" s="35"/>
      <c r="F70" s="34"/>
      <c r="G70" s="34"/>
      <c r="H70" s="34"/>
      <c r="I70" s="34"/>
      <c r="J70" s="34"/>
    </row>
    <row r="71" spans="1:13" ht="18" customHeight="1" x14ac:dyDescent="0.25">
      <c r="A71" s="17" t="s">
        <v>155</v>
      </c>
      <c r="B71" s="53"/>
      <c r="C71" s="17"/>
      <c r="D71" s="37"/>
      <c r="E71" s="142"/>
      <c r="F71" s="37"/>
      <c r="G71" s="37"/>
      <c r="H71" s="37"/>
      <c r="I71" s="37"/>
      <c r="J71" s="37"/>
    </row>
    <row r="72" spans="1:13" ht="18" customHeight="1" thickBot="1" x14ac:dyDescent="0.3">
      <c r="A72" s="17" t="s">
        <v>156</v>
      </c>
      <c r="B72" s="53"/>
      <c r="C72" s="17"/>
      <c r="D72" s="143">
        <f>D61/341092</f>
        <v>4.3724273802962253E-2</v>
      </c>
      <c r="E72" s="164"/>
      <c r="F72" s="143">
        <f>F61/341092</f>
        <v>6.635160015479695E-2</v>
      </c>
      <c r="G72" s="164"/>
      <c r="H72" s="143">
        <f>H61/341092</f>
        <v>4.4430828046392173E-2</v>
      </c>
      <c r="I72" s="164"/>
      <c r="J72" s="143">
        <f>J61/341092</f>
        <v>1.6124681904002439E-3</v>
      </c>
    </row>
    <row r="73" spans="1:13" ht="18" customHeight="1" thickTop="1" x14ac:dyDescent="0.25">
      <c r="A73" s="17"/>
      <c r="B73" s="53"/>
      <c r="C73" s="17"/>
      <c r="D73" s="17"/>
      <c r="E73" s="17"/>
      <c r="F73" s="17"/>
      <c r="G73" s="17"/>
      <c r="H73" s="21"/>
      <c r="I73" s="36"/>
      <c r="J73" s="21"/>
    </row>
    <row r="74" spans="1:13" ht="18" customHeight="1" x14ac:dyDescent="0.25">
      <c r="A74" s="17"/>
      <c r="B74" s="53"/>
      <c r="C74" s="17"/>
      <c r="D74" s="35"/>
      <c r="E74" s="35"/>
      <c r="F74" s="35"/>
      <c r="G74" s="35"/>
      <c r="H74" s="35"/>
      <c r="I74" s="37"/>
      <c r="J74" s="35"/>
    </row>
    <row r="75" spans="1:13" ht="18" customHeight="1" x14ac:dyDescent="0.25">
      <c r="A75" s="17"/>
      <c r="B75" s="53"/>
      <c r="C75" s="17"/>
      <c r="D75" s="35"/>
      <c r="E75" s="35"/>
      <c r="F75" s="35"/>
      <c r="G75" s="35"/>
      <c r="H75" s="35"/>
      <c r="I75" s="37"/>
      <c r="J75" s="35"/>
    </row>
    <row r="76" spans="1:13" ht="18" customHeight="1" x14ac:dyDescent="0.25">
      <c r="A76" s="38"/>
      <c r="B76" s="53"/>
      <c r="C76" s="17"/>
      <c r="D76" s="37"/>
      <c r="E76" s="35"/>
      <c r="F76" s="37"/>
      <c r="G76" s="37"/>
      <c r="H76" s="37"/>
      <c r="I76" s="37"/>
      <c r="J76" s="37"/>
    </row>
    <row r="77" spans="1:13" ht="18" customHeight="1" x14ac:dyDescent="0.25">
      <c r="A77" s="17"/>
      <c r="B77" s="53"/>
      <c r="C77" s="17"/>
      <c r="D77" s="9"/>
      <c r="E77" s="17"/>
      <c r="F77" s="9"/>
      <c r="G77" s="9"/>
      <c r="H77" s="9"/>
      <c r="I77" s="9"/>
      <c r="J77" s="9"/>
    </row>
    <row r="78" spans="1:13" ht="18" customHeight="1" x14ac:dyDescent="0.25">
      <c r="A78" s="17"/>
      <c r="B78" s="53"/>
      <c r="C78" s="17"/>
      <c r="D78" s="17"/>
      <c r="E78" s="17"/>
      <c r="F78" s="17"/>
      <c r="G78" s="17"/>
      <c r="H78" s="21"/>
      <c r="I78" s="39"/>
      <c r="J78" s="21"/>
    </row>
    <row r="79" spans="1:13" ht="18" customHeight="1" x14ac:dyDescent="0.25">
      <c r="A79" s="17"/>
      <c r="B79" s="53"/>
      <c r="C79" s="17"/>
      <c r="D79" s="17"/>
      <c r="E79" s="17"/>
      <c r="F79" s="17"/>
      <c r="G79" s="17"/>
      <c r="H79" s="17"/>
      <c r="I79" s="17"/>
      <c r="J79" s="17"/>
      <c r="K79" s="21"/>
      <c r="L79" s="39"/>
      <c r="M79" s="21"/>
    </row>
    <row r="80" spans="1:13" ht="18" customHeight="1" x14ac:dyDescent="0.25">
      <c r="A80" s="17"/>
      <c r="B80" s="53"/>
      <c r="C80" s="17"/>
      <c r="D80" s="17"/>
      <c r="E80" s="17"/>
      <c r="F80" s="17"/>
      <c r="G80" s="17"/>
      <c r="H80" s="17"/>
      <c r="I80" s="17"/>
      <c r="J80" s="17"/>
      <c r="K80" s="21"/>
      <c r="L80" s="39"/>
      <c r="M80" s="21"/>
    </row>
    <row r="81" spans="1:13" ht="18" customHeight="1" x14ac:dyDescent="0.25">
      <c r="A81" s="17"/>
      <c r="B81" s="53"/>
      <c r="C81" s="17"/>
      <c r="D81" s="17"/>
      <c r="E81" s="17"/>
      <c r="F81" s="17"/>
      <c r="G81" s="17"/>
      <c r="H81" s="17"/>
      <c r="I81" s="17"/>
      <c r="J81" s="17"/>
      <c r="K81" s="21"/>
      <c r="L81" s="36"/>
      <c r="M81" s="21"/>
    </row>
    <row r="82" spans="1:13" ht="18" customHeight="1" x14ac:dyDescent="0.25">
      <c r="A82" s="17"/>
      <c r="B82" s="53"/>
      <c r="C82" s="17"/>
      <c r="D82" s="17"/>
      <c r="E82" s="17"/>
      <c r="F82" s="17"/>
      <c r="G82" s="17"/>
      <c r="H82" s="17"/>
      <c r="I82" s="17"/>
      <c r="J82" s="17"/>
      <c r="K82" s="21"/>
      <c r="L82" s="36"/>
      <c r="M82" s="21"/>
    </row>
    <row r="83" spans="1:13" ht="18" customHeight="1" x14ac:dyDescent="0.25">
      <c r="A83" s="17"/>
      <c r="B83" s="53"/>
      <c r="C83" s="17"/>
      <c r="D83" s="17"/>
      <c r="E83" s="17"/>
      <c r="F83" s="17"/>
      <c r="G83" s="17"/>
      <c r="H83" s="17"/>
      <c r="I83" s="17"/>
      <c r="J83" s="17"/>
      <c r="K83" s="21"/>
      <c r="L83" s="36"/>
      <c r="M83" s="21"/>
    </row>
    <row r="84" spans="1:13" ht="18" customHeight="1" x14ac:dyDescent="0.25">
      <c r="A84" s="17"/>
      <c r="B84" s="53"/>
      <c r="C84" s="17"/>
      <c r="D84" s="17"/>
      <c r="E84" s="17"/>
      <c r="F84" s="17"/>
      <c r="G84" s="17"/>
      <c r="H84" s="17"/>
      <c r="I84" s="17"/>
      <c r="J84" s="17"/>
      <c r="K84" s="21"/>
      <c r="L84" s="36"/>
      <c r="M84" s="21"/>
    </row>
    <row r="85" spans="1:13" ht="18" customHeight="1" x14ac:dyDescent="0.25">
      <c r="A85" s="17"/>
      <c r="B85" s="53"/>
      <c r="C85" s="17"/>
      <c r="D85" s="17"/>
      <c r="E85" s="17"/>
      <c r="F85" s="17"/>
      <c r="G85" s="17"/>
      <c r="H85" s="17"/>
      <c r="I85" s="17"/>
      <c r="J85" s="17"/>
      <c r="K85" s="21"/>
      <c r="L85" s="36"/>
      <c r="M85" s="21"/>
    </row>
    <row r="86" spans="1:13" ht="18" customHeight="1" x14ac:dyDescent="0.25">
      <c r="A86" s="17"/>
      <c r="B86" s="53"/>
      <c r="C86" s="17"/>
      <c r="D86" s="17"/>
      <c r="E86" s="17"/>
      <c r="F86" s="17"/>
      <c r="G86" s="17"/>
      <c r="H86" s="17"/>
      <c r="I86" s="17"/>
      <c r="J86" s="17"/>
      <c r="K86" s="21"/>
      <c r="L86" s="36"/>
      <c r="M86" s="21"/>
    </row>
    <row r="87" spans="1:13" ht="18" customHeight="1" x14ac:dyDescent="0.25">
      <c r="A87" s="17"/>
      <c r="B87" s="53"/>
      <c r="C87" s="17"/>
      <c r="D87" s="17"/>
      <c r="E87" s="17"/>
      <c r="F87" s="17"/>
      <c r="G87" s="17"/>
      <c r="H87" s="17"/>
      <c r="I87" s="17"/>
      <c r="J87" s="17"/>
      <c r="K87" s="21"/>
      <c r="L87" s="36"/>
      <c r="M87" s="21"/>
    </row>
    <row r="88" spans="1:13" ht="18" customHeight="1" x14ac:dyDescent="0.25">
      <c r="A88" s="17"/>
      <c r="B88" s="53"/>
      <c r="C88" s="17"/>
      <c r="D88" s="17"/>
      <c r="E88" s="17"/>
      <c r="F88" s="17"/>
      <c r="G88" s="17"/>
      <c r="H88" s="17"/>
      <c r="I88" s="17"/>
      <c r="J88" s="17"/>
      <c r="K88" s="21"/>
      <c r="L88" s="36"/>
      <c r="M88" s="21"/>
    </row>
    <row r="89" spans="1:13" ht="18" customHeight="1" x14ac:dyDescent="0.25">
      <c r="A89" s="17"/>
      <c r="B89" s="53"/>
      <c r="C89" s="17"/>
      <c r="D89" s="17"/>
      <c r="E89" s="17"/>
      <c r="F89" s="17"/>
      <c r="G89" s="17"/>
      <c r="H89" s="17"/>
      <c r="I89" s="17"/>
      <c r="J89" s="17"/>
      <c r="K89" s="21"/>
      <c r="L89" s="36"/>
      <c r="M89" s="21"/>
    </row>
    <row r="90" spans="1:13" ht="18" customHeight="1" x14ac:dyDescent="0.25">
      <c r="A90" s="17"/>
      <c r="B90" s="53"/>
      <c r="C90" s="17"/>
      <c r="D90" s="17"/>
      <c r="E90" s="17"/>
      <c r="F90" s="17"/>
      <c r="G90" s="17"/>
      <c r="H90" s="17"/>
      <c r="I90" s="17"/>
      <c r="J90" s="17"/>
      <c r="K90" s="21"/>
      <c r="L90" s="36"/>
      <c r="M90" s="21"/>
    </row>
    <row r="91" spans="1:13" ht="18" customHeight="1" x14ac:dyDescent="0.25">
      <c r="A91" s="17"/>
      <c r="B91" s="53"/>
      <c r="C91" s="17"/>
      <c r="D91" s="17"/>
      <c r="E91" s="17"/>
      <c r="F91" s="17"/>
      <c r="G91" s="17"/>
      <c r="H91" s="17"/>
      <c r="I91" s="17"/>
      <c r="J91" s="17"/>
      <c r="K91" s="21"/>
      <c r="L91" s="36"/>
      <c r="M91" s="21"/>
    </row>
    <row r="92" spans="1:13" ht="18" customHeight="1" x14ac:dyDescent="0.25">
      <c r="A92" s="17"/>
      <c r="B92" s="53"/>
      <c r="C92" s="17"/>
      <c r="D92" s="17"/>
      <c r="E92" s="17"/>
      <c r="F92" s="17"/>
      <c r="G92" s="17"/>
      <c r="H92" s="17"/>
      <c r="I92" s="17"/>
      <c r="J92" s="17"/>
      <c r="K92" s="21"/>
      <c r="L92" s="36"/>
      <c r="M92" s="21"/>
    </row>
    <row r="93" spans="1:13" ht="18" customHeight="1" x14ac:dyDescent="0.25">
      <c r="A93" s="17"/>
      <c r="B93" s="53"/>
      <c r="C93" s="17"/>
      <c r="D93" s="17"/>
      <c r="E93" s="17"/>
      <c r="F93" s="17"/>
      <c r="G93" s="17"/>
      <c r="H93" s="17"/>
      <c r="I93" s="17"/>
      <c r="J93" s="17"/>
      <c r="K93" s="21"/>
      <c r="L93" s="36"/>
      <c r="M93" s="21"/>
    </row>
    <row r="94" spans="1:13" ht="18" customHeight="1" x14ac:dyDescent="0.25">
      <c r="A94" s="17"/>
      <c r="B94" s="53"/>
      <c r="C94" s="17"/>
      <c r="D94" s="17"/>
      <c r="E94" s="17"/>
      <c r="F94" s="17"/>
      <c r="G94" s="17"/>
      <c r="H94" s="17"/>
      <c r="I94" s="17"/>
      <c r="J94" s="17"/>
      <c r="K94" s="21"/>
      <c r="L94" s="36"/>
      <c r="M94" s="21"/>
    </row>
    <row r="95" spans="1:13" ht="18" customHeight="1" x14ac:dyDescent="0.25">
      <c r="A95" s="17"/>
      <c r="B95" s="53"/>
      <c r="C95" s="17"/>
      <c r="D95" s="17"/>
      <c r="E95" s="17"/>
      <c r="F95" s="17"/>
      <c r="G95" s="17"/>
      <c r="H95" s="17"/>
      <c r="I95" s="17"/>
      <c r="J95" s="17"/>
      <c r="K95" s="21"/>
      <c r="L95" s="36"/>
      <c r="M95" s="21"/>
    </row>
    <row r="96" spans="1:13" ht="18" customHeight="1" x14ac:dyDescent="0.25">
      <c r="A96" s="17"/>
      <c r="B96" s="53"/>
      <c r="C96" s="17"/>
      <c r="D96" s="17"/>
      <c r="E96" s="17"/>
      <c r="F96" s="17"/>
      <c r="G96" s="17"/>
      <c r="H96" s="17"/>
      <c r="I96" s="17"/>
      <c r="J96" s="17"/>
      <c r="K96" s="21"/>
      <c r="L96" s="36"/>
      <c r="M96" s="21"/>
    </row>
    <row r="97" spans="1:13" ht="18" customHeight="1" x14ac:dyDescent="0.25">
      <c r="A97" s="17"/>
      <c r="B97" s="53"/>
      <c r="C97" s="17"/>
      <c r="D97" s="17"/>
      <c r="E97" s="17"/>
      <c r="F97" s="17"/>
      <c r="G97" s="17"/>
      <c r="H97" s="17"/>
      <c r="I97" s="17"/>
      <c r="J97" s="17"/>
      <c r="K97" s="21"/>
      <c r="L97" s="36"/>
      <c r="M97" s="21"/>
    </row>
    <row r="98" spans="1:13" ht="18" customHeight="1" x14ac:dyDescent="0.25">
      <c r="A98" s="17"/>
      <c r="B98" s="53"/>
      <c r="C98" s="17"/>
      <c r="D98" s="17"/>
      <c r="E98" s="17"/>
      <c r="F98" s="17"/>
      <c r="G98" s="17"/>
      <c r="H98" s="17"/>
      <c r="I98" s="17"/>
      <c r="J98" s="17"/>
      <c r="K98" s="21"/>
      <c r="L98" s="36"/>
      <c r="M98" s="21"/>
    </row>
    <row r="99" spans="1:13" ht="18" customHeight="1" x14ac:dyDescent="0.25">
      <c r="A99" s="12" t="s">
        <v>63</v>
      </c>
      <c r="F99" s="12" t="s">
        <v>8</v>
      </c>
    </row>
    <row r="100" spans="1:13" ht="18" customHeight="1" x14ac:dyDescent="0.25">
      <c r="A100" s="22" t="s">
        <v>65</v>
      </c>
      <c r="F100" s="12" t="s">
        <v>64</v>
      </c>
    </row>
    <row r="101" spans="1:13" ht="18" customHeight="1" x14ac:dyDescent="0.25">
      <c r="A101" s="17"/>
      <c r="B101" s="53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40"/>
    </row>
    <row r="102" spans="1:13" ht="18" customHeight="1" x14ac:dyDescent="0.25">
      <c r="A102" s="12" t="s">
        <v>138</v>
      </c>
      <c r="B102" s="54"/>
      <c r="C102" s="41"/>
      <c r="D102" s="41"/>
      <c r="E102" s="41"/>
      <c r="F102" s="41"/>
      <c r="G102" s="41"/>
      <c r="H102" s="41"/>
      <c r="I102" s="41"/>
      <c r="J102" s="47">
        <v>4</v>
      </c>
      <c r="K102" s="42"/>
      <c r="L102" s="41"/>
    </row>
    <row r="103" spans="1:13" ht="18" customHeight="1" x14ac:dyDescent="0.2">
      <c r="A103" s="31"/>
      <c r="B103" s="55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</row>
    <row r="104" spans="1:13" ht="18" customHeight="1" x14ac:dyDescent="0.2">
      <c r="A104" s="31"/>
      <c r="B104" s="55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</row>
    <row r="105" spans="1:13" ht="18" customHeight="1" x14ac:dyDescent="0.2">
      <c r="A105" s="31"/>
      <c r="B105" s="55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</row>
  </sheetData>
  <mergeCells count="4">
    <mergeCell ref="D58:F58"/>
    <mergeCell ref="H58:J58"/>
    <mergeCell ref="D7:F7"/>
    <mergeCell ref="H7:J7"/>
  </mergeCells>
  <pageMargins left="0.78740157480314965" right="0.39370078740157483" top="0.78740157480314965" bottom="0.39370078740157483" header="0.51181102362204722" footer="0.51181102362204722"/>
  <pageSetup paperSize="9" scale="85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D8F9-E8D5-4697-AAD6-5F4330A9A1E7}">
  <dimension ref="A1:W43"/>
  <sheetViews>
    <sheetView showGridLines="0" view="pageBreakPreview" zoomScale="90" zoomScaleNormal="100" zoomScaleSheetLayoutView="90" workbookViewId="0">
      <selection activeCell="A3" sqref="A3"/>
    </sheetView>
  </sheetViews>
  <sheetFormatPr defaultColWidth="9.140625" defaultRowHeight="12" x14ac:dyDescent="0.2"/>
  <cols>
    <col min="1" max="1" width="9.140625" style="68"/>
    <col min="2" max="2" width="8.7109375" style="68" customWidth="1"/>
    <col min="3" max="3" width="17.28515625" style="68" customWidth="1"/>
    <col min="4" max="4" width="1.7109375" style="68" customWidth="1"/>
    <col min="5" max="5" width="13.5703125" style="68" customWidth="1"/>
    <col min="6" max="6" width="1.7109375" style="97" customWidth="1"/>
    <col min="7" max="7" width="13.140625" style="68" customWidth="1"/>
    <col min="8" max="8" width="1.7109375" style="97" customWidth="1"/>
    <col min="9" max="9" width="13.85546875" style="68" customWidth="1"/>
    <col min="10" max="10" width="1.7109375" style="97" customWidth="1"/>
    <col min="11" max="11" width="12.7109375" style="68" customWidth="1"/>
    <col min="12" max="12" width="1.7109375" style="97" customWidth="1"/>
    <col min="13" max="13" width="12.85546875" style="68" customWidth="1"/>
    <col min="14" max="14" width="1.7109375" style="97" customWidth="1"/>
    <col min="15" max="15" width="20.28515625" style="68" customWidth="1"/>
    <col min="16" max="16" width="1.7109375" style="68" customWidth="1"/>
    <col min="17" max="17" width="12.85546875" style="68" bestFit="1" customWidth="1"/>
    <col min="18" max="18" width="1.7109375" style="68" customWidth="1"/>
    <col min="19" max="19" width="17.140625" style="68" bestFit="1" customWidth="1"/>
    <col min="20" max="20" width="1.7109375" style="68" customWidth="1"/>
    <col min="21" max="21" width="14" style="68" customWidth="1"/>
    <col min="22" max="22" width="1.7109375" style="68" customWidth="1"/>
    <col min="23" max="23" width="14.85546875" style="68" customWidth="1"/>
    <col min="24" max="16384" width="9.140625" style="68"/>
  </cols>
  <sheetData>
    <row r="1" spans="1:23" s="61" customFormat="1" ht="18" customHeight="1" x14ac:dyDescent="0.25">
      <c r="B1" s="62"/>
      <c r="G1" s="63"/>
      <c r="W1" s="64" t="s">
        <v>80</v>
      </c>
    </row>
    <row r="2" spans="1:23" ht="16.5" customHeight="1" x14ac:dyDescent="0.2">
      <c r="A2" s="65" t="s">
        <v>194</v>
      </c>
      <c r="B2" s="66"/>
      <c r="C2" s="66"/>
      <c r="D2" s="66"/>
      <c r="E2" s="66"/>
      <c r="F2" s="84"/>
      <c r="G2" s="66"/>
      <c r="H2" s="84"/>
      <c r="I2" s="66"/>
      <c r="J2" s="84"/>
      <c r="K2" s="66"/>
      <c r="L2" s="84"/>
      <c r="M2" s="66"/>
      <c r="N2" s="84"/>
      <c r="O2" s="66"/>
      <c r="P2" s="66"/>
      <c r="R2" s="66"/>
      <c r="W2" s="85"/>
    </row>
    <row r="3" spans="1:23" ht="16.5" customHeight="1" x14ac:dyDescent="0.2">
      <c r="A3" s="65" t="s">
        <v>81</v>
      </c>
      <c r="B3" s="66"/>
      <c r="C3" s="66"/>
      <c r="D3" s="66"/>
      <c r="E3" s="66"/>
      <c r="F3" s="84"/>
      <c r="G3" s="66"/>
      <c r="H3" s="84"/>
      <c r="I3" s="66"/>
      <c r="J3" s="84"/>
      <c r="K3" s="66"/>
      <c r="L3" s="84"/>
      <c r="N3" s="84"/>
      <c r="O3" s="66"/>
      <c r="P3" s="66"/>
      <c r="R3" s="66"/>
      <c r="V3" s="66"/>
      <c r="W3" s="86"/>
    </row>
    <row r="4" spans="1:23" ht="16.5" customHeight="1" x14ac:dyDescent="0.2">
      <c r="A4" s="65" t="s">
        <v>79</v>
      </c>
      <c r="B4" s="66"/>
      <c r="C4" s="66"/>
      <c r="D4" s="66"/>
      <c r="E4" s="66"/>
      <c r="F4" s="84"/>
      <c r="G4" s="66"/>
      <c r="H4" s="84"/>
      <c r="I4" s="66"/>
      <c r="J4" s="84"/>
      <c r="K4" s="66"/>
      <c r="L4" s="84"/>
      <c r="N4" s="84"/>
      <c r="O4" s="66"/>
      <c r="P4" s="66"/>
      <c r="R4" s="66"/>
      <c r="V4" s="66"/>
    </row>
    <row r="5" spans="1:23" ht="16.5" customHeight="1" x14ac:dyDescent="0.2">
      <c r="A5" s="87"/>
      <c r="B5" s="66"/>
      <c r="C5" s="66"/>
      <c r="D5" s="66"/>
      <c r="E5" s="66"/>
      <c r="F5" s="84"/>
      <c r="G5" s="66"/>
      <c r="H5" s="84"/>
      <c r="I5" s="66"/>
      <c r="J5" s="84"/>
      <c r="K5" s="66"/>
      <c r="L5" s="84"/>
      <c r="N5" s="84"/>
      <c r="O5" s="66"/>
      <c r="P5" s="66"/>
      <c r="R5" s="66"/>
      <c r="V5" s="66"/>
    </row>
    <row r="6" spans="1:23" ht="16.5" customHeight="1" x14ac:dyDescent="0.2">
      <c r="A6" s="88"/>
      <c r="B6" s="88"/>
      <c r="C6" s="88"/>
      <c r="D6" s="88"/>
      <c r="E6" s="88"/>
      <c r="F6" s="89"/>
      <c r="G6" s="88"/>
      <c r="H6" s="89"/>
      <c r="I6" s="88"/>
      <c r="J6" s="89"/>
      <c r="K6" s="88"/>
      <c r="L6" s="89"/>
      <c r="N6" s="90"/>
      <c r="P6" s="73"/>
      <c r="R6" s="73"/>
      <c r="V6" s="73"/>
      <c r="W6" s="72" t="s">
        <v>122</v>
      </c>
    </row>
    <row r="7" spans="1:23" ht="16.5" customHeight="1" x14ac:dyDescent="0.2">
      <c r="A7" s="88"/>
      <c r="B7" s="88"/>
      <c r="C7" s="88"/>
      <c r="D7" s="88"/>
      <c r="E7" s="171" t="s">
        <v>66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3" ht="16.5" customHeight="1" x14ac:dyDescent="0.2">
      <c r="A8" s="98"/>
      <c r="B8" s="98"/>
      <c r="C8" s="98"/>
      <c r="D8" s="98"/>
      <c r="E8" s="169" t="s">
        <v>111</v>
      </c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</row>
    <row r="9" spans="1:23" ht="16.5" customHeight="1" x14ac:dyDescent="0.2">
      <c r="A9" s="98"/>
      <c r="B9" s="98"/>
      <c r="C9" s="98"/>
      <c r="D9" s="98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9" t="s">
        <v>173</v>
      </c>
      <c r="P9" s="169"/>
      <c r="Q9" s="169"/>
      <c r="R9" s="162"/>
      <c r="S9" s="162"/>
    </row>
    <row r="10" spans="1:23" ht="16.5" customHeight="1" x14ac:dyDescent="0.2">
      <c r="A10" s="74"/>
      <c r="B10" s="74"/>
      <c r="C10" s="74"/>
      <c r="D10" s="74"/>
      <c r="F10" s="99"/>
      <c r="G10" s="74"/>
      <c r="H10" s="99"/>
      <c r="J10" s="99"/>
      <c r="N10" s="94"/>
      <c r="O10" s="135" t="s">
        <v>31</v>
      </c>
      <c r="P10" s="74"/>
      <c r="R10" s="145"/>
      <c r="S10" s="147"/>
      <c r="T10" s="91"/>
      <c r="U10" s="100"/>
      <c r="V10" s="91"/>
      <c r="W10" s="101"/>
    </row>
    <row r="11" spans="1:23" ht="16.5" customHeight="1" x14ac:dyDescent="0.2">
      <c r="A11" s="74"/>
      <c r="B11" s="74"/>
      <c r="C11" s="74"/>
      <c r="D11" s="74"/>
      <c r="F11" s="99"/>
      <c r="G11" s="74"/>
      <c r="H11" s="99"/>
      <c r="I11" s="75" t="s">
        <v>33</v>
      </c>
      <c r="J11" s="99"/>
      <c r="N11" s="94"/>
      <c r="O11" s="102" t="s">
        <v>129</v>
      </c>
      <c r="P11" s="74"/>
      <c r="Q11" s="146" t="s">
        <v>113</v>
      </c>
      <c r="R11" s="74"/>
      <c r="S11" s="146" t="s">
        <v>116</v>
      </c>
      <c r="T11" s="91"/>
      <c r="U11" s="100"/>
      <c r="V11" s="91"/>
      <c r="W11" s="101"/>
    </row>
    <row r="12" spans="1:23" ht="16.5" customHeight="1" x14ac:dyDescent="0.2">
      <c r="A12" s="74"/>
      <c r="B12" s="74"/>
      <c r="C12" s="74"/>
      <c r="D12" s="74"/>
      <c r="E12" s="75" t="s">
        <v>34</v>
      </c>
      <c r="F12" s="99"/>
      <c r="G12" s="74"/>
      <c r="H12" s="99"/>
      <c r="I12" s="75" t="s">
        <v>35</v>
      </c>
      <c r="J12" s="99"/>
      <c r="K12" s="170" t="s">
        <v>36</v>
      </c>
      <c r="L12" s="170"/>
      <c r="M12" s="170"/>
      <c r="N12" s="94"/>
      <c r="O12" s="148" t="s">
        <v>127</v>
      </c>
      <c r="P12" s="74"/>
      <c r="Q12" s="146" t="s">
        <v>114</v>
      </c>
      <c r="R12" s="74"/>
      <c r="S12" s="146" t="s">
        <v>117</v>
      </c>
      <c r="T12" s="91"/>
      <c r="U12" s="100" t="s">
        <v>39</v>
      </c>
      <c r="V12" s="91"/>
      <c r="W12" s="101" t="s">
        <v>46</v>
      </c>
    </row>
    <row r="13" spans="1:23" ht="16.5" customHeight="1" x14ac:dyDescent="0.2">
      <c r="A13" s="74"/>
      <c r="B13" s="74"/>
      <c r="C13" s="74"/>
      <c r="D13" s="74"/>
      <c r="E13" s="75" t="s">
        <v>37</v>
      </c>
      <c r="F13" s="99"/>
      <c r="G13" s="75" t="s">
        <v>33</v>
      </c>
      <c r="H13" s="99"/>
      <c r="I13" s="75" t="s">
        <v>38</v>
      </c>
      <c r="J13" s="99"/>
      <c r="K13" s="146" t="s">
        <v>133</v>
      </c>
      <c r="N13" s="94"/>
      <c r="O13" s="101" t="s">
        <v>128</v>
      </c>
      <c r="P13" s="74"/>
      <c r="Q13" s="101" t="s">
        <v>115</v>
      </c>
      <c r="R13" s="74"/>
      <c r="S13" s="101" t="s">
        <v>118</v>
      </c>
      <c r="T13" s="91"/>
      <c r="U13" s="100" t="s">
        <v>120</v>
      </c>
      <c r="V13" s="91"/>
      <c r="W13" s="101" t="s">
        <v>115</v>
      </c>
    </row>
    <row r="14" spans="1:23" ht="16.5" customHeight="1" x14ac:dyDescent="0.2">
      <c r="A14" s="74"/>
      <c r="B14" s="74"/>
      <c r="C14" s="74"/>
      <c r="D14" s="74"/>
      <c r="E14" s="135" t="s">
        <v>40</v>
      </c>
      <c r="F14" s="99"/>
      <c r="G14" s="135" t="s">
        <v>35</v>
      </c>
      <c r="H14" s="99"/>
      <c r="I14" s="135" t="s">
        <v>41</v>
      </c>
      <c r="J14" s="99"/>
      <c r="K14" s="163" t="s">
        <v>123</v>
      </c>
      <c r="L14" s="99"/>
      <c r="M14" s="135" t="s">
        <v>42</v>
      </c>
      <c r="N14" s="94"/>
      <c r="O14" s="103" t="s">
        <v>112</v>
      </c>
      <c r="P14" s="74"/>
      <c r="Q14" s="103" t="s">
        <v>43</v>
      </c>
      <c r="R14" s="74"/>
      <c r="S14" s="103" t="s">
        <v>119</v>
      </c>
      <c r="T14" s="91"/>
      <c r="U14" s="104" t="s">
        <v>121</v>
      </c>
      <c r="V14" s="91"/>
      <c r="W14" s="103" t="s">
        <v>43</v>
      </c>
    </row>
    <row r="15" spans="1:23" ht="16.149999999999999" customHeight="1" x14ac:dyDescent="0.2">
      <c r="A15" s="73" t="s">
        <v>44</v>
      </c>
      <c r="B15" s="74"/>
      <c r="C15" s="75"/>
      <c r="D15" s="74"/>
      <c r="E15" s="76">
        <v>341093</v>
      </c>
      <c r="F15" s="92"/>
      <c r="G15" s="76">
        <v>1136572</v>
      </c>
      <c r="H15" s="92"/>
      <c r="I15" s="76">
        <v>42295</v>
      </c>
      <c r="J15" s="92"/>
      <c r="K15" s="76">
        <v>31781</v>
      </c>
      <c r="L15" s="92"/>
      <c r="M15" s="76">
        <v>141717</v>
      </c>
      <c r="N15" s="92"/>
      <c r="O15" s="76">
        <v>-2877</v>
      </c>
      <c r="P15" s="76"/>
      <c r="Q15" s="76">
        <f>SUM(O15:P15)</f>
        <v>-2877</v>
      </c>
      <c r="R15" s="76"/>
      <c r="S15" s="76">
        <f>SUM(Q15,E15:M15)</f>
        <v>1690581</v>
      </c>
      <c r="T15" s="76"/>
      <c r="U15" s="76">
        <v>1605</v>
      </c>
      <c r="V15" s="76"/>
      <c r="W15" s="76">
        <f>SUM(S15:U15)</f>
        <v>1692186</v>
      </c>
    </row>
    <row r="16" spans="1:23" ht="16.5" customHeight="1" x14ac:dyDescent="0.2">
      <c r="A16" s="74" t="s">
        <v>125</v>
      </c>
      <c r="B16" s="74"/>
      <c r="C16" s="75"/>
      <c r="D16" s="74"/>
      <c r="E16" s="150">
        <v>0</v>
      </c>
      <c r="F16" s="93"/>
      <c r="G16" s="150">
        <v>0</v>
      </c>
      <c r="H16" s="93"/>
      <c r="I16" s="150">
        <v>0</v>
      </c>
      <c r="J16" s="93"/>
      <c r="K16" s="150">
        <v>0</v>
      </c>
      <c r="L16" s="93"/>
      <c r="M16" s="77">
        <f>PL!F30</f>
        <v>22632</v>
      </c>
      <c r="N16" s="93"/>
      <c r="O16" s="150">
        <v>0</v>
      </c>
      <c r="P16" s="77"/>
      <c r="Q16" s="150">
        <v>0</v>
      </c>
      <c r="R16" s="77"/>
      <c r="S16" s="77">
        <f t="shared" ref="S16:S26" si="0">SUM(Q16,E16:M16)</f>
        <v>22632</v>
      </c>
      <c r="T16" s="77"/>
      <c r="U16" s="150">
        <v>0</v>
      </c>
      <c r="V16" s="77"/>
      <c r="W16" s="77">
        <f t="shared" ref="W16:W26" si="1">SUM(S16:U16)</f>
        <v>22632</v>
      </c>
    </row>
    <row r="17" spans="1:23" ht="16.5" customHeight="1" x14ac:dyDescent="0.2">
      <c r="A17" s="74" t="s">
        <v>124</v>
      </c>
      <c r="B17" s="74"/>
      <c r="C17" s="75"/>
      <c r="D17" s="74"/>
      <c r="E17" s="154">
        <v>0</v>
      </c>
      <c r="F17" s="93"/>
      <c r="G17" s="154">
        <v>0</v>
      </c>
      <c r="H17" s="93"/>
      <c r="I17" s="154">
        <v>0</v>
      </c>
      <c r="J17" s="93"/>
      <c r="K17" s="154">
        <v>0</v>
      </c>
      <c r="L17" s="93"/>
      <c r="M17" s="154">
        <v>434</v>
      </c>
      <c r="N17" s="93"/>
      <c r="O17" s="154">
        <v>2877</v>
      </c>
      <c r="P17" s="93"/>
      <c r="Q17" s="154">
        <f t="shared" ref="Q17:Q25" si="2">SUM(O17:P17)</f>
        <v>2877</v>
      </c>
      <c r="R17" s="93"/>
      <c r="S17" s="154">
        <f t="shared" si="0"/>
        <v>3311</v>
      </c>
      <c r="T17" s="93"/>
      <c r="U17" s="154">
        <v>0</v>
      </c>
      <c r="V17" s="93"/>
      <c r="W17" s="154">
        <f t="shared" si="1"/>
        <v>3311</v>
      </c>
    </row>
    <row r="18" spans="1:23" ht="16.5" customHeight="1" x14ac:dyDescent="0.2">
      <c r="A18" s="74" t="s">
        <v>110</v>
      </c>
      <c r="B18" s="74"/>
      <c r="C18" s="75"/>
      <c r="D18" s="74"/>
      <c r="E18" s="155">
        <f>SUM(E16:E17)</f>
        <v>0</v>
      </c>
      <c r="F18" s="93"/>
      <c r="G18" s="155">
        <f>SUM(G16:G17)</f>
        <v>0</v>
      </c>
      <c r="H18" s="93"/>
      <c r="I18" s="155">
        <f>SUM(I16:I17)</f>
        <v>0</v>
      </c>
      <c r="J18" s="93"/>
      <c r="K18" s="155">
        <f>SUM(K16:K17)</f>
        <v>0</v>
      </c>
      <c r="L18" s="93"/>
      <c r="M18" s="155">
        <f>SUM(M16:M17)</f>
        <v>23066</v>
      </c>
      <c r="N18" s="93"/>
      <c r="O18" s="155">
        <f>SUM(O16:O17)</f>
        <v>2877</v>
      </c>
      <c r="P18" s="93"/>
      <c r="Q18" s="155">
        <f>SUM(Q16:Q17)</f>
        <v>2877</v>
      </c>
      <c r="R18" s="93"/>
      <c r="S18" s="155">
        <f>SUM(S16:S17)</f>
        <v>25943</v>
      </c>
      <c r="T18" s="93"/>
      <c r="U18" s="155">
        <f>SUM(U16:U17)</f>
        <v>0</v>
      </c>
      <c r="V18" s="93"/>
      <c r="W18" s="155">
        <f>SUM(W16:W17)</f>
        <v>25943</v>
      </c>
    </row>
    <row r="19" spans="1:23" ht="16.5" customHeight="1" x14ac:dyDescent="0.2">
      <c r="A19" s="74" t="s">
        <v>45</v>
      </c>
      <c r="B19" s="74"/>
      <c r="C19" s="75"/>
      <c r="D19" s="74"/>
      <c r="E19" s="154">
        <v>0</v>
      </c>
      <c r="F19" s="93"/>
      <c r="G19" s="154">
        <v>0</v>
      </c>
      <c r="H19" s="93"/>
      <c r="I19" s="154">
        <v>0</v>
      </c>
      <c r="J19" s="93"/>
      <c r="K19" s="154">
        <v>0</v>
      </c>
      <c r="L19" s="93"/>
      <c r="M19" s="154">
        <v>0</v>
      </c>
      <c r="N19" s="93"/>
      <c r="O19" s="154">
        <v>0</v>
      </c>
      <c r="P19" s="93"/>
      <c r="Q19" s="154">
        <f t="shared" si="2"/>
        <v>0</v>
      </c>
      <c r="R19" s="93"/>
      <c r="S19" s="154">
        <f t="shared" si="0"/>
        <v>0</v>
      </c>
      <c r="T19" s="93"/>
      <c r="U19" s="154">
        <v>-1605</v>
      </c>
      <c r="V19" s="93"/>
      <c r="W19" s="154">
        <f t="shared" si="1"/>
        <v>-1605</v>
      </c>
    </row>
    <row r="20" spans="1:23" ht="16.5" customHeight="1" thickBot="1" x14ac:dyDescent="0.25">
      <c r="A20" s="73" t="s">
        <v>132</v>
      </c>
      <c r="B20" s="69"/>
      <c r="C20" s="75"/>
      <c r="D20" s="69"/>
      <c r="E20" s="133">
        <f>SUM(E18:E19,E15)</f>
        <v>341093</v>
      </c>
      <c r="F20" s="92"/>
      <c r="G20" s="133">
        <f>SUM(G18:G19,G15)</f>
        <v>1136572</v>
      </c>
      <c r="H20" s="92"/>
      <c r="I20" s="133">
        <f>SUM(I18:I19,I15)</f>
        <v>42295</v>
      </c>
      <c r="J20" s="92"/>
      <c r="K20" s="133">
        <f>SUM(K18:K19,K15)</f>
        <v>31781</v>
      </c>
      <c r="L20" s="77"/>
      <c r="M20" s="133">
        <f>SUM(M18:M19,M15)</f>
        <v>164783</v>
      </c>
      <c r="N20" s="92"/>
      <c r="O20" s="151">
        <f>SUM(O18:O19,O15)</f>
        <v>0</v>
      </c>
      <c r="P20" s="77"/>
      <c r="Q20" s="151">
        <f>SUM(Q18:Q19,Q15)</f>
        <v>0</v>
      </c>
      <c r="R20" s="77"/>
      <c r="S20" s="133">
        <f>SUM(S18:S19,S15)</f>
        <v>1716524</v>
      </c>
      <c r="T20" s="76"/>
      <c r="U20" s="151">
        <f>SUM(U18:U19,U15)</f>
        <v>0</v>
      </c>
      <c r="V20" s="76"/>
      <c r="W20" s="133">
        <f t="shared" si="1"/>
        <v>1716524</v>
      </c>
    </row>
    <row r="21" spans="1:23" ht="16.5" customHeight="1" thickTop="1" x14ac:dyDescent="0.2">
      <c r="A21" s="73"/>
      <c r="B21" s="69"/>
      <c r="C21" s="75"/>
      <c r="D21" s="69"/>
      <c r="E21" s="77"/>
      <c r="F21" s="93"/>
      <c r="G21" s="77"/>
      <c r="H21" s="93"/>
      <c r="I21" s="77"/>
      <c r="J21" s="93"/>
      <c r="K21" s="77"/>
      <c r="L21" s="93"/>
      <c r="M21" s="77"/>
      <c r="N21" s="93"/>
      <c r="O21" s="77"/>
      <c r="P21" s="77"/>
      <c r="Q21" s="77"/>
      <c r="R21" s="77"/>
      <c r="S21" s="77"/>
      <c r="T21" s="77"/>
      <c r="U21" s="77"/>
      <c r="V21" s="77"/>
      <c r="W21" s="77"/>
    </row>
    <row r="22" spans="1:23" ht="16.5" customHeight="1" x14ac:dyDescent="0.2">
      <c r="A22" s="73" t="s">
        <v>131</v>
      </c>
      <c r="B22" s="74"/>
      <c r="C22" s="75"/>
      <c r="D22" s="74"/>
      <c r="E22" s="77">
        <v>341093</v>
      </c>
      <c r="F22" s="93"/>
      <c r="G22" s="77">
        <v>1136572</v>
      </c>
      <c r="H22" s="93"/>
      <c r="I22" s="77">
        <v>42295</v>
      </c>
      <c r="J22" s="93"/>
      <c r="K22" s="77">
        <v>34109</v>
      </c>
      <c r="L22" s="93"/>
      <c r="M22" s="77">
        <v>181890</v>
      </c>
      <c r="N22" s="93"/>
      <c r="O22" s="150">
        <v>0</v>
      </c>
      <c r="P22" s="150"/>
      <c r="Q22" s="150">
        <f t="shared" si="2"/>
        <v>0</v>
      </c>
      <c r="R22" s="77"/>
      <c r="S22" s="77">
        <f t="shared" si="0"/>
        <v>1735959</v>
      </c>
      <c r="T22" s="77"/>
      <c r="U22" s="150">
        <v>0</v>
      </c>
      <c r="V22" s="77"/>
      <c r="W22" s="77">
        <f t="shared" si="1"/>
        <v>1735959</v>
      </c>
    </row>
    <row r="23" spans="1:23" ht="16.5" customHeight="1" x14ac:dyDescent="0.2">
      <c r="A23" s="74" t="s">
        <v>125</v>
      </c>
      <c r="B23" s="74"/>
      <c r="C23" s="75"/>
      <c r="D23" s="74"/>
      <c r="E23" s="150">
        <v>0</v>
      </c>
      <c r="F23" s="93"/>
      <c r="G23" s="150">
        <v>0</v>
      </c>
      <c r="H23" s="93"/>
      <c r="I23" s="150">
        <v>0</v>
      </c>
      <c r="J23" s="93"/>
      <c r="K23" s="150">
        <v>0</v>
      </c>
      <c r="L23" s="93"/>
      <c r="M23" s="150">
        <f>PL!D30</f>
        <v>14914</v>
      </c>
      <c r="N23" s="93"/>
      <c r="O23" s="150">
        <v>0</v>
      </c>
      <c r="P23" s="77"/>
      <c r="Q23" s="150">
        <f t="shared" si="2"/>
        <v>0</v>
      </c>
      <c r="R23" s="77"/>
      <c r="S23" s="150">
        <f t="shared" si="0"/>
        <v>14914</v>
      </c>
      <c r="T23" s="77"/>
      <c r="U23" s="150">
        <v>0</v>
      </c>
      <c r="V23" s="77"/>
      <c r="W23" s="150">
        <f t="shared" si="1"/>
        <v>14914</v>
      </c>
    </row>
    <row r="24" spans="1:23" ht="16.5" customHeight="1" x14ac:dyDescent="0.2">
      <c r="A24" s="74" t="s">
        <v>124</v>
      </c>
      <c r="B24" s="74"/>
      <c r="C24" s="75"/>
      <c r="D24" s="74"/>
      <c r="E24" s="154">
        <v>0</v>
      </c>
      <c r="F24" s="150">
        <v>0</v>
      </c>
      <c r="G24" s="154">
        <v>0</v>
      </c>
      <c r="H24" s="150">
        <v>0</v>
      </c>
      <c r="I24" s="154">
        <v>0</v>
      </c>
      <c r="J24" s="150">
        <v>0</v>
      </c>
      <c r="K24" s="154">
        <v>0</v>
      </c>
      <c r="L24" s="150">
        <v>0</v>
      </c>
      <c r="M24" s="154">
        <v>0</v>
      </c>
      <c r="N24" s="93"/>
      <c r="O24" s="154">
        <v>0</v>
      </c>
      <c r="P24" s="77"/>
      <c r="Q24" s="154">
        <f t="shared" si="2"/>
        <v>0</v>
      </c>
      <c r="R24" s="77"/>
      <c r="S24" s="154">
        <f t="shared" si="0"/>
        <v>0</v>
      </c>
      <c r="T24" s="77"/>
      <c r="U24" s="150">
        <v>0</v>
      </c>
      <c r="V24" s="77"/>
      <c r="W24" s="150">
        <f t="shared" si="1"/>
        <v>0</v>
      </c>
    </row>
    <row r="25" spans="1:23" ht="16.5" customHeight="1" x14ac:dyDescent="0.2">
      <c r="A25" s="74" t="s">
        <v>126</v>
      </c>
      <c r="B25" s="74"/>
      <c r="C25" s="75"/>
      <c r="D25" s="74"/>
      <c r="E25" s="149">
        <f>SUM(E23:E24)</f>
        <v>0</v>
      </c>
      <c r="F25" s="93"/>
      <c r="G25" s="149">
        <f>SUM(G23:G24)</f>
        <v>0</v>
      </c>
      <c r="H25" s="93"/>
      <c r="I25" s="149">
        <f>SUM(I23:I24)</f>
        <v>0</v>
      </c>
      <c r="J25" s="93"/>
      <c r="K25" s="149">
        <f>SUM(K23:K24)</f>
        <v>0</v>
      </c>
      <c r="L25" s="93"/>
      <c r="M25" s="149">
        <f>SUM(M23:M24)</f>
        <v>14914</v>
      </c>
      <c r="N25" s="93"/>
      <c r="O25" s="149">
        <f>SUM(O23:O24)</f>
        <v>0</v>
      </c>
      <c r="P25" s="77"/>
      <c r="Q25" s="149">
        <f t="shared" si="2"/>
        <v>0</v>
      </c>
      <c r="R25" s="77"/>
      <c r="S25" s="149">
        <f t="shared" si="0"/>
        <v>14914</v>
      </c>
      <c r="T25" s="77"/>
      <c r="U25" s="149">
        <f>SUM(U23:U24)</f>
        <v>0</v>
      </c>
      <c r="V25" s="77"/>
      <c r="W25" s="149">
        <f t="shared" si="1"/>
        <v>14914</v>
      </c>
    </row>
    <row r="26" spans="1:23" ht="18" customHeight="1" thickBot="1" x14ac:dyDescent="0.25">
      <c r="A26" s="73" t="s">
        <v>130</v>
      </c>
      <c r="B26" s="69"/>
      <c r="C26" s="75"/>
      <c r="D26" s="69"/>
      <c r="E26" s="133">
        <f>SUM(E25,E22)</f>
        <v>341093</v>
      </c>
      <c r="F26" s="93"/>
      <c r="G26" s="133">
        <f>SUM(G25,G22)</f>
        <v>1136572</v>
      </c>
      <c r="H26" s="93"/>
      <c r="I26" s="133">
        <f>SUM(I25,I22)</f>
        <v>42295</v>
      </c>
      <c r="J26" s="93"/>
      <c r="K26" s="133">
        <f>SUM(K25,K22)</f>
        <v>34109</v>
      </c>
      <c r="L26" s="93"/>
      <c r="M26" s="133">
        <f>SUM(M25,M22)</f>
        <v>196804</v>
      </c>
      <c r="N26" s="93"/>
      <c r="O26" s="151">
        <f>SUM(O25,O22)</f>
        <v>0</v>
      </c>
      <c r="P26" s="77"/>
      <c r="Q26" s="151">
        <f>SUM(Q25,Q22)</f>
        <v>0</v>
      </c>
      <c r="R26" s="77"/>
      <c r="S26" s="133">
        <f t="shared" si="0"/>
        <v>1750873</v>
      </c>
      <c r="T26" s="77"/>
      <c r="U26" s="151">
        <f>SUM(U25,U22)</f>
        <v>0</v>
      </c>
      <c r="V26" s="77"/>
      <c r="W26" s="133">
        <f t="shared" si="1"/>
        <v>1750873</v>
      </c>
    </row>
    <row r="27" spans="1:23" ht="18" customHeight="1" thickTop="1" x14ac:dyDescent="0.2">
      <c r="A27" s="73"/>
      <c r="B27" s="69"/>
      <c r="C27" s="75"/>
      <c r="D27" s="69"/>
      <c r="E27" s="152">
        <f>E22-BS!G83</f>
        <v>0</v>
      </c>
      <c r="F27" s="153"/>
      <c r="G27" s="152">
        <f>G22-BS!G86</f>
        <v>0</v>
      </c>
      <c r="H27" s="153"/>
      <c r="I27" s="152">
        <f>I22-BS!G87</f>
        <v>0</v>
      </c>
      <c r="J27" s="153"/>
      <c r="K27" s="152">
        <f>K22-BS!G89</f>
        <v>0</v>
      </c>
      <c r="L27" s="153"/>
      <c r="M27" s="152">
        <f>M22-BS!G90</f>
        <v>0</v>
      </c>
      <c r="N27" s="153"/>
      <c r="O27" s="152"/>
      <c r="P27" s="153"/>
      <c r="Q27" s="152">
        <f>Q22-BS!E91</f>
        <v>0</v>
      </c>
      <c r="R27" s="153"/>
      <c r="S27" s="152">
        <f>S22-BS!G92</f>
        <v>0</v>
      </c>
      <c r="T27" s="153"/>
      <c r="U27" s="152">
        <f>U22-BS!G93</f>
        <v>0</v>
      </c>
      <c r="V27" s="153"/>
      <c r="W27" s="152">
        <f>W22-BS!G94</f>
        <v>0</v>
      </c>
    </row>
    <row r="28" spans="1:23" ht="18" customHeight="1" x14ac:dyDescent="0.2">
      <c r="A28" s="73"/>
      <c r="B28" s="69"/>
      <c r="C28" s="75"/>
      <c r="D28" s="69"/>
      <c r="E28" s="152">
        <f>E26-BS!E83</f>
        <v>0</v>
      </c>
      <c r="F28" s="153"/>
      <c r="G28" s="152">
        <f>G26-BS!E86</f>
        <v>0</v>
      </c>
      <c r="H28" s="153"/>
      <c r="I28" s="152">
        <f>I26-BS!E87</f>
        <v>0</v>
      </c>
      <c r="J28" s="153"/>
      <c r="K28" s="152">
        <f>K26-BS!E89</f>
        <v>0</v>
      </c>
      <c r="L28" s="153"/>
      <c r="M28" s="152">
        <f>M26-BS!E90</f>
        <v>0</v>
      </c>
      <c r="N28" s="153"/>
      <c r="O28" s="152"/>
      <c r="P28" s="153"/>
      <c r="Q28" s="152">
        <f>Q26-BS!E91</f>
        <v>0</v>
      </c>
      <c r="R28" s="153"/>
      <c r="S28" s="152">
        <f>S26-BS!E92</f>
        <v>0</v>
      </c>
      <c r="T28" s="153"/>
      <c r="U28" s="152">
        <f>U26-BS!E93</f>
        <v>0</v>
      </c>
      <c r="V28" s="153"/>
      <c r="W28" s="152">
        <f>W26-BS!E94</f>
        <v>0</v>
      </c>
    </row>
    <row r="29" spans="1:23" ht="18" customHeight="1" x14ac:dyDescent="0.2">
      <c r="A29" s="73"/>
      <c r="B29" s="69"/>
      <c r="C29" s="75"/>
      <c r="D29" s="69"/>
      <c r="E29" s="77"/>
      <c r="F29" s="93"/>
      <c r="G29" s="77"/>
      <c r="H29" s="93"/>
      <c r="I29" s="77"/>
      <c r="J29" s="93"/>
      <c r="K29" s="77"/>
      <c r="L29" s="93"/>
      <c r="M29" s="77"/>
      <c r="N29" s="93"/>
      <c r="O29" s="77"/>
      <c r="P29" s="77"/>
      <c r="R29" s="77"/>
    </row>
    <row r="30" spans="1:23" ht="18" customHeight="1" x14ac:dyDescent="0.2">
      <c r="A30" s="73"/>
      <c r="B30" s="69"/>
      <c r="C30" s="75"/>
      <c r="D30" s="69"/>
      <c r="E30" s="77"/>
      <c r="F30" s="93"/>
      <c r="G30" s="77"/>
      <c r="H30" s="93"/>
      <c r="I30" s="77"/>
      <c r="J30" s="93"/>
      <c r="K30" s="77"/>
      <c r="L30" s="93"/>
      <c r="M30" s="77"/>
      <c r="N30" s="93"/>
      <c r="O30" s="77"/>
      <c r="P30" s="77"/>
      <c r="R30" s="77"/>
    </row>
    <row r="31" spans="1:23" ht="18" customHeight="1" x14ac:dyDescent="0.2">
      <c r="A31" s="73"/>
      <c r="B31" s="69"/>
      <c r="C31" s="75"/>
      <c r="D31" s="69"/>
      <c r="E31" s="77"/>
      <c r="F31" s="93"/>
      <c r="G31" s="77"/>
      <c r="H31" s="93"/>
      <c r="I31" s="77"/>
      <c r="J31" s="93"/>
      <c r="K31" s="77"/>
      <c r="L31" s="93"/>
      <c r="M31" s="77"/>
      <c r="N31" s="93"/>
      <c r="O31" s="77"/>
      <c r="P31" s="77"/>
      <c r="R31" s="77"/>
    </row>
    <row r="32" spans="1:23" ht="18" customHeight="1" x14ac:dyDescent="0.2">
      <c r="A32" s="73"/>
      <c r="B32" s="69"/>
      <c r="C32" s="75"/>
      <c r="D32" s="69"/>
      <c r="E32" s="77"/>
      <c r="F32" s="93"/>
      <c r="G32" s="77"/>
      <c r="H32" s="93"/>
      <c r="I32" s="77"/>
      <c r="J32" s="93"/>
      <c r="K32" s="77"/>
      <c r="L32" s="93"/>
      <c r="M32" s="77"/>
      <c r="N32" s="93"/>
      <c r="O32" s="77"/>
      <c r="P32" s="77"/>
      <c r="R32" s="77"/>
    </row>
    <row r="33" spans="1:23" ht="18" customHeight="1" x14ac:dyDescent="0.2">
      <c r="A33" s="73"/>
      <c r="B33" s="69"/>
      <c r="C33" s="75"/>
      <c r="D33" s="69"/>
      <c r="E33" s="77"/>
      <c r="F33" s="93"/>
      <c r="G33" s="77"/>
      <c r="H33" s="93"/>
      <c r="I33" s="77"/>
      <c r="J33" s="93"/>
      <c r="K33" s="77"/>
      <c r="L33" s="93"/>
      <c r="M33" s="77"/>
      <c r="N33" s="93"/>
      <c r="O33" s="77"/>
      <c r="P33" s="77"/>
      <c r="R33" s="77"/>
    </row>
    <row r="34" spans="1:23" ht="18" customHeight="1" x14ac:dyDescent="0.2">
      <c r="A34" s="73"/>
      <c r="B34" s="69"/>
      <c r="C34" s="75"/>
      <c r="D34" s="69"/>
      <c r="E34" s="77"/>
      <c r="F34" s="93"/>
      <c r="G34" s="77"/>
      <c r="H34" s="93"/>
      <c r="I34" s="77"/>
      <c r="J34" s="93"/>
      <c r="K34" s="77"/>
      <c r="L34" s="93"/>
      <c r="M34" s="77"/>
      <c r="N34" s="93"/>
      <c r="O34" s="77"/>
      <c r="P34" s="77"/>
      <c r="R34" s="77"/>
    </row>
    <row r="35" spans="1:23" ht="18" customHeight="1" x14ac:dyDescent="0.2">
      <c r="A35" s="73"/>
      <c r="B35" s="69"/>
      <c r="C35" s="75"/>
      <c r="D35" s="69"/>
      <c r="E35" s="77"/>
      <c r="F35" s="93"/>
      <c r="G35" s="77"/>
      <c r="H35" s="93"/>
      <c r="I35" s="77"/>
      <c r="J35" s="93"/>
      <c r="K35" s="77"/>
      <c r="L35" s="93"/>
      <c r="M35" s="77"/>
      <c r="N35" s="93"/>
      <c r="O35" s="77"/>
      <c r="P35" s="77"/>
      <c r="R35" s="77"/>
    </row>
    <row r="36" spans="1:23" ht="18" customHeight="1" x14ac:dyDescent="0.2">
      <c r="A36" s="73"/>
      <c r="B36" s="69"/>
      <c r="C36" s="75"/>
      <c r="D36" s="69"/>
      <c r="E36" s="77"/>
      <c r="F36" s="93"/>
      <c r="G36" s="77"/>
      <c r="H36" s="93"/>
      <c r="I36" s="77"/>
      <c r="J36" s="93"/>
      <c r="K36" s="77"/>
      <c r="L36" s="93"/>
      <c r="M36" s="77"/>
      <c r="N36" s="93"/>
      <c r="O36" s="77"/>
      <c r="P36" s="77"/>
      <c r="R36" s="77"/>
    </row>
    <row r="37" spans="1:23" ht="18" customHeight="1" x14ac:dyDescent="0.2">
      <c r="A37" s="73"/>
      <c r="B37" s="69"/>
      <c r="C37" s="75"/>
      <c r="D37" s="69"/>
      <c r="E37" s="77"/>
      <c r="F37" s="93"/>
      <c r="G37" s="77"/>
      <c r="H37" s="93"/>
      <c r="I37" s="77"/>
      <c r="J37" s="93"/>
      <c r="K37" s="77"/>
      <c r="L37" s="93"/>
      <c r="M37" s="77"/>
      <c r="N37" s="93"/>
      <c r="O37" s="77"/>
      <c r="P37" s="77"/>
      <c r="R37" s="77"/>
    </row>
    <row r="38" spans="1:23" ht="18" customHeight="1" x14ac:dyDescent="0.2">
      <c r="A38" s="73"/>
      <c r="B38" s="69"/>
      <c r="C38" s="75"/>
      <c r="D38" s="69"/>
      <c r="E38" s="77"/>
      <c r="F38" s="93"/>
      <c r="G38" s="77"/>
      <c r="H38" s="93"/>
      <c r="I38" s="77"/>
      <c r="J38" s="93"/>
      <c r="K38" s="77"/>
      <c r="L38" s="93"/>
      <c r="M38" s="77"/>
      <c r="N38" s="93"/>
      <c r="O38" s="77"/>
      <c r="P38" s="77"/>
      <c r="R38" s="77"/>
    </row>
    <row r="39" spans="1:23" ht="18" customHeight="1" x14ac:dyDescent="0.2">
      <c r="A39" s="73"/>
      <c r="B39" s="69"/>
      <c r="C39" s="75"/>
      <c r="D39" s="69"/>
      <c r="E39" s="77"/>
      <c r="F39" s="93"/>
      <c r="G39" s="77"/>
      <c r="H39" s="93"/>
      <c r="I39" s="77"/>
      <c r="J39" s="93"/>
      <c r="K39" s="77"/>
      <c r="L39" s="93"/>
      <c r="M39" s="77"/>
      <c r="N39" s="93"/>
      <c r="O39" s="77"/>
      <c r="P39" s="77"/>
      <c r="R39" s="77"/>
    </row>
    <row r="40" spans="1:23" ht="18" customHeight="1" x14ac:dyDescent="0.2">
      <c r="E40" s="78" t="s">
        <v>32</v>
      </c>
      <c r="F40" s="74"/>
      <c r="G40" s="74"/>
      <c r="H40" s="80"/>
      <c r="I40" s="74"/>
      <c r="Q40" s="78" t="s">
        <v>32</v>
      </c>
      <c r="R40" s="74"/>
    </row>
    <row r="41" spans="1:23" ht="16.5" customHeight="1" x14ac:dyDescent="0.2">
      <c r="E41" s="78" t="s">
        <v>83</v>
      </c>
      <c r="F41" s="74"/>
      <c r="G41" s="74"/>
      <c r="H41" s="80"/>
      <c r="I41" s="74"/>
      <c r="Q41" s="74" t="s">
        <v>82</v>
      </c>
      <c r="R41" s="74"/>
    </row>
    <row r="42" spans="1:23" ht="18" customHeight="1" x14ac:dyDescent="0.2">
      <c r="A42" s="78"/>
      <c r="B42" s="74"/>
      <c r="C42" s="74"/>
      <c r="D42" s="80"/>
      <c r="E42" s="74"/>
      <c r="F42" s="94"/>
      <c r="H42" s="95"/>
      <c r="J42" s="94"/>
      <c r="L42" s="94"/>
      <c r="M42" s="74"/>
      <c r="N42" s="94"/>
      <c r="O42" s="74"/>
      <c r="P42" s="74"/>
      <c r="Q42" s="74"/>
      <c r="R42" s="74"/>
      <c r="S42" s="74"/>
    </row>
    <row r="43" spans="1:23" ht="16.5" customHeight="1" x14ac:dyDescent="0.2">
      <c r="A43" s="74" t="s">
        <v>138</v>
      </c>
      <c r="B43" s="82"/>
      <c r="C43" s="82"/>
      <c r="D43" s="82"/>
      <c r="E43" s="82"/>
      <c r="F43" s="96"/>
      <c r="G43" s="82"/>
      <c r="H43" s="96"/>
      <c r="I43" s="82"/>
      <c r="J43" s="96"/>
      <c r="K43" s="82"/>
      <c r="L43" s="96"/>
      <c r="M43" s="74"/>
      <c r="N43" s="94"/>
      <c r="O43" s="74"/>
      <c r="P43" s="74"/>
      <c r="R43" s="74"/>
      <c r="W43" s="83">
        <v>5</v>
      </c>
    </row>
  </sheetData>
  <mergeCells count="4">
    <mergeCell ref="E8:S8"/>
    <mergeCell ref="K12:M12"/>
    <mergeCell ref="E7:W7"/>
    <mergeCell ref="O9:Q9"/>
  </mergeCells>
  <pageMargins left="0.78740157480314965" right="0.23622047244094491" top="0.98425196850393704" bottom="0.47244094488188981" header="0.51181102362204722" footer="0.5118110236220472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342B-6CEA-4C61-85B3-5AA3336DDBF8}">
  <dimension ref="A1:M36"/>
  <sheetViews>
    <sheetView showGridLines="0" view="pageBreakPreview" zoomScaleNormal="100" zoomScaleSheetLayoutView="100" workbookViewId="0">
      <selection activeCell="A3" sqref="A3"/>
    </sheetView>
  </sheetViews>
  <sheetFormatPr defaultColWidth="9.140625" defaultRowHeight="12" x14ac:dyDescent="0.2"/>
  <cols>
    <col min="1" max="1" width="10" style="68" customWidth="1"/>
    <col min="2" max="2" width="9.140625" style="68"/>
    <col min="3" max="3" width="15.7109375" style="68" customWidth="1"/>
    <col min="4" max="4" width="1.7109375" style="68" customWidth="1"/>
    <col min="5" max="5" width="18.5703125" style="68" customWidth="1"/>
    <col min="6" max="6" width="1.85546875" style="68" customWidth="1"/>
    <col min="7" max="7" width="17.85546875" style="68" customWidth="1"/>
    <col min="8" max="8" width="1.85546875" style="68" customWidth="1"/>
    <col min="9" max="9" width="16.7109375" style="68" customWidth="1"/>
    <col min="10" max="10" width="1.85546875" style="68" customWidth="1"/>
    <col min="11" max="11" width="17.42578125" style="68" customWidth="1"/>
    <col min="12" max="12" width="1.85546875" style="68" customWidth="1"/>
    <col min="13" max="13" width="19.140625" style="68" customWidth="1"/>
    <col min="14" max="16384" width="9.140625" style="68"/>
  </cols>
  <sheetData>
    <row r="1" spans="1:13" s="61" customFormat="1" ht="18" customHeight="1" x14ac:dyDescent="0.25">
      <c r="B1" s="62"/>
      <c r="G1" s="63"/>
      <c r="M1" s="64" t="s">
        <v>80</v>
      </c>
    </row>
    <row r="2" spans="1:13" ht="16.5" customHeight="1" x14ac:dyDescent="0.2">
      <c r="A2" s="65" t="s">
        <v>194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3" ht="16.5" customHeight="1" x14ac:dyDescent="0.2">
      <c r="A3" s="65" t="s">
        <v>84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6.5" customHeight="1" x14ac:dyDescent="0.2">
      <c r="A4" s="65" t="s">
        <v>79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6.5" customHeight="1" x14ac:dyDescent="0.2">
      <c r="A5" s="69"/>
      <c r="B5" s="69"/>
      <c r="C5" s="69"/>
      <c r="D5" s="69"/>
      <c r="E5" s="70"/>
      <c r="F5" s="70"/>
      <c r="G5" s="70"/>
      <c r="H5" s="70"/>
      <c r="I5" s="70"/>
      <c r="J5" s="70"/>
      <c r="K5" s="71"/>
      <c r="L5" s="71"/>
      <c r="M5" s="72" t="s">
        <v>122</v>
      </c>
    </row>
    <row r="6" spans="1:13" ht="16.5" customHeight="1" x14ac:dyDescent="0.2">
      <c r="A6" s="69"/>
      <c r="B6" s="69"/>
      <c r="C6" s="69"/>
      <c r="D6" s="69"/>
      <c r="E6" s="171" t="s">
        <v>67</v>
      </c>
      <c r="F6" s="171"/>
      <c r="G6" s="171"/>
      <c r="H6" s="171"/>
      <c r="I6" s="171"/>
      <c r="J6" s="171"/>
      <c r="K6" s="171"/>
      <c r="L6" s="171"/>
      <c r="M6" s="171"/>
    </row>
    <row r="7" spans="1:13" ht="16.5" customHeight="1" x14ac:dyDescent="0.2">
      <c r="A7" s="74"/>
      <c r="B7" s="74"/>
      <c r="C7" s="74"/>
      <c r="D7" s="74"/>
      <c r="E7" s="75" t="s">
        <v>34</v>
      </c>
      <c r="F7" s="75"/>
      <c r="G7" s="74"/>
      <c r="H7" s="75"/>
      <c r="I7" s="170" t="s">
        <v>36</v>
      </c>
      <c r="J7" s="170"/>
      <c r="K7" s="170"/>
      <c r="L7" s="74"/>
      <c r="M7" s="74"/>
    </row>
    <row r="8" spans="1:13" ht="16.5" customHeight="1" x14ac:dyDescent="0.2">
      <c r="A8" s="74"/>
      <c r="B8" s="74"/>
      <c r="C8" s="74"/>
      <c r="D8" s="74"/>
      <c r="E8" s="75" t="s">
        <v>37</v>
      </c>
      <c r="F8" s="75"/>
      <c r="G8" s="75" t="s">
        <v>33</v>
      </c>
      <c r="H8" s="75"/>
      <c r="I8" s="146" t="s">
        <v>133</v>
      </c>
      <c r="J8" s="75"/>
      <c r="K8" s="75"/>
      <c r="L8" s="74"/>
      <c r="M8" s="105"/>
    </row>
    <row r="9" spans="1:13" ht="16.5" customHeight="1" x14ac:dyDescent="0.2">
      <c r="A9" s="74"/>
      <c r="B9" s="74"/>
      <c r="D9" s="74"/>
      <c r="E9" s="135" t="s">
        <v>40</v>
      </c>
      <c r="F9" s="75"/>
      <c r="G9" s="135" t="s">
        <v>35</v>
      </c>
      <c r="H9" s="75"/>
      <c r="I9" s="135" t="s">
        <v>123</v>
      </c>
      <c r="J9" s="75"/>
      <c r="K9" s="135" t="s">
        <v>42</v>
      </c>
      <c r="L9" s="74"/>
      <c r="M9" s="106" t="s">
        <v>46</v>
      </c>
    </row>
    <row r="10" spans="1:13" ht="16.5" customHeight="1" x14ac:dyDescent="0.2">
      <c r="A10" s="73" t="s">
        <v>44</v>
      </c>
      <c r="B10" s="74"/>
      <c r="C10" s="75"/>
      <c r="D10" s="74"/>
      <c r="E10" s="76">
        <v>341093</v>
      </c>
      <c r="F10" s="76"/>
      <c r="G10" s="76">
        <v>1136572</v>
      </c>
      <c r="H10" s="76"/>
      <c r="I10" s="76">
        <v>31781</v>
      </c>
      <c r="J10" s="76"/>
      <c r="K10" s="76">
        <v>120053</v>
      </c>
      <c r="L10" s="76"/>
      <c r="M10" s="76">
        <f>SUM(E10:K10)</f>
        <v>1629499</v>
      </c>
    </row>
    <row r="11" spans="1:13" ht="16.5" customHeight="1" x14ac:dyDescent="0.2">
      <c r="A11" s="74" t="s">
        <v>125</v>
      </c>
      <c r="B11" s="74"/>
      <c r="C11" s="75"/>
      <c r="D11" s="74"/>
      <c r="E11" s="150">
        <v>0</v>
      </c>
      <c r="F11" s="150">
        <v>0</v>
      </c>
      <c r="G11" s="150">
        <v>0</v>
      </c>
      <c r="H11" s="150">
        <v>0</v>
      </c>
      <c r="I11" s="150">
        <v>0</v>
      </c>
      <c r="J11" s="77"/>
      <c r="K11" s="77">
        <f>PL!J30</f>
        <v>550</v>
      </c>
      <c r="L11" s="77"/>
      <c r="M11" s="76">
        <f t="shared" ref="M11:M12" si="0">SUM(E11:K11)</f>
        <v>550</v>
      </c>
    </row>
    <row r="12" spans="1:13" ht="16.5" customHeight="1" x14ac:dyDescent="0.2">
      <c r="A12" s="74" t="s">
        <v>124</v>
      </c>
      <c r="B12" s="74"/>
      <c r="C12" s="75"/>
      <c r="D12" s="74"/>
      <c r="E12" s="150">
        <v>0</v>
      </c>
      <c r="F12" s="150">
        <v>0</v>
      </c>
      <c r="G12" s="150">
        <v>0</v>
      </c>
      <c r="H12" s="150">
        <v>0</v>
      </c>
      <c r="I12" s="150">
        <v>0</v>
      </c>
      <c r="J12" s="77"/>
      <c r="K12" s="150">
        <v>0</v>
      </c>
      <c r="L12" s="77"/>
      <c r="M12" s="150">
        <f t="shared" si="0"/>
        <v>0</v>
      </c>
    </row>
    <row r="13" spans="1:13" ht="16.5" customHeight="1" x14ac:dyDescent="0.2">
      <c r="A13" s="74" t="s">
        <v>110</v>
      </c>
      <c r="B13" s="74"/>
      <c r="C13" s="75"/>
      <c r="D13" s="74"/>
      <c r="E13" s="149">
        <f>SUM(E11:E12)</f>
        <v>0</v>
      </c>
      <c r="F13" s="77"/>
      <c r="G13" s="149">
        <f>SUM(G11:G12)</f>
        <v>0</v>
      </c>
      <c r="H13" s="77"/>
      <c r="I13" s="149">
        <f>SUM(I11:I12)</f>
        <v>0</v>
      </c>
      <c r="J13" s="77"/>
      <c r="K13" s="149">
        <f>SUM(K11:K12)</f>
        <v>550</v>
      </c>
      <c r="L13" s="77"/>
      <c r="M13" s="149">
        <f>SUM(M11:M12)</f>
        <v>550</v>
      </c>
    </row>
    <row r="14" spans="1:13" ht="16.5" customHeight="1" thickBot="1" x14ac:dyDescent="0.25">
      <c r="A14" s="73" t="s">
        <v>132</v>
      </c>
      <c r="B14" s="74"/>
      <c r="C14" s="75"/>
      <c r="D14" s="74"/>
      <c r="E14" s="151">
        <f>SUM(E13,E10)</f>
        <v>341093</v>
      </c>
      <c r="F14" s="77"/>
      <c r="G14" s="151">
        <f>SUM(G13,G10)</f>
        <v>1136572</v>
      </c>
      <c r="H14" s="77"/>
      <c r="I14" s="151">
        <f>SUM(I13,I10)</f>
        <v>31781</v>
      </c>
      <c r="J14" s="77"/>
      <c r="K14" s="151">
        <f>SUM(K13,K10)</f>
        <v>120603</v>
      </c>
      <c r="L14" s="77"/>
      <c r="M14" s="151">
        <f>SUM(M13,M10)</f>
        <v>1630049</v>
      </c>
    </row>
    <row r="15" spans="1:13" ht="13.9" customHeight="1" thickTop="1" x14ac:dyDescent="0.2">
      <c r="A15" s="73"/>
      <c r="B15" s="74"/>
      <c r="C15" s="75"/>
      <c r="D15" s="74"/>
      <c r="E15" s="77"/>
      <c r="F15" s="77"/>
      <c r="G15" s="77"/>
      <c r="H15" s="77"/>
      <c r="I15" s="77"/>
      <c r="J15" s="77"/>
      <c r="K15" s="77"/>
      <c r="L15" s="77"/>
      <c r="M15" s="77"/>
    </row>
    <row r="16" spans="1:13" ht="16.5" customHeight="1" x14ac:dyDescent="0.2">
      <c r="A16" s="73" t="s">
        <v>131</v>
      </c>
      <c r="B16" s="74"/>
      <c r="C16" s="75"/>
      <c r="D16" s="74"/>
      <c r="E16" s="77">
        <v>341093</v>
      </c>
      <c r="F16" s="77"/>
      <c r="G16" s="77">
        <v>1136572</v>
      </c>
      <c r="H16" s="77"/>
      <c r="I16" s="77">
        <v>34109</v>
      </c>
      <c r="J16" s="77"/>
      <c r="K16" s="77">
        <v>126823</v>
      </c>
      <c r="L16" s="77"/>
      <c r="M16" s="76">
        <f t="shared" ref="M16:M18" si="1">SUM(E16:K16)</f>
        <v>1638597</v>
      </c>
    </row>
    <row r="17" spans="1:13" ht="16.5" customHeight="1" x14ac:dyDescent="0.2">
      <c r="A17" s="74" t="s">
        <v>125</v>
      </c>
      <c r="B17" s="74"/>
      <c r="C17" s="75"/>
      <c r="D17" s="74"/>
      <c r="E17" s="150">
        <v>0</v>
      </c>
      <c r="F17" s="77"/>
      <c r="G17" s="150">
        <v>0</v>
      </c>
      <c r="H17" s="76"/>
      <c r="I17" s="150">
        <v>0</v>
      </c>
      <c r="J17" s="76"/>
      <c r="K17" s="150">
        <f>PL!H30</f>
        <v>15155</v>
      </c>
      <c r="L17" s="76"/>
      <c r="M17" s="76">
        <f t="shared" si="1"/>
        <v>15155</v>
      </c>
    </row>
    <row r="18" spans="1:13" ht="16.5" customHeight="1" x14ac:dyDescent="0.2">
      <c r="A18" s="74" t="s">
        <v>124</v>
      </c>
      <c r="B18" s="74"/>
      <c r="C18" s="75"/>
      <c r="D18" s="74"/>
      <c r="E18" s="150">
        <v>0</v>
      </c>
      <c r="F18" s="77"/>
      <c r="G18" s="150">
        <v>0</v>
      </c>
      <c r="H18" s="77"/>
      <c r="I18" s="150">
        <v>0</v>
      </c>
      <c r="J18" s="77"/>
      <c r="K18" s="150">
        <v>0</v>
      </c>
      <c r="L18" s="77"/>
      <c r="M18" s="150">
        <f t="shared" si="1"/>
        <v>0</v>
      </c>
    </row>
    <row r="19" spans="1:13" ht="16.5" customHeight="1" x14ac:dyDescent="0.2">
      <c r="A19" s="74" t="s">
        <v>110</v>
      </c>
      <c r="B19" s="74"/>
      <c r="C19" s="75"/>
      <c r="D19" s="74"/>
      <c r="E19" s="149">
        <f>SUM(E17:E18)</f>
        <v>0</v>
      </c>
      <c r="F19" s="77"/>
      <c r="G19" s="149">
        <f>SUM(G17:G18)</f>
        <v>0</v>
      </c>
      <c r="H19" s="77"/>
      <c r="I19" s="149">
        <f>SUM(I17:I18)</f>
        <v>0</v>
      </c>
      <c r="J19" s="77"/>
      <c r="K19" s="149">
        <f>SUM(K17:K18)</f>
        <v>15155</v>
      </c>
      <c r="L19" s="77"/>
      <c r="M19" s="149">
        <f>SUM(M17:M18)</f>
        <v>15155</v>
      </c>
    </row>
    <row r="20" spans="1:13" ht="16.5" customHeight="1" thickBot="1" x14ac:dyDescent="0.25">
      <c r="A20" s="73" t="s">
        <v>130</v>
      </c>
      <c r="B20" s="69"/>
      <c r="C20" s="75"/>
      <c r="D20" s="69"/>
      <c r="E20" s="151">
        <f>SUM(E19,E16)</f>
        <v>341093</v>
      </c>
      <c r="F20" s="77"/>
      <c r="G20" s="151">
        <f>SUM(G19,G16)</f>
        <v>1136572</v>
      </c>
      <c r="H20" s="77"/>
      <c r="I20" s="151">
        <f>SUM(I19,I16)</f>
        <v>34109</v>
      </c>
      <c r="J20" s="77"/>
      <c r="K20" s="151">
        <f>SUM(K19,K16)</f>
        <v>141978</v>
      </c>
      <c r="L20" s="77"/>
      <c r="M20" s="151">
        <f>SUM(M19,M16)</f>
        <v>1653752</v>
      </c>
    </row>
    <row r="21" spans="1:13" ht="16.5" customHeight="1" thickTop="1" x14ac:dyDescent="0.2">
      <c r="A21" s="73"/>
      <c r="B21" s="69"/>
      <c r="C21" s="75"/>
      <c r="D21" s="69"/>
      <c r="E21" s="155">
        <f>E16-BS!K83</f>
        <v>0</v>
      </c>
      <c r="F21" s="77"/>
      <c r="G21" s="155">
        <f>G16-BS!K86</f>
        <v>0</v>
      </c>
      <c r="H21" s="77"/>
      <c r="I21" s="155">
        <f>I16-BS!K89</f>
        <v>0</v>
      </c>
      <c r="J21" s="77"/>
      <c r="K21" s="155">
        <f>K16-BS!K90</f>
        <v>0</v>
      </c>
      <c r="L21" s="77"/>
      <c r="M21" s="155">
        <f>M16-BS!K92</f>
        <v>0</v>
      </c>
    </row>
    <row r="22" spans="1:13" ht="16.5" customHeight="1" x14ac:dyDescent="0.2">
      <c r="A22" s="73"/>
      <c r="B22" s="69"/>
      <c r="C22" s="75"/>
      <c r="D22" s="69"/>
      <c r="E22" s="155">
        <f>E20-BS!I83</f>
        <v>0</v>
      </c>
      <c r="F22" s="77"/>
      <c r="G22" s="155">
        <f>G20-BS!I86</f>
        <v>0</v>
      </c>
      <c r="H22" s="77"/>
      <c r="I22" s="155">
        <f>I20-BS!I89</f>
        <v>0</v>
      </c>
      <c r="J22" s="77"/>
      <c r="K22" s="155">
        <f>K20-BS!I90</f>
        <v>0</v>
      </c>
      <c r="L22" s="77"/>
      <c r="M22" s="155">
        <f>M20-BS!I92</f>
        <v>0</v>
      </c>
    </row>
    <row r="23" spans="1:13" ht="16.5" customHeight="1" x14ac:dyDescent="0.2">
      <c r="A23" s="73"/>
      <c r="B23" s="69"/>
      <c r="C23" s="75"/>
      <c r="D23" s="69"/>
      <c r="E23" s="155"/>
      <c r="F23" s="77"/>
      <c r="G23" s="155"/>
      <c r="H23" s="77"/>
      <c r="I23" s="155"/>
      <c r="J23" s="77"/>
      <c r="K23" s="155"/>
      <c r="L23" s="77"/>
      <c r="M23" s="155"/>
    </row>
    <row r="24" spans="1:13" ht="7.9" customHeight="1" x14ac:dyDescent="0.2">
      <c r="A24" s="73"/>
      <c r="B24" s="69"/>
      <c r="C24" s="75"/>
      <c r="D24" s="69"/>
      <c r="E24" s="76"/>
      <c r="F24" s="77"/>
      <c r="G24" s="76"/>
      <c r="H24" s="77"/>
      <c r="I24" s="76"/>
      <c r="J24" s="77"/>
      <c r="K24" s="76"/>
      <c r="L24" s="77"/>
      <c r="M24" s="76"/>
    </row>
    <row r="25" spans="1:13" ht="7.9" customHeight="1" x14ac:dyDescent="0.2">
      <c r="A25" s="73"/>
      <c r="B25" s="69"/>
      <c r="C25" s="75"/>
      <c r="D25" s="69"/>
      <c r="E25" s="76"/>
      <c r="F25" s="77"/>
      <c r="G25" s="76"/>
      <c r="H25" s="77"/>
      <c r="I25" s="76"/>
      <c r="J25" s="77"/>
      <c r="K25" s="76"/>
      <c r="L25" s="77"/>
      <c r="M25" s="76"/>
    </row>
    <row r="26" spans="1:13" ht="7.9" customHeight="1" x14ac:dyDescent="0.2">
      <c r="A26" s="73"/>
      <c r="B26" s="69"/>
      <c r="C26" s="75"/>
      <c r="D26" s="69"/>
      <c r="E26" s="76"/>
      <c r="F26" s="77"/>
      <c r="G26" s="76"/>
      <c r="H26" s="77"/>
      <c r="I26" s="76"/>
      <c r="J26" s="77"/>
      <c r="K26" s="76"/>
      <c r="L26" s="77"/>
      <c r="M26" s="76"/>
    </row>
    <row r="27" spans="1:13" ht="7.9" customHeight="1" x14ac:dyDescent="0.2">
      <c r="A27" s="73"/>
      <c r="B27" s="69"/>
      <c r="C27" s="75"/>
      <c r="D27" s="69"/>
      <c r="E27" s="76"/>
      <c r="F27" s="77"/>
      <c r="G27" s="76"/>
      <c r="H27" s="77"/>
      <c r="I27" s="76"/>
      <c r="J27" s="77"/>
      <c r="K27" s="76"/>
      <c r="L27" s="77"/>
      <c r="M27" s="76"/>
    </row>
    <row r="28" spans="1:13" ht="7.9" customHeight="1" x14ac:dyDescent="0.2">
      <c r="A28" s="73"/>
      <c r="B28" s="69"/>
      <c r="C28" s="75"/>
      <c r="D28" s="69"/>
      <c r="E28" s="76"/>
      <c r="F28" s="77"/>
      <c r="G28" s="76"/>
      <c r="H28" s="77"/>
      <c r="I28" s="76"/>
      <c r="J28" s="77"/>
      <c r="K28" s="76"/>
      <c r="L28" s="77"/>
      <c r="M28" s="76"/>
    </row>
    <row r="29" spans="1:13" ht="7.9" customHeight="1" x14ac:dyDescent="0.2">
      <c r="A29" s="73"/>
      <c r="B29" s="69"/>
      <c r="C29" s="75"/>
      <c r="D29" s="69"/>
      <c r="E29" s="76"/>
      <c r="F29" s="77"/>
      <c r="G29" s="76"/>
      <c r="H29" s="77"/>
      <c r="I29" s="76"/>
      <c r="J29" s="77"/>
      <c r="K29" s="76"/>
      <c r="L29" s="77"/>
      <c r="M29" s="76"/>
    </row>
    <row r="30" spans="1:13" ht="7.9" customHeight="1" x14ac:dyDescent="0.2">
      <c r="A30" s="73"/>
      <c r="B30" s="69"/>
      <c r="C30" s="75"/>
      <c r="D30" s="69"/>
      <c r="E30" s="76"/>
      <c r="F30" s="77"/>
      <c r="G30" s="76"/>
      <c r="H30" s="77"/>
      <c r="I30" s="76"/>
      <c r="J30" s="77"/>
      <c r="K30" s="76"/>
      <c r="L30" s="77"/>
      <c r="M30" s="76"/>
    </row>
    <row r="31" spans="1:13" ht="7.9" customHeight="1" x14ac:dyDescent="0.2">
      <c r="A31" s="73"/>
      <c r="B31" s="69"/>
      <c r="C31" s="75"/>
      <c r="D31" s="69"/>
      <c r="E31" s="76"/>
      <c r="F31" s="77"/>
      <c r="G31" s="76"/>
      <c r="H31" s="77"/>
      <c r="I31" s="76"/>
      <c r="J31" s="77"/>
      <c r="K31" s="76"/>
      <c r="L31" s="77"/>
      <c r="M31" s="76"/>
    </row>
    <row r="32" spans="1:13" ht="7.9" customHeight="1" x14ac:dyDescent="0.2">
      <c r="A32" s="73"/>
      <c r="B32" s="69"/>
      <c r="C32" s="75"/>
      <c r="D32" s="69"/>
      <c r="E32" s="76"/>
      <c r="F32" s="77"/>
      <c r="G32" s="76"/>
      <c r="H32" s="77"/>
      <c r="I32" s="76"/>
      <c r="J32" s="77"/>
      <c r="K32" s="76"/>
      <c r="L32" s="77"/>
      <c r="M32" s="76"/>
    </row>
    <row r="33" spans="1:13" ht="12" customHeight="1" x14ac:dyDescent="0.2">
      <c r="B33" s="78" t="s">
        <v>32</v>
      </c>
      <c r="C33" s="74"/>
      <c r="D33" s="74"/>
      <c r="E33" s="80"/>
      <c r="F33" s="74"/>
      <c r="G33" s="74"/>
      <c r="H33" s="78" t="s">
        <v>32</v>
      </c>
      <c r="I33" s="74"/>
      <c r="J33" s="74"/>
    </row>
    <row r="34" spans="1:13" ht="11.45" customHeight="1" x14ac:dyDescent="0.2">
      <c r="B34" s="78" t="s">
        <v>86</v>
      </c>
      <c r="C34" s="74"/>
      <c r="D34" s="74"/>
      <c r="E34" s="80"/>
      <c r="F34" s="74"/>
      <c r="G34" s="74"/>
      <c r="H34" s="74" t="s">
        <v>85</v>
      </c>
      <c r="I34" s="74"/>
      <c r="J34" s="74"/>
    </row>
    <row r="35" spans="1:13" ht="18" customHeight="1" x14ac:dyDescent="0.2">
      <c r="A35" s="78"/>
      <c r="B35" s="74"/>
      <c r="C35" s="74"/>
      <c r="D35" s="80"/>
      <c r="E35" s="74"/>
      <c r="F35" s="74"/>
      <c r="H35" s="81"/>
      <c r="J35" s="74"/>
      <c r="K35" s="74"/>
      <c r="L35" s="74"/>
      <c r="M35" s="74"/>
    </row>
    <row r="36" spans="1:13" ht="15" customHeight="1" x14ac:dyDescent="0.2">
      <c r="A36" s="74" t="s">
        <v>138</v>
      </c>
      <c r="B36" s="82"/>
      <c r="C36" s="82"/>
      <c r="D36" s="82"/>
      <c r="E36" s="82"/>
      <c r="F36" s="82"/>
      <c r="G36" s="82"/>
      <c r="H36" s="82"/>
      <c r="I36" s="82"/>
      <c r="J36" s="82"/>
      <c r="K36" s="74"/>
      <c r="L36" s="74"/>
      <c r="M36" s="83">
        <v>6</v>
      </c>
    </row>
  </sheetData>
  <mergeCells count="2">
    <mergeCell ref="I7:K7"/>
    <mergeCell ref="E6:M6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9B0D-CC63-4C1D-B6C1-30C02C87C668}">
  <dimension ref="A1:I108"/>
  <sheetViews>
    <sheetView showGridLines="0" view="pageBreakPreview" topLeftCell="A74" zoomScale="90" zoomScaleNormal="90" zoomScaleSheetLayoutView="90" workbookViewId="0">
      <selection activeCell="C35" sqref="C35"/>
    </sheetView>
  </sheetViews>
  <sheetFormatPr defaultColWidth="9.140625" defaultRowHeight="18" customHeight="1" x14ac:dyDescent="0.2"/>
  <cols>
    <col min="1" max="1" width="3.28515625" style="68" customWidth="1"/>
    <col min="2" max="2" width="46.28515625" style="68" customWidth="1"/>
    <col min="3" max="3" width="14.5703125" style="68" customWidth="1"/>
    <col min="4" max="4" width="1" style="68" customWidth="1"/>
    <col min="5" max="5" width="14.5703125" style="68" customWidth="1"/>
    <col min="6" max="6" width="1" style="68" customWidth="1"/>
    <col min="7" max="7" width="14.5703125" style="68" customWidth="1"/>
    <col min="8" max="8" width="1" style="68" customWidth="1"/>
    <col min="9" max="9" width="14.5703125" style="68" customWidth="1"/>
    <col min="10" max="16384" width="9.140625" style="68"/>
  </cols>
  <sheetData>
    <row r="1" spans="1:9" ht="18" customHeight="1" x14ac:dyDescent="0.2">
      <c r="I1" s="64" t="s">
        <v>80</v>
      </c>
    </row>
    <row r="2" spans="1:9" ht="18" customHeight="1" x14ac:dyDescent="0.2">
      <c r="A2" s="65" t="s">
        <v>194</v>
      </c>
      <c r="B2" s="61"/>
      <c r="I2" s="85"/>
    </row>
    <row r="3" spans="1:9" ht="18" customHeight="1" x14ac:dyDescent="0.2">
      <c r="A3" s="65" t="s">
        <v>135</v>
      </c>
      <c r="B3" s="61"/>
    </row>
    <row r="4" spans="1:9" ht="18" customHeight="1" x14ac:dyDescent="0.2">
      <c r="A4" s="65" t="s">
        <v>79</v>
      </c>
      <c r="B4" s="61"/>
    </row>
    <row r="5" spans="1:9" ht="18" customHeight="1" x14ac:dyDescent="0.2">
      <c r="A5" s="61"/>
      <c r="B5" s="61"/>
      <c r="C5" s="107"/>
      <c r="D5" s="108"/>
      <c r="E5" s="109"/>
      <c r="F5" s="107"/>
      <c r="G5" s="110"/>
      <c r="H5" s="108"/>
      <c r="I5" s="111" t="s">
        <v>122</v>
      </c>
    </row>
    <row r="6" spans="1:9" ht="18" customHeight="1" x14ac:dyDescent="0.2">
      <c r="A6" s="61"/>
      <c r="B6" s="61"/>
      <c r="C6" s="172" t="s">
        <v>66</v>
      </c>
      <c r="D6" s="172"/>
      <c r="E6" s="172"/>
      <c r="F6" s="167"/>
      <c r="G6" s="172" t="s">
        <v>67</v>
      </c>
      <c r="H6" s="172"/>
      <c r="I6" s="172"/>
    </row>
    <row r="7" spans="1:9" ht="18" customHeight="1" x14ac:dyDescent="0.2">
      <c r="A7" s="61"/>
      <c r="B7" s="61"/>
      <c r="C7" s="112" t="s">
        <v>148</v>
      </c>
      <c r="D7" s="113"/>
      <c r="E7" s="112" t="s">
        <v>47</v>
      </c>
      <c r="F7" s="114"/>
      <c r="G7" s="112" t="s">
        <v>148</v>
      </c>
      <c r="H7" s="113"/>
      <c r="I7" s="112" t="s">
        <v>47</v>
      </c>
    </row>
    <row r="8" spans="1:9" ht="18" customHeight="1" x14ac:dyDescent="0.2">
      <c r="A8" s="65" t="s">
        <v>48</v>
      </c>
      <c r="B8" s="61"/>
      <c r="C8" s="61"/>
      <c r="D8" s="61"/>
      <c r="E8" s="61"/>
      <c r="F8" s="61"/>
      <c r="G8" s="115"/>
      <c r="H8" s="115"/>
      <c r="I8" s="115"/>
    </row>
    <row r="9" spans="1:9" ht="18" customHeight="1" x14ac:dyDescent="0.2">
      <c r="A9" s="61" t="s">
        <v>157</v>
      </c>
      <c r="B9" s="61"/>
      <c r="C9" s="155">
        <f>PL!D28</f>
        <v>19093</v>
      </c>
      <c r="D9" s="116"/>
      <c r="E9" s="116">
        <f>PL!F28</f>
        <v>27371</v>
      </c>
      <c r="F9" s="116"/>
      <c r="G9" s="155">
        <f>PL!H28</f>
        <v>19223</v>
      </c>
      <c r="H9" s="116"/>
      <c r="I9" s="116">
        <f>PL!J28</f>
        <v>2662</v>
      </c>
    </row>
    <row r="10" spans="1:9" ht="18" customHeight="1" x14ac:dyDescent="0.2">
      <c r="A10" s="61" t="s">
        <v>136</v>
      </c>
      <c r="B10" s="61"/>
      <c r="C10" s="116"/>
      <c r="D10" s="116"/>
      <c r="E10" s="116"/>
      <c r="F10" s="116"/>
      <c r="G10" s="116"/>
      <c r="H10" s="116"/>
      <c r="I10" s="116"/>
    </row>
    <row r="11" spans="1:9" ht="18" customHeight="1" x14ac:dyDescent="0.2">
      <c r="A11" s="61" t="s">
        <v>137</v>
      </c>
      <c r="B11" s="61"/>
      <c r="C11" s="116"/>
      <c r="D11" s="116"/>
      <c r="E11" s="116"/>
      <c r="F11" s="116"/>
      <c r="G11" s="116"/>
      <c r="H11" s="116"/>
      <c r="I11" s="116"/>
    </row>
    <row r="12" spans="1:9" ht="18" customHeight="1" x14ac:dyDescent="0.2">
      <c r="A12" s="117" t="s">
        <v>87</v>
      </c>
      <c r="C12" s="116">
        <v>20053</v>
      </c>
      <c r="D12" s="116"/>
      <c r="E12" s="116">
        <v>20167</v>
      </c>
      <c r="F12" s="116"/>
      <c r="G12" s="116">
        <v>12728</v>
      </c>
      <c r="H12" s="116"/>
      <c r="I12" s="116">
        <v>12834</v>
      </c>
    </row>
    <row r="13" spans="1:9" ht="18" customHeight="1" x14ac:dyDescent="0.2">
      <c r="A13" s="78" t="s">
        <v>175</v>
      </c>
      <c r="C13" s="116">
        <v>410</v>
      </c>
      <c r="D13" s="116"/>
      <c r="E13" s="116">
        <v>801</v>
      </c>
      <c r="F13" s="116"/>
      <c r="G13" s="116">
        <v>410</v>
      </c>
      <c r="H13" s="116"/>
      <c r="I13" s="116">
        <v>801</v>
      </c>
    </row>
    <row r="14" spans="1:9" ht="18" customHeight="1" x14ac:dyDescent="0.2">
      <c r="A14" s="78" t="s">
        <v>184</v>
      </c>
      <c r="C14" s="116">
        <v>1635</v>
      </c>
      <c r="D14" s="116"/>
      <c r="E14" s="116">
        <v>-381</v>
      </c>
      <c r="F14" s="116"/>
      <c r="G14" s="116">
        <v>1635</v>
      </c>
      <c r="H14" s="116"/>
      <c r="I14" s="116">
        <v>-381</v>
      </c>
    </row>
    <row r="15" spans="1:9" ht="18" customHeight="1" x14ac:dyDescent="0.2">
      <c r="A15" s="78" t="s">
        <v>158</v>
      </c>
      <c r="C15" s="116">
        <v>494</v>
      </c>
      <c r="D15" s="116"/>
      <c r="E15" s="116">
        <v>-395</v>
      </c>
      <c r="F15" s="116"/>
      <c r="G15" s="116">
        <v>493</v>
      </c>
      <c r="H15" s="116"/>
      <c r="I15" s="116">
        <v>-395</v>
      </c>
    </row>
    <row r="16" spans="1:9" ht="18" customHeight="1" x14ac:dyDescent="0.2">
      <c r="A16" s="78" t="s">
        <v>26</v>
      </c>
      <c r="C16" s="150">
        <v>0</v>
      </c>
      <c r="D16" s="116"/>
      <c r="E16" s="116">
        <v>-1605</v>
      </c>
      <c r="F16" s="116"/>
      <c r="G16" s="150">
        <v>0</v>
      </c>
      <c r="H16" s="116"/>
      <c r="I16" s="116">
        <v>-388</v>
      </c>
    </row>
    <row r="17" spans="1:9" ht="18" customHeight="1" x14ac:dyDescent="0.2">
      <c r="A17" s="78" t="s">
        <v>159</v>
      </c>
      <c r="C17" s="116">
        <v>-177</v>
      </c>
      <c r="D17" s="116"/>
      <c r="E17" s="116">
        <v>1574</v>
      </c>
      <c r="F17" s="116"/>
      <c r="G17" s="116">
        <v>-177</v>
      </c>
      <c r="H17" s="116"/>
      <c r="I17" s="116">
        <v>1574</v>
      </c>
    </row>
    <row r="18" spans="1:9" ht="18" customHeight="1" x14ac:dyDescent="0.2">
      <c r="A18" s="78" t="s">
        <v>190</v>
      </c>
      <c r="C18" s="150">
        <v>0</v>
      </c>
      <c r="D18" s="116"/>
      <c r="E18" s="116">
        <v>-308</v>
      </c>
      <c r="F18" s="116"/>
      <c r="G18" s="150">
        <v>0</v>
      </c>
      <c r="H18" s="116"/>
      <c r="I18" s="116">
        <v>-308</v>
      </c>
    </row>
    <row r="19" spans="1:9" ht="18" customHeight="1" x14ac:dyDescent="0.2">
      <c r="A19" s="117" t="s">
        <v>174</v>
      </c>
      <c r="C19" s="150">
        <v>0</v>
      </c>
      <c r="D19" s="116"/>
      <c r="E19" s="116">
        <v>-190</v>
      </c>
      <c r="F19" s="116"/>
      <c r="G19" s="150">
        <v>0</v>
      </c>
      <c r="H19" s="116"/>
      <c r="I19" s="116">
        <v>-75</v>
      </c>
    </row>
    <row r="20" spans="1:9" ht="18" customHeight="1" x14ac:dyDescent="0.2">
      <c r="A20" s="117" t="s">
        <v>205</v>
      </c>
      <c r="C20" s="116">
        <v>439</v>
      </c>
      <c r="D20" s="116"/>
      <c r="E20" s="116">
        <v>383</v>
      </c>
      <c r="F20" s="116"/>
      <c r="G20" s="116">
        <v>403</v>
      </c>
      <c r="H20" s="116"/>
      <c r="I20" s="116">
        <v>355</v>
      </c>
    </row>
    <row r="21" spans="1:9" ht="18" customHeight="1" x14ac:dyDescent="0.2">
      <c r="A21" s="117" t="s">
        <v>206</v>
      </c>
      <c r="C21" s="118">
        <v>149</v>
      </c>
      <c r="D21" s="115"/>
      <c r="E21" s="118">
        <v>196</v>
      </c>
      <c r="F21" s="115"/>
      <c r="G21" s="118">
        <v>139</v>
      </c>
      <c r="H21" s="115"/>
      <c r="I21" s="118">
        <v>187</v>
      </c>
    </row>
    <row r="22" spans="1:9" ht="18" customHeight="1" x14ac:dyDescent="0.2">
      <c r="A22" s="61" t="s">
        <v>139</v>
      </c>
      <c r="B22" s="61"/>
      <c r="C22" s="116"/>
      <c r="D22" s="115"/>
      <c r="E22" s="116"/>
      <c r="F22" s="115"/>
      <c r="G22" s="116"/>
      <c r="H22" s="115"/>
      <c r="I22" s="116"/>
    </row>
    <row r="23" spans="1:9" ht="18" customHeight="1" x14ac:dyDescent="0.2">
      <c r="A23" s="61" t="s">
        <v>140</v>
      </c>
      <c r="C23" s="155">
        <f>SUM(C9:C21)</f>
        <v>42096</v>
      </c>
      <c r="D23" s="115"/>
      <c r="E23" s="116">
        <f>SUM(E9:E21)</f>
        <v>47613</v>
      </c>
      <c r="F23" s="115"/>
      <c r="G23" s="155">
        <f>SUM(G9:G21)</f>
        <v>34854</v>
      </c>
      <c r="H23" s="115"/>
      <c r="I23" s="116">
        <f>SUM(I9:I21)</f>
        <v>16866</v>
      </c>
    </row>
    <row r="24" spans="1:9" ht="18" customHeight="1" x14ac:dyDescent="0.2">
      <c r="A24" s="61" t="s">
        <v>186</v>
      </c>
      <c r="C24" s="116"/>
      <c r="D24" s="115"/>
      <c r="E24" s="116"/>
      <c r="F24" s="116"/>
      <c r="G24" s="116"/>
      <c r="H24" s="115"/>
      <c r="I24" s="116"/>
    </row>
    <row r="25" spans="1:9" ht="18" customHeight="1" x14ac:dyDescent="0.2">
      <c r="B25" s="61" t="s">
        <v>10</v>
      </c>
      <c r="C25" s="116">
        <v>12797</v>
      </c>
      <c r="D25" s="115"/>
      <c r="E25" s="116">
        <v>19520</v>
      </c>
      <c r="F25" s="115"/>
      <c r="G25" s="116">
        <v>3947</v>
      </c>
      <c r="H25" s="115"/>
      <c r="I25" s="116">
        <v>18599</v>
      </c>
    </row>
    <row r="26" spans="1:9" ht="18" customHeight="1" x14ac:dyDescent="0.2">
      <c r="B26" s="119" t="s">
        <v>195</v>
      </c>
      <c r="C26" s="116">
        <v>-27</v>
      </c>
      <c r="D26" s="115"/>
      <c r="E26" s="116">
        <v>-275</v>
      </c>
      <c r="F26" s="115"/>
      <c r="G26" s="116">
        <v>72</v>
      </c>
      <c r="H26" s="115"/>
      <c r="I26" s="116">
        <v>-84</v>
      </c>
    </row>
    <row r="27" spans="1:9" ht="18" customHeight="1" x14ac:dyDescent="0.2">
      <c r="B27" s="61" t="s">
        <v>49</v>
      </c>
      <c r="C27" s="116">
        <v>-64317</v>
      </c>
      <c r="D27" s="115"/>
      <c r="E27" s="116">
        <v>-75324</v>
      </c>
      <c r="F27" s="115"/>
      <c r="G27" s="116">
        <v>-64213</v>
      </c>
      <c r="H27" s="115"/>
      <c r="I27" s="116">
        <v>-75321</v>
      </c>
    </row>
    <row r="28" spans="1:9" ht="18" customHeight="1" x14ac:dyDescent="0.2">
      <c r="B28" s="61" t="s">
        <v>11</v>
      </c>
      <c r="C28" s="116">
        <v>-8828</v>
      </c>
      <c r="D28" s="115"/>
      <c r="E28" s="116">
        <v>-3213</v>
      </c>
      <c r="F28" s="115"/>
      <c r="G28" s="116">
        <v>-8816</v>
      </c>
      <c r="H28" s="115"/>
      <c r="I28" s="116">
        <v>-3203</v>
      </c>
    </row>
    <row r="29" spans="1:9" ht="18" customHeight="1" x14ac:dyDescent="0.2">
      <c r="B29" s="78" t="s">
        <v>12</v>
      </c>
      <c r="C29" s="116">
        <v>87</v>
      </c>
      <c r="D29" s="115"/>
      <c r="E29" s="116">
        <v>-2411</v>
      </c>
      <c r="F29" s="115"/>
      <c r="G29" s="116">
        <v>76</v>
      </c>
      <c r="H29" s="115"/>
      <c r="I29" s="116">
        <v>-2413</v>
      </c>
    </row>
    <row r="30" spans="1:9" ht="18" customHeight="1" x14ac:dyDescent="0.2">
      <c r="B30" s="78" t="s">
        <v>13</v>
      </c>
      <c r="C30" s="116">
        <v>4647</v>
      </c>
      <c r="D30" s="115"/>
      <c r="E30" s="116">
        <v>-2486</v>
      </c>
      <c r="F30" s="115"/>
      <c r="G30" s="116">
        <v>4667</v>
      </c>
      <c r="H30" s="115"/>
      <c r="I30" s="116">
        <v>-2464</v>
      </c>
    </row>
    <row r="31" spans="1:9" ht="18" customHeight="1" x14ac:dyDescent="0.2">
      <c r="B31" s="61" t="s">
        <v>15</v>
      </c>
      <c r="C31" s="116">
        <v>-550</v>
      </c>
      <c r="D31" s="115"/>
      <c r="E31" s="116">
        <v>942</v>
      </c>
      <c r="F31" s="115"/>
      <c r="G31" s="116">
        <v>-351</v>
      </c>
      <c r="H31" s="115"/>
      <c r="I31" s="116">
        <v>1329</v>
      </c>
    </row>
    <row r="32" spans="1:9" ht="18" customHeight="1" x14ac:dyDescent="0.2">
      <c r="A32" s="61" t="s">
        <v>185</v>
      </c>
      <c r="C32" s="116"/>
      <c r="D32" s="115"/>
      <c r="E32" s="116"/>
      <c r="F32" s="116"/>
      <c r="G32" s="116"/>
      <c r="H32" s="115"/>
      <c r="I32" s="116"/>
    </row>
    <row r="33" spans="1:9" ht="18" customHeight="1" x14ac:dyDescent="0.2">
      <c r="A33" s="61"/>
      <c r="B33" s="61" t="s">
        <v>50</v>
      </c>
      <c r="C33" s="116">
        <v>-3880</v>
      </c>
      <c r="D33" s="115"/>
      <c r="E33" s="116">
        <v>25096</v>
      </c>
      <c r="F33" s="115"/>
      <c r="G33" s="116">
        <v>-3948</v>
      </c>
      <c r="H33" s="115"/>
      <c r="I33" s="116">
        <v>25096</v>
      </c>
    </row>
    <row r="34" spans="1:9" ht="18" customHeight="1" x14ac:dyDescent="0.2">
      <c r="A34" s="61"/>
      <c r="B34" s="61" t="s">
        <v>197</v>
      </c>
      <c r="C34" s="116">
        <v>370</v>
      </c>
      <c r="D34" s="115"/>
      <c r="E34" s="116">
        <v>-4610</v>
      </c>
      <c r="F34" s="115"/>
      <c r="G34" s="116">
        <v>489</v>
      </c>
      <c r="H34" s="115"/>
      <c r="I34" s="116">
        <v>-4414</v>
      </c>
    </row>
    <row r="35" spans="1:9" ht="18" customHeight="1" x14ac:dyDescent="0.2">
      <c r="A35" s="61"/>
      <c r="B35" s="61" t="s">
        <v>3</v>
      </c>
      <c r="C35" s="116">
        <v>-4383</v>
      </c>
      <c r="D35" s="115"/>
      <c r="E35" s="116">
        <v>-5560</v>
      </c>
      <c r="F35" s="115"/>
      <c r="G35" s="116">
        <v>-5052</v>
      </c>
      <c r="H35" s="115"/>
      <c r="I35" s="116">
        <v>-5798</v>
      </c>
    </row>
    <row r="36" spans="1:9" ht="18" customHeight="1" x14ac:dyDescent="0.2">
      <c r="A36" s="61"/>
      <c r="B36" s="61" t="s">
        <v>51</v>
      </c>
      <c r="C36" s="116">
        <v>9067</v>
      </c>
      <c r="D36" s="115"/>
      <c r="E36" s="116">
        <v>4627</v>
      </c>
      <c r="F36" s="115"/>
      <c r="G36" s="116">
        <v>9067</v>
      </c>
      <c r="H36" s="115"/>
      <c r="I36" s="116">
        <v>4627</v>
      </c>
    </row>
    <row r="37" spans="1:9" ht="18" customHeight="1" x14ac:dyDescent="0.2">
      <c r="A37" s="61"/>
      <c r="B37" s="61" t="s">
        <v>5</v>
      </c>
      <c r="C37" s="116">
        <v>-1960</v>
      </c>
      <c r="D37" s="115"/>
      <c r="E37" s="120">
        <v>1850</v>
      </c>
      <c r="F37" s="115"/>
      <c r="G37" s="120">
        <v>-828</v>
      </c>
      <c r="H37" s="115"/>
      <c r="I37" s="120">
        <v>1599</v>
      </c>
    </row>
    <row r="38" spans="1:9" ht="18" customHeight="1" x14ac:dyDescent="0.2">
      <c r="A38" s="74" t="s">
        <v>142</v>
      </c>
      <c r="B38" s="61"/>
      <c r="C38" s="157">
        <f>SUM(C23:C37)</f>
        <v>-14881</v>
      </c>
      <c r="D38" s="116"/>
      <c r="E38" s="157">
        <f>SUM(E23:E37)</f>
        <v>5769</v>
      </c>
      <c r="F38" s="116"/>
      <c r="G38" s="157">
        <f>SUM(G23:G37)</f>
        <v>-30036</v>
      </c>
      <c r="H38" s="115"/>
      <c r="I38" s="157">
        <f>SUM(I23:I37)</f>
        <v>-25581</v>
      </c>
    </row>
    <row r="39" spans="1:9" ht="18" customHeight="1" x14ac:dyDescent="0.2">
      <c r="B39" s="61" t="s">
        <v>207</v>
      </c>
      <c r="C39" s="120">
        <v>-149</v>
      </c>
      <c r="D39" s="116"/>
      <c r="E39" s="120">
        <v>-111</v>
      </c>
      <c r="F39" s="120"/>
      <c r="G39" s="120">
        <v>-139</v>
      </c>
      <c r="H39" s="120"/>
      <c r="I39" s="120">
        <v>-110</v>
      </c>
    </row>
    <row r="40" spans="1:9" ht="18" customHeight="1" x14ac:dyDescent="0.2">
      <c r="B40" s="61" t="s">
        <v>208</v>
      </c>
      <c r="C40" s="120">
        <v>-273</v>
      </c>
      <c r="D40" s="116"/>
      <c r="E40" s="150">
        <v>0</v>
      </c>
      <c r="F40" s="116"/>
      <c r="G40" s="116">
        <v>-273</v>
      </c>
      <c r="H40" s="115"/>
      <c r="I40" s="150">
        <v>0</v>
      </c>
    </row>
    <row r="41" spans="1:9" ht="18" customHeight="1" x14ac:dyDescent="0.2">
      <c r="A41" s="121" t="s">
        <v>141</v>
      </c>
      <c r="B41" s="61"/>
      <c r="C41" s="149">
        <f>SUM(C38:C40)</f>
        <v>-15303</v>
      </c>
      <c r="D41" s="115"/>
      <c r="E41" s="149">
        <f>SUM(E38:E40)</f>
        <v>5658</v>
      </c>
      <c r="F41" s="115"/>
      <c r="G41" s="149">
        <f>SUM(G38:G40)</f>
        <v>-30448</v>
      </c>
      <c r="H41" s="115"/>
      <c r="I41" s="149">
        <f>SUM(I38:I40)</f>
        <v>-25691</v>
      </c>
    </row>
    <row r="42" spans="1:9" ht="18" customHeight="1" x14ac:dyDescent="0.2">
      <c r="A42" s="121"/>
      <c r="B42" s="61"/>
      <c r="C42" s="155"/>
      <c r="D42" s="115"/>
      <c r="E42" s="155"/>
      <c r="F42" s="115"/>
      <c r="G42" s="155"/>
      <c r="H42" s="115"/>
      <c r="I42" s="155"/>
    </row>
    <row r="43" spans="1:9" ht="18" customHeight="1" x14ac:dyDescent="0.2">
      <c r="A43" s="121"/>
      <c r="B43" s="61"/>
      <c r="C43" s="155"/>
      <c r="D43" s="115"/>
      <c r="E43" s="155"/>
      <c r="F43" s="115"/>
      <c r="G43" s="155"/>
      <c r="H43" s="115"/>
      <c r="I43" s="155"/>
    </row>
    <row r="44" spans="1:9" ht="18" customHeight="1" x14ac:dyDescent="0.2">
      <c r="A44" s="121"/>
      <c r="B44" s="61"/>
      <c r="C44" s="155"/>
      <c r="D44" s="115"/>
      <c r="E44" s="155"/>
      <c r="F44" s="115"/>
      <c r="G44" s="155"/>
      <c r="H44" s="115"/>
      <c r="I44" s="155"/>
    </row>
    <row r="45" spans="1:9" ht="18" customHeight="1" x14ac:dyDescent="0.2">
      <c r="A45" s="121"/>
      <c r="B45" s="61"/>
      <c r="C45" s="155"/>
      <c r="D45" s="115"/>
      <c r="E45" s="155"/>
      <c r="F45" s="115"/>
      <c r="G45" s="155"/>
      <c r="H45" s="115"/>
      <c r="I45" s="155"/>
    </row>
    <row r="46" spans="1:9" ht="18" customHeight="1" x14ac:dyDescent="0.2">
      <c r="A46" s="121"/>
      <c r="B46" s="61"/>
      <c r="C46" s="155"/>
      <c r="D46" s="115"/>
      <c r="E46" s="155"/>
      <c r="F46" s="115"/>
      <c r="G46" s="155"/>
      <c r="H46" s="115"/>
      <c r="I46" s="155"/>
    </row>
    <row r="47" spans="1:9" ht="18" customHeight="1" x14ac:dyDescent="0.2">
      <c r="A47" s="121"/>
      <c r="B47" s="61"/>
      <c r="C47" s="155"/>
      <c r="D47" s="115"/>
      <c r="E47" s="155"/>
      <c r="F47" s="115"/>
      <c r="G47" s="155"/>
      <c r="H47" s="115"/>
      <c r="I47" s="155"/>
    </row>
    <row r="48" spans="1:9" ht="18" customHeight="1" x14ac:dyDescent="0.2">
      <c r="A48" s="121"/>
      <c r="B48" s="61"/>
      <c r="C48" s="155"/>
      <c r="D48" s="115"/>
      <c r="E48" s="155"/>
      <c r="F48" s="115"/>
      <c r="G48" s="155"/>
      <c r="H48" s="115"/>
      <c r="I48" s="155"/>
    </row>
    <row r="49" spans="1:9" ht="18" customHeight="1" x14ac:dyDescent="0.2">
      <c r="A49" s="121"/>
      <c r="B49" s="61"/>
      <c r="C49" s="155"/>
      <c r="D49" s="115"/>
      <c r="E49" s="155"/>
      <c r="F49" s="115"/>
      <c r="G49" s="155"/>
      <c r="H49" s="115"/>
      <c r="I49" s="155"/>
    </row>
    <row r="50" spans="1:9" ht="18" customHeight="1" x14ac:dyDescent="0.2">
      <c r="B50" s="61"/>
      <c r="C50" s="120"/>
      <c r="D50" s="115"/>
      <c r="E50" s="120"/>
      <c r="F50" s="115"/>
      <c r="G50" s="120"/>
      <c r="H50" s="115"/>
      <c r="I50" s="120"/>
    </row>
    <row r="51" spans="1:9" ht="18" customHeight="1" x14ac:dyDescent="0.2">
      <c r="A51" s="78" t="s">
        <v>32</v>
      </c>
      <c r="B51" s="74"/>
      <c r="C51" s="74"/>
      <c r="D51" s="79"/>
      <c r="E51" s="78" t="s">
        <v>32</v>
      </c>
      <c r="F51" s="74"/>
      <c r="H51" s="123"/>
      <c r="I51" s="116"/>
    </row>
    <row r="52" spans="1:9" ht="18" customHeight="1" x14ac:dyDescent="0.2">
      <c r="A52" s="78" t="s">
        <v>83</v>
      </c>
      <c r="B52" s="74"/>
      <c r="C52" s="74"/>
      <c r="D52" s="79"/>
      <c r="E52" s="74" t="s">
        <v>85</v>
      </c>
      <c r="F52" s="74"/>
      <c r="H52" s="124"/>
      <c r="I52" s="61"/>
    </row>
    <row r="53" spans="1:9" ht="18" customHeight="1" x14ac:dyDescent="0.2">
      <c r="A53" s="65"/>
      <c r="B53" s="61"/>
      <c r="C53" s="61"/>
      <c r="D53" s="61"/>
      <c r="F53" s="61"/>
      <c r="G53" s="61"/>
      <c r="H53" s="61"/>
      <c r="I53" s="61"/>
    </row>
    <row r="54" spans="1:9" ht="18" customHeight="1" x14ac:dyDescent="0.2">
      <c r="A54" s="61" t="s">
        <v>138</v>
      </c>
      <c r="B54" s="61"/>
      <c r="C54" s="61"/>
      <c r="D54" s="61"/>
      <c r="E54" s="61"/>
      <c r="F54" s="61"/>
      <c r="G54" s="116"/>
      <c r="H54" s="115"/>
      <c r="I54" s="115">
        <v>7</v>
      </c>
    </row>
    <row r="55" spans="1:9" ht="18" customHeight="1" x14ac:dyDescent="0.2">
      <c r="I55" s="64" t="s">
        <v>80</v>
      </c>
    </row>
    <row r="56" spans="1:9" ht="18" customHeight="1" x14ac:dyDescent="0.2">
      <c r="A56" s="65" t="s">
        <v>194</v>
      </c>
      <c r="B56" s="61"/>
      <c r="I56" s="85"/>
    </row>
    <row r="57" spans="1:9" ht="18" customHeight="1" x14ac:dyDescent="0.2">
      <c r="A57" s="65" t="s">
        <v>134</v>
      </c>
      <c r="B57" s="61"/>
    </row>
    <row r="58" spans="1:9" ht="18" customHeight="1" x14ac:dyDescent="0.2">
      <c r="A58" s="65" t="s">
        <v>79</v>
      </c>
      <c r="B58" s="61"/>
    </row>
    <row r="59" spans="1:9" ht="18" customHeight="1" x14ac:dyDescent="0.2">
      <c r="A59" s="61"/>
      <c r="B59" s="61"/>
      <c r="C59" s="107"/>
      <c r="D59" s="108"/>
      <c r="E59" s="109"/>
      <c r="F59" s="107"/>
      <c r="G59" s="110"/>
      <c r="H59" s="108"/>
      <c r="I59" s="111" t="s">
        <v>122</v>
      </c>
    </row>
    <row r="60" spans="1:9" ht="18" customHeight="1" x14ac:dyDescent="0.2">
      <c r="A60" s="61"/>
      <c r="B60" s="61"/>
      <c r="C60" s="172" t="s">
        <v>66</v>
      </c>
      <c r="D60" s="172"/>
      <c r="E60" s="172"/>
      <c r="F60" s="167"/>
      <c r="G60" s="172" t="s">
        <v>67</v>
      </c>
      <c r="H60" s="172"/>
      <c r="I60" s="172"/>
    </row>
    <row r="61" spans="1:9" ht="18" customHeight="1" x14ac:dyDescent="0.2">
      <c r="A61" s="61"/>
      <c r="B61" s="61"/>
      <c r="C61" s="112" t="s">
        <v>148</v>
      </c>
      <c r="D61" s="113"/>
      <c r="E61" s="112" t="s">
        <v>47</v>
      </c>
      <c r="F61" s="114"/>
      <c r="G61" s="112" t="s">
        <v>148</v>
      </c>
      <c r="H61" s="113"/>
      <c r="I61" s="112" t="s">
        <v>47</v>
      </c>
    </row>
    <row r="62" spans="1:9" ht="18" customHeight="1" x14ac:dyDescent="0.2">
      <c r="A62" s="65" t="s">
        <v>52</v>
      </c>
      <c r="B62" s="61"/>
      <c r="C62" s="61"/>
      <c r="D62" s="61"/>
      <c r="E62" s="61"/>
      <c r="F62" s="61"/>
      <c r="G62" s="61"/>
      <c r="H62" s="116"/>
      <c r="I62" s="116"/>
    </row>
    <row r="63" spans="1:9" ht="18" customHeight="1" x14ac:dyDescent="0.2">
      <c r="A63" s="61" t="s">
        <v>176</v>
      </c>
      <c r="C63" s="116">
        <v>-906</v>
      </c>
      <c r="D63" s="61"/>
      <c r="E63" s="116">
        <v>-16000</v>
      </c>
      <c r="F63" s="116"/>
      <c r="G63" s="116">
        <v>-518</v>
      </c>
      <c r="H63" s="116"/>
      <c r="I63" s="116">
        <v>-16000</v>
      </c>
    </row>
    <row r="64" spans="1:9" ht="18" customHeight="1" x14ac:dyDescent="0.2">
      <c r="A64" s="61" t="s">
        <v>53</v>
      </c>
      <c r="C64" s="150">
        <v>0</v>
      </c>
      <c r="D64" s="61"/>
      <c r="E64" s="150">
        <v>0</v>
      </c>
      <c r="F64" s="116"/>
      <c r="G64" s="150">
        <v>0</v>
      </c>
      <c r="H64" s="116"/>
      <c r="I64" s="116">
        <v>9663</v>
      </c>
    </row>
    <row r="65" spans="1:9" ht="18" customHeight="1" x14ac:dyDescent="0.2">
      <c r="A65" s="61" t="s">
        <v>54</v>
      </c>
      <c r="C65" s="116">
        <v>3</v>
      </c>
      <c r="D65" s="61"/>
      <c r="E65" s="116">
        <v>403</v>
      </c>
      <c r="F65" s="116"/>
      <c r="G65" s="116">
        <v>3</v>
      </c>
      <c r="H65" s="116"/>
      <c r="I65" s="116">
        <v>403</v>
      </c>
    </row>
    <row r="66" spans="1:9" ht="18" customHeight="1" x14ac:dyDescent="0.2">
      <c r="A66" s="61" t="s">
        <v>55</v>
      </c>
      <c r="C66" s="116">
        <v>-18809</v>
      </c>
      <c r="D66" s="61"/>
      <c r="E66" s="116">
        <v>-9269</v>
      </c>
      <c r="F66" s="116"/>
      <c r="G66" s="116">
        <v>-18738</v>
      </c>
      <c r="H66" s="116"/>
      <c r="I66" s="116">
        <v>-8881</v>
      </c>
    </row>
    <row r="67" spans="1:9" ht="17.25" customHeight="1" x14ac:dyDescent="0.2">
      <c r="A67" s="61" t="s">
        <v>56</v>
      </c>
      <c r="C67" s="150">
        <v>0</v>
      </c>
      <c r="D67" s="61"/>
      <c r="E67" s="116">
        <v>-512</v>
      </c>
      <c r="F67" s="116"/>
      <c r="G67" s="150">
        <v>0</v>
      </c>
      <c r="H67" s="116"/>
      <c r="I67" s="116">
        <v>-512</v>
      </c>
    </row>
    <row r="68" spans="1:9" ht="18" customHeight="1" x14ac:dyDescent="0.2">
      <c r="A68" s="65" t="s">
        <v>191</v>
      </c>
      <c r="B68" s="61"/>
      <c r="C68" s="149">
        <f>SUM(C63:C67)</f>
        <v>-19712</v>
      </c>
      <c r="D68" s="61"/>
      <c r="E68" s="122">
        <f>SUM(E63:E67)</f>
        <v>-25378</v>
      </c>
      <c r="F68" s="116"/>
      <c r="G68" s="149">
        <f>SUM(G63:G67)</f>
        <v>-19253</v>
      </c>
      <c r="H68" s="116"/>
      <c r="I68" s="149">
        <f>SUM(I63:I67)</f>
        <v>-15327</v>
      </c>
    </row>
    <row r="69" spans="1:9" ht="18" customHeight="1" x14ac:dyDescent="0.2">
      <c r="A69" s="65" t="s">
        <v>57</v>
      </c>
      <c r="B69" s="61"/>
      <c r="C69" s="116"/>
      <c r="D69" s="61"/>
      <c r="E69" s="116"/>
      <c r="F69" s="116"/>
      <c r="G69" s="116"/>
      <c r="H69" s="116"/>
      <c r="I69" s="116"/>
    </row>
    <row r="70" spans="1:9" ht="18" customHeight="1" x14ac:dyDescent="0.2">
      <c r="A70" s="61" t="s">
        <v>177</v>
      </c>
      <c r="C70" s="150">
        <v>0</v>
      </c>
      <c r="D70" s="61"/>
      <c r="E70" s="116">
        <v>6811</v>
      </c>
      <c r="F70" s="116"/>
      <c r="G70" s="150">
        <v>0</v>
      </c>
      <c r="H70" s="116"/>
      <c r="I70" s="158">
        <v>6811</v>
      </c>
    </row>
    <row r="71" spans="1:9" ht="18" customHeight="1" x14ac:dyDescent="0.2">
      <c r="A71" s="61" t="s">
        <v>187</v>
      </c>
      <c r="C71" s="116">
        <v>-1012</v>
      </c>
      <c r="D71" s="61"/>
      <c r="E71" s="116">
        <v>-1097</v>
      </c>
      <c r="F71" s="116"/>
      <c r="G71" s="116">
        <v>-1012</v>
      </c>
      <c r="H71" s="116"/>
      <c r="I71" s="158">
        <v>-1073</v>
      </c>
    </row>
    <row r="72" spans="1:9" ht="18" customHeight="1" x14ac:dyDescent="0.2">
      <c r="A72" s="65" t="s">
        <v>143</v>
      </c>
      <c r="B72" s="61"/>
      <c r="C72" s="149">
        <f>SUM(C70:C71)</f>
        <v>-1012</v>
      </c>
      <c r="D72" s="61"/>
      <c r="E72" s="122">
        <f>SUM(E70:E71)</f>
        <v>5714</v>
      </c>
      <c r="F72" s="116"/>
      <c r="G72" s="149">
        <f>SUM(G70:G71)</f>
        <v>-1012</v>
      </c>
      <c r="H72" s="116"/>
      <c r="I72" s="149">
        <f>SUM(I70:I71)</f>
        <v>5738</v>
      </c>
    </row>
    <row r="73" spans="1:9" ht="18" customHeight="1" x14ac:dyDescent="0.2">
      <c r="A73" s="125" t="s">
        <v>58</v>
      </c>
      <c r="B73" s="126"/>
      <c r="C73" s="116"/>
      <c r="D73" s="61"/>
      <c r="E73" s="116"/>
      <c r="F73" s="116"/>
      <c r="G73" s="116"/>
      <c r="H73" s="116"/>
      <c r="I73" s="116"/>
    </row>
    <row r="74" spans="1:9" ht="18" customHeight="1" x14ac:dyDescent="0.2">
      <c r="A74" s="126"/>
      <c r="B74" s="125" t="s">
        <v>88</v>
      </c>
      <c r="C74" s="150">
        <v>0</v>
      </c>
      <c r="D74" s="61"/>
      <c r="E74" s="159">
        <v>2015</v>
      </c>
      <c r="F74" s="116"/>
      <c r="G74" s="150">
        <v>0</v>
      </c>
      <c r="H74" s="116"/>
      <c r="I74" s="156">
        <v>0</v>
      </c>
    </row>
    <row r="75" spans="1:9" ht="18" customHeight="1" x14ac:dyDescent="0.2">
      <c r="A75" s="65" t="s">
        <v>160</v>
      </c>
      <c r="B75" s="61"/>
      <c r="C75" s="157">
        <f>SUM(C41,C68,C72,C74)</f>
        <v>-36027</v>
      </c>
      <c r="D75" s="61"/>
      <c r="E75" s="157">
        <f>SUM(E41,E68,E72,E74)</f>
        <v>-11991</v>
      </c>
      <c r="F75" s="157"/>
      <c r="G75" s="157">
        <f>SUM(G41,G68,G72,G74)</f>
        <v>-50713</v>
      </c>
      <c r="H75" s="116"/>
      <c r="I75" s="157">
        <f>SUM(I41,I68,I72,I74)</f>
        <v>-35280</v>
      </c>
    </row>
    <row r="76" spans="1:9" ht="18" customHeight="1" x14ac:dyDescent="0.2">
      <c r="A76" s="65" t="s">
        <v>144</v>
      </c>
      <c r="B76" s="61"/>
      <c r="C76" s="116">
        <v>347431</v>
      </c>
      <c r="D76" s="61"/>
      <c r="E76" s="116">
        <v>152317</v>
      </c>
      <c r="F76" s="116"/>
      <c r="G76" s="116">
        <v>215053</v>
      </c>
      <c r="H76" s="116"/>
      <c r="I76" s="116">
        <v>76248</v>
      </c>
    </row>
    <row r="77" spans="1:9" ht="18" customHeight="1" thickBot="1" x14ac:dyDescent="0.25">
      <c r="A77" s="65" t="s">
        <v>145</v>
      </c>
      <c r="B77" s="61"/>
      <c r="C77" s="151">
        <f>SUM(C75:C76)</f>
        <v>311404</v>
      </c>
      <c r="D77" s="61"/>
      <c r="E77" s="134">
        <f>SUM(E75:E76)</f>
        <v>140326</v>
      </c>
      <c r="F77" s="116"/>
      <c r="G77" s="151">
        <f>SUM(G75:G76)</f>
        <v>164340</v>
      </c>
      <c r="H77" s="116"/>
      <c r="I77" s="151">
        <f>SUM(I75:I76)</f>
        <v>40968</v>
      </c>
    </row>
    <row r="78" spans="1:9" ht="18" customHeight="1" thickTop="1" x14ac:dyDescent="0.2">
      <c r="A78" s="61"/>
      <c r="B78" s="61"/>
      <c r="C78" s="116">
        <f>C77-BS!E12</f>
        <v>0</v>
      </c>
      <c r="D78" s="61"/>
      <c r="E78" s="116"/>
      <c r="F78" s="116"/>
      <c r="G78" s="116">
        <f>BS!I12-G77</f>
        <v>0</v>
      </c>
      <c r="H78" s="116"/>
      <c r="I78" s="116"/>
    </row>
    <row r="79" spans="1:9" ht="18" customHeight="1" x14ac:dyDescent="0.2">
      <c r="A79" s="127" t="s">
        <v>147</v>
      </c>
      <c r="B79" s="61"/>
      <c r="C79" s="116"/>
      <c r="D79" s="61"/>
      <c r="E79" s="116"/>
      <c r="F79" s="116"/>
      <c r="G79" s="116"/>
      <c r="H79" s="116"/>
      <c r="I79" s="116"/>
    </row>
    <row r="80" spans="1:9" ht="18" customHeight="1" x14ac:dyDescent="0.2">
      <c r="A80" s="128" t="s">
        <v>146</v>
      </c>
      <c r="C80" s="116"/>
      <c r="D80" s="61"/>
      <c r="E80" s="116"/>
      <c r="F80" s="116"/>
      <c r="G80" s="116"/>
      <c r="H80" s="116"/>
      <c r="I80" s="116"/>
    </row>
    <row r="81" spans="1:9" ht="18" customHeight="1" x14ac:dyDescent="0.2">
      <c r="A81" s="128"/>
      <c r="B81" s="128" t="s">
        <v>210</v>
      </c>
      <c r="C81" s="116"/>
      <c r="D81" s="61"/>
      <c r="E81" s="116"/>
      <c r="F81" s="116"/>
      <c r="G81" s="116"/>
      <c r="H81" s="116"/>
      <c r="I81" s="116"/>
    </row>
    <row r="82" spans="1:9" ht="18" customHeight="1" x14ac:dyDescent="0.2">
      <c r="A82" s="61"/>
      <c r="B82" s="128" t="s">
        <v>211</v>
      </c>
      <c r="C82" s="116">
        <v>26</v>
      </c>
      <c r="D82" s="116"/>
      <c r="E82" s="116">
        <v>3783</v>
      </c>
      <c r="F82" s="116"/>
      <c r="G82" s="116">
        <v>26</v>
      </c>
      <c r="H82" s="116"/>
      <c r="I82" s="160">
        <v>3783</v>
      </c>
    </row>
    <row r="83" spans="1:9" ht="18" customHeight="1" x14ac:dyDescent="0.2">
      <c r="A83" s="61"/>
      <c r="B83" s="128" t="s">
        <v>209</v>
      </c>
      <c r="C83" s="116">
        <v>11778</v>
      </c>
      <c r="E83" s="155">
        <v>0</v>
      </c>
      <c r="G83" s="116">
        <v>11778</v>
      </c>
      <c r="I83" s="161">
        <v>0</v>
      </c>
    </row>
    <row r="84" spans="1:9" ht="18" customHeight="1" x14ac:dyDescent="0.2">
      <c r="A84" s="61"/>
      <c r="B84" s="128"/>
    </row>
    <row r="85" spans="1:9" ht="18" customHeight="1" x14ac:dyDescent="0.2">
      <c r="A85" s="61"/>
      <c r="B85" s="129"/>
    </row>
    <row r="86" spans="1:9" ht="18" customHeight="1" x14ac:dyDescent="0.2">
      <c r="A86" s="61"/>
      <c r="B86" s="129"/>
    </row>
    <row r="87" spans="1:9" ht="18" customHeight="1" x14ac:dyDescent="0.2">
      <c r="A87" s="61"/>
      <c r="B87" s="129"/>
    </row>
    <row r="88" spans="1:9" ht="18" customHeight="1" x14ac:dyDescent="0.2">
      <c r="A88" s="61"/>
      <c r="B88" s="129"/>
    </row>
    <row r="89" spans="1:9" ht="18" customHeight="1" x14ac:dyDescent="0.2">
      <c r="A89" s="61"/>
      <c r="B89" s="129"/>
    </row>
    <row r="90" spans="1:9" ht="18" customHeight="1" x14ac:dyDescent="0.2">
      <c r="A90" s="61"/>
      <c r="B90" s="129"/>
    </row>
    <row r="91" spans="1:9" ht="18" customHeight="1" x14ac:dyDescent="0.2">
      <c r="A91" s="61"/>
      <c r="B91" s="129"/>
    </row>
    <row r="92" spans="1:9" ht="18" customHeight="1" x14ac:dyDescent="0.2">
      <c r="A92" s="61"/>
      <c r="B92" s="129"/>
    </row>
    <row r="93" spans="1:9" ht="18" customHeight="1" x14ac:dyDescent="0.2">
      <c r="A93" s="61"/>
      <c r="B93" s="129"/>
    </row>
    <row r="94" spans="1:9" ht="18" customHeight="1" x14ac:dyDescent="0.2">
      <c r="A94" s="61"/>
      <c r="B94" s="129"/>
    </row>
    <row r="95" spans="1:9" ht="18" customHeight="1" x14ac:dyDescent="0.2">
      <c r="A95" s="61"/>
      <c r="B95" s="129"/>
    </row>
    <row r="96" spans="1:9" ht="18" customHeight="1" x14ac:dyDescent="0.2">
      <c r="A96" s="61"/>
      <c r="B96" s="129"/>
    </row>
    <row r="97" spans="1:9" ht="18" customHeight="1" x14ac:dyDescent="0.2">
      <c r="A97" s="61"/>
      <c r="B97" s="129"/>
    </row>
    <row r="98" spans="1:9" ht="18" customHeight="1" x14ac:dyDescent="0.2">
      <c r="A98" s="61"/>
      <c r="B98" s="129"/>
    </row>
    <row r="99" spans="1:9" ht="18" customHeight="1" x14ac:dyDescent="0.2">
      <c r="A99" s="61"/>
      <c r="B99" s="129"/>
    </row>
    <row r="100" spans="1:9" ht="18" customHeight="1" x14ac:dyDescent="0.2">
      <c r="A100" s="61"/>
      <c r="B100" s="129"/>
    </row>
    <row r="101" spans="1:9" ht="18" customHeight="1" x14ac:dyDescent="0.2">
      <c r="A101" s="61"/>
      <c r="B101" s="117"/>
      <c r="C101" s="116"/>
      <c r="D101" s="61"/>
      <c r="E101" s="116"/>
      <c r="F101" s="116"/>
      <c r="G101" s="116"/>
      <c r="H101" s="116"/>
      <c r="I101" s="116"/>
    </row>
    <row r="103" spans="1:9" ht="18" customHeight="1" x14ac:dyDescent="0.2">
      <c r="A103" s="61"/>
      <c r="B103" s="61"/>
      <c r="C103" s="61"/>
      <c r="D103" s="61"/>
      <c r="E103" s="128"/>
      <c r="F103" s="61"/>
      <c r="G103" s="116"/>
      <c r="H103" s="116"/>
      <c r="I103" s="116"/>
    </row>
    <row r="104" spans="1:9" ht="18" customHeight="1" x14ac:dyDescent="0.2">
      <c r="A104" s="61"/>
      <c r="B104" s="61"/>
      <c r="C104" s="61"/>
      <c r="D104" s="61"/>
      <c r="E104" s="128"/>
      <c r="F104" s="61"/>
      <c r="G104" s="116"/>
      <c r="H104" s="116"/>
      <c r="I104" s="116"/>
    </row>
    <row r="105" spans="1:9" ht="18" customHeight="1" x14ac:dyDescent="0.2">
      <c r="A105" s="78" t="s">
        <v>32</v>
      </c>
      <c r="B105" s="74"/>
      <c r="C105" s="74"/>
      <c r="D105" s="79"/>
      <c r="E105" s="78" t="s">
        <v>32</v>
      </c>
      <c r="F105" s="61"/>
      <c r="G105" s="116"/>
      <c r="H105" s="116"/>
      <c r="I105" s="116"/>
    </row>
    <row r="106" spans="1:9" ht="18" customHeight="1" x14ac:dyDescent="0.2">
      <c r="A106" s="78" t="s">
        <v>83</v>
      </c>
      <c r="B106" s="74"/>
      <c r="C106" s="74"/>
      <c r="D106" s="79"/>
      <c r="E106" s="74" t="s">
        <v>85</v>
      </c>
      <c r="F106" s="74"/>
      <c r="H106" s="124"/>
      <c r="I106" s="61"/>
    </row>
    <row r="107" spans="1:9" ht="18" customHeight="1" x14ac:dyDescent="0.2">
      <c r="A107" s="61"/>
      <c r="B107" s="61"/>
      <c r="C107" s="61"/>
      <c r="D107" s="61"/>
      <c r="E107" s="61"/>
      <c r="F107" s="61"/>
      <c r="G107" s="116"/>
      <c r="H107" s="116"/>
      <c r="I107" s="116"/>
    </row>
    <row r="108" spans="1:9" ht="18" customHeight="1" x14ac:dyDescent="0.2">
      <c r="A108" s="61" t="s">
        <v>138</v>
      </c>
      <c r="B108" s="61"/>
      <c r="C108" s="61"/>
      <c r="D108" s="61"/>
      <c r="E108" s="61"/>
      <c r="F108" s="61"/>
      <c r="G108" s="61"/>
      <c r="H108" s="61"/>
      <c r="I108" s="61">
        <v>8</v>
      </c>
    </row>
  </sheetData>
  <mergeCells count="4">
    <mergeCell ref="C6:E6"/>
    <mergeCell ref="G6:I6"/>
    <mergeCell ref="C60:E60"/>
    <mergeCell ref="G60:I60"/>
  </mergeCells>
  <pageMargins left="0.78740157480314965" right="0.39370078740157483" top="0.78740157480314965" bottom="0.39370078740157483" header="0.51181102362204722" footer="0.47244094488188981"/>
  <pageSetup paperSize="9" scale="80" fitToWidth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7" ma:contentTypeDescription="Create a new document." ma:contentTypeScope="" ma:versionID="f112a0012574f17684994f58573a16a1">
  <xsd:schema xmlns:xsd="http://www.w3.org/2001/XMLSchema" xmlns:xs="http://www.w3.org/2001/XMLSchema" xmlns:p="http://schemas.microsoft.com/office/2006/metadata/properties" xmlns:ns2="8041dc1f-297a-4204-89da-81da98d341f6" targetNamespace="http://schemas.microsoft.com/office/2006/metadata/properties" ma:root="true" ma:fieldsID="44dc7d2a719b8f2989d15d18ef24da29" ns2:_="">
    <xsd:import namespace="8041dc1f-297a-4204-89da-81da98d341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233E32-079F-4D78-9A35-5894E9FF1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102496</vt:lpwstr>
  </property>
  <property fmtid="{D5CDD505-2E9C-101B-9397-08002B2CF9AE}" pid="4" name="OptimizationTime">
    <vt:lpwstr>20220512_1449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 flows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2022-05-05T04:32:42Z</cp:lastPrinted>
  <dcterms:created xsi:type="dcterms:W3CDTF">2022-01-29T07:27:47Z</dcterms:created>
  <dcterms:modified xsi:type="dcterms:W3CDTF">2022-05-05T04:32:44Z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</Properties>
</file>