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Qtr1'2022\"/>
    </mc:Choice>
  </mc:AlternateContent>
  <xr:revisionPtr revIDLastSave="0" documentId="13_ncr:1_{4FD06FD8-5BCC-43A0-AD10-4EEA9FECA14E}" xr6:coauthVersionLast="46" xr6:coauthVersionMax="47" xr10:uidLastSave="{00000000-0000-0000-0000-000000000000}"/>
  <bookViews>
    <workbookView xWindow="-120" yWindow="-120" windowWidth="20730" windowHeight="11160" tabRatio="838" activeTab="4" xr2:uid="{6924B94A-9CFA-4319-9B6C-8A2BF30F77BD}"/>
  </bookViews>
  <sheets>
    <sheet name="BS" sheetId="6" r:id="rId1"/>
    <sheet name="PL" sheetId="9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_1" hidden="1">{"conso",#N/A,FALSE,"cash flow"}</definedName>
    <definedName name="aaaaaaaa" hidden="1">{"'Eng (page2)'!$A$1:$D$52"}</definedName>
    <definedName name="AccessDatabase" hidden="1">"C:\MSOffice\Office\aut\WAREHOUSE.mdb"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{"'Model'!$A$1:$N$53"}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_1" hidden="1">{"conso",#N/A,FALSE,"cash flow"}</definedName>
    <definedName name="ni_2" hidden="1">{"conso",#N/A,FALSE,"cash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{"PLANT BREAKUP",#N/A,FALSE,"E"}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{"PLANNING",#N/A,FALSE,"A"}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_xlnm.Print_Area" localSheetId="0">BS!$A$1:$M$130</definedName>
    <definedName name="_xlnm.Print_Area" localSheetId="4">Cashflow!$A$1:$J$96</definedName>
    <definedName name="_xlnm.Print_Area" localSheetId="1">PL!$A$1:$L$100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6" l="1"/>
  <c r="D37" i="16"/>
  <c r="D70" i="16"/>
  <c r="H70" i="16"/>
  <c r="F34" i="16"/>
  <c r="J34" i="16"/>
  <c r="F25" i="16"/>
  <c r="J25" i="16"/>
  <c r="F26" i="16"/>
  <c r="J26" i="16"/>
  <c r="G29" i="6" l="1"/>
  <c r="F14" i="9" l="1"/>
  <c r="F10" i="9"/>
  <c r="G30" i="6"/>
  <c r="F23" i="9" l="1"/>
  <c r="K14" i="6" l="1"/>
  <c r="L69" i="9" l="1"/>
  <c r="M54" i="6"/>
  <c r="I54" i="6"/>
  <c r="I19" i="15"/>
  <c r="I20" i="15" s="1"/>
  <c r="K104" i="6" s="1"/>
  <c r="G19" i="15"/>
  <c r="G20" i="15" s="1"/>
  <c r="E19" i="15"/>
  <c r="E20" i="15" s="1"/>
  <c r="M18" i="15"/>
  <c r="P21" i="14"/>
  <c r="P20" i="14"/>
  <c r="T23" i="14"/>
  <c r="T24" i="14" s="1"/>
  <c r="T26" i="14" s="1"/>
  <c r="J23" i="14"/>
  <c r="J24" i="14" s="1"/>
  <c r="G104" i="6" s="1"/>
  <c r="H23" i="14"/>
  <c r="H24" i="14" s="1"/>
  <c r="F23" i="14"/>
  <c r="F24" i="14" s="1"/>
  <c r="D23" i="14"/>
  <c r="D24" i="14" s="1"/>
  <c r="N22" i="14"/>
  <c r="P22" i="14" s="1"/>
  <c r="R22" i="14" s="1"/>
  <c r="T16" i="14"/>
  <c r="T18" i="14" s="1"/>
  <c r="J16" i="14"/>
  <c r="J18" i="14" s="1"/>
  <c r="H16" i="14"/>
  <c r="H18" i="14" s="1"/>
  <c r="F16" i="14"/>
  <c r="F18" i="14" s="1"/>
  <c r="D16" i="14"/>
  <c r="D18" i="14" s="1"/>
  <c r="P14" i="14"/>
  <c r="P17" i="14"/>
  <c r="R17" i="14" s="1"/>
  <c r="V17" i="14" s="1"/>
  <c r="P13" i="14"/>
  <c r="R13" i="14" s="1"/>
  <c r="V13" i="14" s="1"/>
  <c r="D26" i="14" l="1"/>
  <c r="J26" i="14"/>
  <c r="H26" i="14"/>
  <c r="R20" i="14"/>
  <c r="V20" i="14" s="1"/>
  <c r="P25" i="14"/>
  <c r="F26" i="14"/>
  <c r="N23" i="14"/>
  <c r="N24" i="14" l="1"/>
  <c r="P24" i="14" s="1"/>
  <c r="P23" i="14"/>
  <c r="T25" i="14" l="1"/>
  <c r="J25" i="14"/>
  <c r="H25" i="14"/>
  <c r="F25" i="14"/>
  <c r="D25" i="14"/>
  <c r="K21" i="15"/>
  <c r="I21" i="15"/>
  <c r="G21" i="15"/>
  <c r="E21" i="15"/>
  <c r="P26" i="14" l="1"/>
  <c r="M16" i="15"/>
  <c r="N15" i="14" l="1"/>
  <c r="N16" i="14" s="1"/>
  <c r="N18" i="14" s="1"/>
  <c r="L15" i="14"/>
  <c r="L38" i="9"/>
  <c r="L16" i="9"/>
  <c r="I105" i="6"/>
  <c r="L25" i="14" s="1"/>
  <c r="M60" i="6"/>
  <c r="I60" i="6"/>
  <c r="P15" i="14" l="1"/>
  <c r="R15" i="14" l="1"/>
  <c r="V15" i="14" s="1"/>
  <c r="P16" i="14"/>
  <c r="P18" i="14" s="1"/>
  <c r="J66" i="16"/>
  <c r="H66" i="16"/>
  <c r="F66" i="16"/>
  <c r="D66" i="16"/>
  <c r="J62" i="16"/>
  <c r="H62" i="16"/>
  <c r="F62" i="16"/>
  <c r="D62" i="16"/>
  <c r="M10" i="15"/>
  <c r="I13" i="15"/>
  <c r="I14" i="15" s="1"/>
  <c r="G13" i="15"/>
  <c r="G14" i="15" s="1"/>
  <c r="E13" i="15"/>
  <c r="E14" i="15" s="1"/>
  <c r="J38" i="9" l="1"/>
  <c r="H38" i="9"/>
  <c r="F38" i="9"/>
  <c r="L24" i="9"/>
  <c r="J24" i="9"/>
  <c r="H24" i="9"/>
  <c r="F24" i="9"/>
  <c r="J16" i="9"/>
  <c r="H16" i="9"/>
  <c r="F16" i="9"/>
  <c r="L12" i="9"/>
  <c r="L17" i="9" s="1"/>
  <c r="L21" i="9" s="1"/>
  <c r="J12" i="9"/>
  <c r="H12" i="9"/>
  <c r="F12" i="9"/>
  <c r="M107" i="6"/>
  <c r="I107" i="6"/>
  <c r="R25" i="14" s="1"/>
  <c r="M69" i="6"/>
  <c r="K69" i="6"/>
  <c r="G69" i="6"/>
  <c r="I69" i="6"/>
  <c r="M62" i="6"/>
  <c r="K62" i="6"/>
  <c r="I62" i="6"/>
  <c r="G62" i="6"/>
  <c r="F17" i="9" l="1"/>
  <c r="J17" i="9"/>
  <c r="L25" i="9"/>
  <c r="L27" i="9" s="1"/>
  <c r="H17" i="9"/>
  <c r="H21" i="9" s="1"/>
  <c r="H25" i="9" s="1"/>
  <c r="H27" i="9" s="1"/>
  <c r="K70" i="6"/>
  <c r="M70" i="6"/>
  <c r="I109" i="6"/>
  <c r="V25" i="14" s="1"/>
  <c r="M109" i="6"/>
  <c r="M21" i="15"/>
  <c r="I70" i="6"/>
  <c r="G70" i="6"/>
  <c r="M31" i="6"/>
  <c r="G31" i="6"/>
  <c r="I31" i="6"/>
  <c r="M19" i="6"/>
  <c r="I19" i="6"/>
  <c r="G19" i="6"/>
  <c r="F9" i="16" l="1"/>
  <c r="J9" i="16"/>
  <c r="I110" i="6"/>
  <c r="J21" i="9"/>
  <c r="F21" i="9"/>
  <c r="M110" i="6"/>
  <c r="H29" i="9"/>
  <c r="H40" i="9" s="1"/>
  <c r="L29" i="9"/>
  <c r="M32" i="6"/>
  <c r="G32" i="6"/>
  <c r="I32" i="6"/>
  <c r="L40" i="9" l="1"/>
  <c r="J25" i="9"/>
  <c r="J27" i="9" s="1"/>
  <c r="H9" i="16" s="1"/>
  <c r="H23" i="16" s="1"/>
  <c r="H38" i="16" s="1"/>
  <c r="H41" i="16" s="1"/>
  <c r="H69" i="16" s="1"/>
  <c r="H71" i="16" s="1"/>
  <c r="H72" i="16" s="1"/>
  <c r="F25" i="9"/>
  <c r="F27" i="9" s="1"/>
  <c r="D9" i="16" s="1"/>
  <c r="D23" i="16" s="1"/>
  <c r="D38" i="16" s="1"/>
  <c r="D41" i="16" s="1"/>
  <c r="D69" i="16" s="1"/>
  <c r="D71" i="16" s="1"/>
  <c r="D72" i="16" s="1"/>
  <c r="M111" i="6"/>
  <c r="F23" i="16"/>
  <c r="F38" i="16" s="1"/>
  <c r="F41" i="16" s="1"/>
  <c r="F69" i="16" s="1"/>
  <c r="F71" i="16" s="1"/>
  <c r="F72" i="16" s="1"/>
  <c r="H61" i="9"/>
  <c r="H66" i="9"/>
  <c r="H64" i="9" s="1"/>
  <c r="K11" i="15"/>
  <c r="M11" i="15" s="1"/>
  <c r="J23" i="16"/>
  <c r="I111" i="6"/>
  <c r="L64" i="9" l="1"/>
  <c r="H59" i="9"/>
  <c r="H69" i="9" s="1"/>
  <c r="L14" i="14"/>
  <c r="J38" i="16"/>
  <c r="J41" i="16" s="1"/>
  <c r="J69" i="16" s="1"/>
  <c r="J71" i="16" s="1"/>
  <c r="K13" i="15"/>
  <c r="M12" i="15"/>
  <c r="R14" i="14" l="1"/>
  <c r="L16" i="14"/>
  <c r="L18" i="14" s="1"/>
  <c r="K14" i="15"/>
  <c r="M14" i="15" s="1"/>
  <c r="M13" i="15"/>
  <c r="J29" i="9" l="1"/>
  <c r="J40" i="9" s="1"/>
  <c r="F29" i="9"/>
  <c r="F40" i="9" s="1"/>
  <c r="R16" i="14"/>
  <c r="R18" i="14" s="1"/>
  <c r="V18" i="14" s="1"/>
  <c r="V14" i="14"/>
  <c r="V16" i="14" s="1"/>
  <c r="K17" i="15" l="1"/>
  <c r="J59" i="9"/>
  <c r="J69" i="9" s="1"/>
  <c r="J64" i="9"/>
  <c r="F61" i="9"/>
  <c r="F59" i="9" s="1"/>
  <c r="F69" i="9" s="1"/>
  <c r="F66" i="9"/>
  <c r="F64" i="9" s="1"/>
  <c r="L21" i="14"/>
  <c r="K31" i="6"/>
  <c r="K19" i="6"/>
  <c r="K32" i="6" l="1"/>
  <c r="K19" i="15"/>
  <c r="K20" i="15" s="1"/>
  <c r="M17" i="15"/>
  <c r="M19" i="15" s="1"/>
  <c r="M20" i="15" s="1"/>
  <c r="R21" i="14"/>
  <c r="V21" i="14" s="1"/>
  <c r="L23" i="14"/>
  <c r="L24" i="14" s="1"/>
  <c r="K105" i="6" l="1"/>
  <c r="R23" i="14"/>
  <c r="R24" i="14" s="1"/>
  <c r="K107" i="6" l="1"/>
  <c r="G105" i="6"/>
  <c r="V23" i="14"/>
  <c r="V24" i="14" s="1"/>
  <c r="K109" i="6" l="1"/>
  <c r="G107" i="6"/>
  <c r="L26" i="14"/>
  <c r="K110" i="6" l="1"/>
  <c r="G109" i="6"/>
  <c r="R26" i="14"/>
  <c r="K111" i="6" l="1"/>
  <c r="G110" i="6"/>
  <c r="V26" i="14"/>
  <c r="G111" i="6" l="1"/>
</calcChain>
</file>

<file path=xl/sharedStrings.xml><?xml version="1.0" encoding="utf-8"?>
<sst xmlns="http://schemas.openxmlformats.org/spreadsheetml/2006/main" count="372" uniqueCount="206">
  <si>
    <t>บริษัท คิวทีซี เอนเนอร์ยี่ จำกัด (มหาชน) และบริษัทย่อย</t>
  </si>
  <si>
    <t>งบแสดงฐานะการเงิน</t>
  </si>
  <si>
    <t>ณ วันที่ 31 มีนาคม 2565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</si>
  <si>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</si>
  <si>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</si>
  <si>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</si>
  <si>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</si>
  <si>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</si>
  <si>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</si>
  <si>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</si>
  <si>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</si>
  <si>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</si>
  <si>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</si>
  <si>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</si>
  <si>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</si>
  <si>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</si>
  <si>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</si>
  <si>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</si>
  <si>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</si>
  <si>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</si>
  <si>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</si>
  <si>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</si>
  <si>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</si>
  <si>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</si>
  <si>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</si>
  <si>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</si>
  <si>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</si>
  <si>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</si>
  <si>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</si>
  <si>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</si>
  <si>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</si>
  <si>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</si>
  <si>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</si>
  <si>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</si>
  <si>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</si>
  <si>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</si>
  <si>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</si>
  <si>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</si>
  <si>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</si>
  <si>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</si>
  <si>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</si>
  <si>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</si>
  <si>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</si>
  <si>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</si>
  <si>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</si>
  <si>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</si>
  <si>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</si>
  <si>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</si>
  <si>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</si>
  <si>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</si>
  <si>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</si>
  <si>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</si>
  <si>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</si>
  <si>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</si>
  <si>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</si>
  <si>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</si>
  <si>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</si>
  <si>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</si>
  <si>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</si>
  <si>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</si>
  <si>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สำหรับงวดสามเดือนสิ้นสุดวันที่ 31 มีนาคม 2565</t>
  </si>
  <si>
    <t>(หน่วย: พันบาท)</t>
  </si>
  <si>
    <t>รายได้จากการขายและการให้บริการ</t>
  </si>
  <si>
    <t>รายได้จากการขาย</t>
  </si>
  <si>
    <t>5, 13, 14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</si>
  <si>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</si>
  <si>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</si>
  <si>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</si>
  <si>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</si>
  <si>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</si>
  <si>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</si>
  <si>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กำไรจากการเลิกกิจการของบริษัทย่อย</t>
  </si>
  <si>
    <t>กำไรจากอัตราแลกเปลี่ยน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</si>
  <si>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</si>
  <si>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</si>
  <si>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</si>
  <si>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</si>
  <si>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</si>
  <si>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</si>
  <si>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</si>
  <si>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</si>
  <si>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</si>
  <si>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</si>
  <si>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</si>
  <si>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</si>
  <si>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</si>
  <si>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 xml:space="preserve">      (นายพูลพิพัฒน์  ตันธนสิน) 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</si>
  <si>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</si>
  <si>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</si>
  <si>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 </t>
  </si>
  <si>
    <t xml:space="preserve">  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</si>
  <si>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</si>
  <si>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</si>
  <si>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</si>
  <si>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รวมกำไรขาดทุนเบ็ดเสร็จสำหรับงวด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</si>
  <si>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</si>
  <si>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</si>
  <si>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</si>
  <si>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</si>
  <si>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ส่วนได้เสียที่</t>
  </si>
  <si>
    <t>ทุนเรือนหุ้น</t>
  </si>
  <si>
    <t>จัดสรรแล้ว -</t>
  </si>
  <si>
    <t>ผลต่างจากการแปลงค่า</t>
  </si>
  <si>
    <t>รวม</t>
  </si>
  <si>
    <t>ไม่มีอำนาจ</t>
  </si>
  <si>
    <t>ที่ออกและ</t>
  </si>
  <si>
    <t>ส่วนเกินมูลค่า</t>
  </si>
  <si>
    <t>ส่วนเกินมูลค่าหุ้น</t>
  </si>
  <si>
    <t>สำรอง</t>
  </si>
  <si>
    <t>งบการเงินที่เป็น</t>
  </si>
  <si>
    <t>องค์ประกอบอื่น</t>
  </si>
  <si>
    <t>ควบคุม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</si>
  <si>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</si>
  <si>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</si>
  <si>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</si>
  <si>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</si>
  <si>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</si>
  <si>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</si>
  <si>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</si>
  <si>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</si>
  <si>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</si>
  <si>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</si>
  <si>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</si>
  <si>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</si>
  <si>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กำไรขาดทุนเบ็ดเสร็จอื่นสำหรับงวด</t>
  </si>
  <si>
    <t>กำไรขาดทุนเบ็ดเสร็จรวมสำหรับงวด</t>
  </si>
  <si>
    <t>บริษัทย่อยจดทะเบียนเลิกกิจการ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</si>
  <si>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</si>
  <si>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</si>
  <si>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</si>
  <si>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</si>
  <si>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</si>
  <si>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</si>
  <si>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 xml:space="preserve">   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</si>
  <si>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</si>
  <si>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</si>
  <si>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รายการปรับกระทบยอดกำไรก่อนภาษีเป็นเงินสดรับ (จ่าย)</t>
  </si>
  <si>
    <t>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</si>
  <si>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</si>
  <si>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    (นายพูลพิพัฒน์  ตันธนสิน) </t>
  </si>
  <si>
    <t>งบกระแสเงินสด (ต่อ)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</si>
  <si>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</si>
  <si>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</si>
  <si>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</si>
  <si>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เงินสดสุทธิจาก (ใช้ไปใน) กิจกรรมดำเนินงาน</t>
  </si>
  <si>
    <t>จ่ายดอกเบี้ย</t>
  </si>
  <si>
    <t>กระแสเงินสดจากกิจกรรมลงทุน</t>
  </si>
  <si>
    <t>เงินสดรับจากการเลิกกิจการของบริษัทย่อย</t>
  </si>
  <si>
    <t>เงินสดรับจากการจำหน่ายสินทรัพย์ถาวร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</si>
  <si>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</si>
  <si>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</si>
  <si>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</si>
  <si>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</si>
  <si>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</si>
  <si>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</si>
  <si>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</si>
  <si>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</si>
  <si>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</si>
  <si>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</si>
  <si>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</si>
  <si>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ขาดทุน (กำไร) จากการจำหน่ายสินทรัพย์ถาวร</t>
  </si>
  <si>
    <t>ขาดทุน (กำไร) ที่ยังไม่เกิดขึ้นจากอัตราแลกเปลี่ยน</t>
  </si>
  <si>
    <t>กำไรขั้นต้น</t>
  </si>
  <si>
    <t>กำไรก่อนค่าใช้จ่าย</t>
  </si>
  <si>
    <t>สินค้าคงเหลือ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</si>
  <si>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</si>
  <si>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</si>
  <si>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</si>
  <si>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</si>
  <si>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</si>
  <si>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</si>
  <si>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</si>
  <si>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หนี้สินตามสัญญาเช่าสุทธิ</t>
  </si>
  <si>
    <t>หนี้สินตามภาระผูกพันผลประโยชน์พนักงานสุทธิ</t>
  </si>
  <si>
    <t>กำไรก่อนภาษีเงินได้</t>
  </si>
  <si>
    <t>เงินสดและรายการเทียบเท่าเงินสดลดลงสุทธิ</t>
  </si>
  <si>
    <t>สินทรัพย์ทางการเงินหมุนเวียนอื่น</t>
  </si>
  <si>
    <t>5, 7</t>
  </si>
  <si>
    <t xml:space="preserve">ค่าเผื่อผลขาดทุนด้านเครดิตที่คาดว่าจะเกิดขึ้นของลูกหนี้การค้า </t>
  </si>
  <si>
    <t>การปรับลดสินค้าคงเหลือเป็นมูลค่าสุทธิที่จะได้รับ (โอนกลับ)</t>
  </si>
  <si>
    <t>กำไรจากการเปลี่ยนแปลงในมูลค่ายุติธรรมของสินทรัพย์ทางการเงินหมุนเวียนอื่น</t>
  </si>
  <si>
    <t xml:space="preserve">   กำไรส่วนที่เป็นของผู้ถือหุ้นของบริษัทฯ (บาทต่อหุ้น)</t>
  </si>
  <si>
    <t>และหนี้สินดำเนินงาน</t>
  </si>
  <si>
    <t>จากกิจกรรมดำเนินงาน</t>
  </si>
  <si>
    <t>สินทรัพย์ทางการเงินหมุนเวียนอื่นเพิ่มขึ้น</t>
  </si>
  <si>
    <t>(ยังไม่ได้ตรวจสอบ</t>
  </si>
  <si>
    <t>(ตรวจสอบแล้ว)</t>
  </si>
  <si>
    <t>แต่สอบทานแล้ว)</t>
  </si>
  <si>
    <t>31 มีนาคม 2565</t>
  </si>
  <si>
    <t>31 ธันวาคม 2564</t>
  </si>
  <si>
    <t>งบกำไรขาดทุนเบ็ดเสร็จ</t>
  </si>
  <si>
    <t>กำไรขาดทุน:</t>
  </si>
  <si>
    <t>งบกำไรขาดทุนเบ็ดเสร็จ (ต่อ)</t>
  </si>
  <si>
    <t>กำไรจากการจำหน่ายสินทรัพย์ทางการเงินหมุนวียนอื่น</t>
  </si>
  <si>
    <t>จ่ายภาษีเงินได้</t>
  </si>
  <si>
    <t>เงินกู้ยืมระยะสั้นจากธนาคารเพิ่มขึ้น</t>
  </si>
  <si>
    <t>เงินสดจาก (ใช้ไปใน) กิจกรรมดำเนินงาน</t>
  </si>
  <si>
    <t>เงินสดสุทธิใช้ไปในกิจกรรมลงทุน</t>
  </si>
  <si>
    <t>สำหรับงวดสามเดือนสิ้นสุดวันที่ 31 ธันวาคม 2565</t>
  </si>
  <si>
    <t xml:space="preserve">  (นายเรืองชัย  กฤษณเกรียงไกร)</t>
  </si>
  <si>
    <t>สำรองหนี้สินตามภาระผูกพันผลประโยชน์พนักงาน</t>
  </si>
  <si>
    <t>ค่าใช้จ่ายดอกเบี้ย</t>
  </si>
  <si>
    <t>จ่ายชำระหนี้สินตามสัญญาเช่า</t>
  </si>
  <si>
    <t>กำไรจากการดำเนินงาน</t>
  </si>
  <si>
    <t>กำไรขาดทุนเบ็ดเสร็จอื่น:</t>
  </si>
  <si>
    <t>เจ้าหนี้จากการซื้อสินทรัพย์ลดลง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</si>
</sst>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.000;\(#,##0.000\)"/>
    <numFmt numFmtId="169" formatCode="_(* #,##0.00_);_(* \(#,##0.00\);_(* &quot;-           &quot;_);_(@_)"/>
    <numFmt numFmtId="170" formatCode="_(* #,##0.00_);_(* \(#,##0.0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b/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5"/>
      <name val="AngsanaUPC"/>
      <family val="1"/>
    </font>
    <font>
      <sz val="10"/>
      <color theme="1"/>
      <name val="Calibri"/>
      <family val="2"/>
      <scheme val="minor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4" fillId="0" borderId="0"/>
    <xf numFmtId="164" fontId="2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31" fillId="0" borderId="0"/>
    <xf numFmtId="0" fontId="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1">
    <xf numFmtId="0" fontId="0" fillId="0" borderId="0" xfId="0"/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2" fillId="0" borderId="0" xfId="0" quotePrefix="1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6" fontId="12" fillId="0" borderId="2" xfId="1" applyNumberFormat="1" applyFont="1" applyFill="1" applyBorder="1" applyAlignment="1">
      <alignment horizontal="right" vertical="center"/>
    </xf>
    <xf numFmtId="0" fontId="12" fillId="0" borderId="0" xfId="0" quotePrefix="1" applyFont="1" applyAlignment="1">
      <alignment vertical="center"/>
    </xf>
    <xf numFmtId="1" fontId="12" fillId="0" borderId="0" xfId="0" applyNumberFormat="1" applyFont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7" fontId="12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Continuous" vertical="center"/>
    </xf>
    <xf numFmtId="166" fontId="11" fillId="0" borderId="0" xfId="1" applyNumberFormat="1" applyFont="1" applyFill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centerContinuous" vertical="center"/>
    </xf>
    <xf numFmtId="4" fontId="12" fillId="0" borderId="0" xfId="0" applyNumberFormat="1" applyFont="1" applyAlignment="1">
      <alignment horizontal="center" vertical="center"/>
    </xf>
    <xf numFmtId="166" fontId="12" fillId="0" borderId="2" xfId="1" applyNumberFormat="1" applyFont="1" applyFill="1" applyBorder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67" fontId="11" fillId="0" borderId="0" xfId="4" applyNumberFormat="1" applyFont="1" applyAlignment="1">
      <alignment horizontal="centerContinuous"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43" fontId="12" fillId="0" borderId="0" xfId="4" applyNumberFormat="1" applyFont="1" applyAlignment="1">
      <alignment vertical="center"/>
    </xf>
    <xf numFmtId="165" fontId="12" fillId="0" borderId="0" xfId="5" applyNumberFormat="1" applyFont="1" applyFill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centerContinuous" vertical="center"/>
    </xf>
    <xf numFmtId="166" fontId="19" fillId="0" borderId="0" xfId="6" applyNumberFormat="1" applyFont="1" applyFill="1" applyAlignment="1">
      <alignment horizontal="center" vertical="center" wrapText="1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40" fontId="17" fillId="0" borderId="0" xfId="6" applyNumberFormat="1" applyFont="1" applyFill="1" applyAlignment="1">
      <alignment vertical="center"/>
    </xf>
    <xf numFmtId="169" fontId="17" fillId="0" borderId="0" xfId="6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 wrapText="1"/>
    </xf>
    <xf numFmtId="0" fontId="11" fillId="0" borderId="0" xfId="0" applyFont="1" applyAlignment="1">
      <alignment horizontal="centerContinuous" vertical="center"/>
    </xf>
    <xf numFmtId="165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165" fontId="15" fillId="0" borderId="0" xfId="5" applyNumberFormat="1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7" fontId="11" fillId="0" borderId="0" xfId="4" applyNumberFormat="1" applyFont="1" applyAlignment="1">
      <alignment horizontal="left" vertical="center"/>
    </xf>
    <xf numFmtId="164" fontId="11" fillId="0" borderId="0" xfId="1" applyFont="1" applyFill="1" applyAlignment="1">
      <alignment horizontal="right" vertical="center"/>
    </xf>
    <xf numFmtId="164" fontId="11" fillId="0" borderId="0" xfId="1" applyFont="1" applyFill="1" applyAlignment="1">
      <alignment horizontal="centerContinuous" vertical="center"/>
    </xf>
    <xf numFmtId="165" fontId="11" fillId="0" borderId="0" xfId="4" applyNumberFormat="1" applyFont="1" applyAlignment="1">
      <alignment horizontal="centerContinuous" vertical="center"/>
    </xf>
    <xf numFmtId="166" fontId="11" fillId="0" borderId="0" xfId="6" applyNumberFormat="1" applyFont="1" applyFill="1" applyAlignment="1">
      <alignment horizontal="centerContinuous" vertical="center"/>
    </xf>
    <xf numFmtId="167" fontId="11" fillId="0" borderId="0" xfId="4" applyNumberFormat="1" applyFont="1" applyAlignment="1">
      <alignment vertical="center"/>
    </xf>
    <xf numFmtId="0" fontId="11" fillId="0" borderId="0" xfId="4" applyFont="1" applyAlignment="1">
      <alignment horizontal="left" vertical="center"/>
    </xf>
    <xf numFmtId="164" fontId="11" fillId="0" borderId="0" xfId="1" applyFont="1" applyFill="1" applyAlignment="1">
      <alignment vertical="center"/>
    </xf>
    <xf numFmtId="165" fontId="11" fillId="0" borderId="0" xfId="4" applyNumberFormat="1" applyFont="1" applyAlignment="1">
      <alignment vertical="center"/>
    </xf>
    <xf numFmtId="0" fontId="12" fillId="0" borderId="0" xfId="4" applyFont="1" applyAlignment="1">
      <alignment horizontal="left" vertical="center"/>
    </xf>
    <xf numFmtId="165" fontId="12" fillId="0" borderId="0" xfId="4" applyNumberFormat="1" applyFont="1" applyAlignment="1">
      <alignment vertical="center"/>
    </xf>
    <xf numFmtId="165" fontId="12" fillId="0" borderId="2" xfId="5" applyNumberFormat="1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vertical="center"/>
    </xf>
    <xf numFmtId="165" fontId="12" fillId="0" borderId="1" xfId="5" applyNumberFormat="1" applyFont="1" applyFill="1" applyBorder="1" applyAlignment="1">
      <alignment vertical="center"/>
    </xf>
    <xf numFmtId="165" fontId="12" fillId="0" borderId="0" xfId="5" applyNumberFormat="1" applyFont="1" applyFill="1" applyAlignment="1">
      <alignment horizontal="left" vertical="center"/>
    </xf>
    <xf numFmtId="0" fontId="12" fillId="0" borderId="0" xfId="8" applyFont="1" applyAlignment="1">
      <alignment vertical="center"/>
    </xf>
    <xf numFmtId="165" fontId="12" fillId="0" borderId="0" xfId="6" applyNumberFormat="1" applyFont="1" applyFill="1" applyAlignment="1">
      <alignment horizontal="left" vertical="center"/>
    </xf>
    <xf numFmtId="165" fontId="12" fillId="0" borderId="0" xfId="0" applyNumberFormat="1" applyFont="1" applyAlignment="1">
      <alignment vertical="center"/>
    </xf>
    <xf numFmtId="164" fontId="12" fillId="0" borderId="0" xfId="1" applyFont="1" applyFill="1" applyAlignment="1">
      <alignment vertical="center"/>
    </xf>
    <xf numFmtId="167" fontId="12" fillId="0" borderId="0" xfId="4" applyNumberFormat="1" applyFont="1" applyAlignment="1">
      <alignment vertical="center"/>
    </xf>
    <xf numFmtId="167" fontId="12" fillId="0" borderId="0" xfId="5" applyNumberFormat="1" applyFont="1" applyFill="1" applyBorder="1" applyAlignment="1">
      <alignment vertical="center"/>
    </xf>
    <xf numFmtId="166" fontId="12" fillId="0" borderId="0" xfId="4" applyNumberFormat="1" applyFont="1" applyAlignment="1">
      <alignment vertical="center"/>
    </xf>
    <xf numFmtId="0" fontId="12" fillId="0" borderId="0" xfId="4" applyFont="1" applyAlignment="1">
      <alignment horizontal="center" vertical="center"/>
    </xf>
    <xf numFmtId="167" fontId="12" fillId="0" borderId="0" xfId="5" applyNumberFormat="1" applyFont="1" applyFill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 wrapText="1"/>
    </xf>
    <xf numFmtId="166" fontId="12" fillId="0" borderId="0" xfId="1" applyNumberFormat="1" applyFont="1" applyFill="1" applyAlignment="1">
      <alignment vertical="center" wrapText="1"/>
    </xf>
    <xf numFmtId="166" fontId="17" fillId="0" borderId="0" xfId="1" applyNumberFormat="1" applyFont="1" applyFill="1" applyAlignment="1">
      <alignment vertical="center"/>
    </xf>
    <xf numFmtId="4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166" fontId="12" fillId="0" borderId="1" xfId="1" quotePrefix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" fontId="22" fillId="0" borderId="0" xfId="0" applyNumberFormat="1" applyFont="1" applyAlignment="1">
      <alignment horizontal="left" vertical="center"/>
    </xf>
    <xf numFmtId="165" fontId="22" fillId="0" borderId="0" xfId="6" applyNumberFormat="1" applyFont="1" applyFill="1" applyAlignment="1">
      <alignment vertical="center"/>
    </xf>
    <xf numFmtId="166" fontId="12" fillId="0" borderId="4" xfId="1" applyNumberFormat="1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166" fontId="12" fillId="0" borderId="5" xfId="1" applyNumberFormat="1" applyFont="1" applyFill="1" applyBorder="1" applyAlignment="1">
      <alignment vertical="center"/>
    </xf>
    <xf numFmtId="166" fontId="12" fillId="0" borderId="4" xfId="1" applyNumberFormat="1" applyFont="1" applyFill="1" applyBorder="1" applyAlignment="1">
      <alignment vertical="center"/>
    </xf>
    <xf numFmtId="165" fontId="12" fillId="0" borderId="0" xfId="4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5" fontId="22" fillId="0" borderId="0" xfId="5" applyNumberFormat="1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37" fontId="12" fillId="0" borderId="0" xfId="5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4" xfId="5" applyNumberFormat="1" applyFont="1" applyFill="1" applyBorder="1" applyAlignment="1">
      <alignment vertical="center"/>
    </xf>
    <xf numFmtId="1" fontId="12" fillId="0" borderId="0" xfId="6" applyNumberFormat="1" applyFont="1" applyFill="1" applyAlignment="1">
      <alignment horizontal="center" vertical="center"/>
    </xf>
    <xf numFmtId="1" fontId="12" fillId="0" borderId="1" xfId="6" applyNumberFormat="1" applyFont="1" applyFill="1" applyBorder="1" applyAlignment="1">
      <alignment horizontal="center" vertical="center"/>
    </xf>
    <xf numFmtId="0" fontId="17" fillId="0" borderId="0" xfId="0" applyFont="1"/>
    <xf numFmtId="167" fontId="20" fillId="0" borderId="0" xfId="0" applyNumberFormat="1" applyFont="1"/>
    <xf numFmtId="0" fontId="20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right" vertical="center"/>
    </xf>
    <xf numFmtId="165" fontId="17" fillId="0" borderId="0" xfId="0" applyNumberFormat="1" applyFont="1"/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0" fontId="17" fillId="0" borderId="0" xfId="0" applyFont="1" applyAlignment="1">
      <alignment horizontal="right"/>
    </xf>
    <xf numFmtId="167" fontId="13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1" fontId="12" fillId="0" borderId="2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vertical="center"/>
    </xf>
    <xf numFmtId="167" fontId="19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164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3" fontId="17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/>
    </xf>
    <xf numFmtId="165" fontId="19" fillId="0" borderId="0" xfId="0" applyNumberFormat="1" applyFont="1" applyAlignment="1">
      <alignment horizontal="centerContinuous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165" fontId="17" fillId="0" borderId="0" xfId="5" applyNumberFormat="1" applyFont="1" applyFill="1"/>
    <xf numFmtId="0" fontId="12" fillId="0" borderId="0" xfId="0" applyFont="1"/>
    <xf numFmtId="0" fontId="12" fillId="0" borderId="0" xfId="9" applyFont="1" applyAlignment="1">
      <alignment vertical="center"/>
    </xf>
    <xf numFmtId="0" fontId="17" fillId="0" borderId="0" xfId="9" applyFont="1" applyAlignment="1">
      <alignment vertical="center"/>
    </xf>
    <xf numFmtId="165" fontId="17" fillId="0" borderId="0" xfId="6" applyNumberFormat="1" applyFont="1" applyFill="1"/>
    <xf numFmtId="0" fontId="17" fillId="0" borderId="0" xfId="10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7" fillId="0" borderId="0" xfId="0" quotePrefix="1" applyNumberFormat="1" applyFont="1" applyAlignment="1">
      <alignment vertical="center"/>
    </xf>
    <xf numFmtId="165" fontId="17" fillId="0" borderId="3" xfId="0" applyNumberFormat="1" applyFont="1" applyBorder="1" applyAlignment="1">
      <alignment vertical="center"/>
    </xf>
    <xf numFmtId="165" fontId="17" fillId="0" borderId="2" xfId="6" applyNumberFormat="1" applyFont="1" applyFill="1" applyBorder="1"/>
    <xf numFmtId="167" fontId="17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Continuous" vertical="center"/>
    </xf>
    <xf numFmtId="0" fontId="11" fillId="0" borderId="0" xfId="0" applyFont="1"/>
    <xf numFmtId="165" fontId="12" fillId="0" borderId="0" xfId="0" applyNumberFormat="1" applyFont="1"/>
    <xf numFmtId="165" fontId="12" fillId="0" borderId="2" xfId="0" applyNumberFormat="1" applyFont="1" applyBorder="1"/>
    <xf numFmtId="0" fontId="12" fillId="0" borderId="0" xfId="11" applyFont="1"/>
    <xf numFmtId="165" fontId="17" fillId="0" borderId="1" xfId="0" applyNumberFormat="1" applyFont="1" applyBorder="1"/>
    <xf numFmtId="0" fontId="15" fillId="0" borderId="0" xfId="0" applyFont="1" applyAlignment="1">
      <alignment vertical="center"/>
    </xf>
    <xf numFmtId="0" fontId="17" fillId="0" borderId="0" xfId="0" applyFont="1" applyAlignment="1">
      <alignment horizontal="centerContinuous" vertical="center"/>
    </xf>
    <xf numFmtId="4" fontId="17" fillId="0" borderId="0" xfId="0" applyNumberFormat="1" applyFont="1" applyAlignment="1">
      <alignment horizontal="right"/>
    </xf>
    <xf numFmtId="0" fontId="12" fillId="0" borderId="1" xfId="0" quotePrefix="1" applyFont="1" applyBorder="1" applyAlignment="1">
      <alignment horizontal="center" vertical="top" wrapText="1"/>
    </xf>
    <xf numFmtId="0" fontId="12" fillId="0" borderId="0" xfId="0" applyFont="1" applyAlignment="1">
      <alignment horizontal="centerContinuous"/>
    </xf>
    <xf numFmtId="167" fontId="24" fillId="0" borderId="0" xfId="0" applyNumberFormat="1" applyFont="1" applyAlignment="1">
      <alignment horizontal="centerContinuous"/>
    </xf>
    <xf numFmtId="165" fontId="12" fillId="0" borderId="4" xfId="0" applyNumberFormat="1" applyFont="1" applyBorder="1"/>
    <xf numFmtId="0" fontId="12" fillId="0" borderId="0" xfId="0" applyFont="1" applyAlignment="1">
      <alignment horizontal="left" vertical="top"/>
    </xf>
    <xf numFmtId="37" fontId="12" fillId="0" borderId="5" xfId="5" applyNumberFormat="1" applyFont="1" applyFill="1" applyBorder="1" applyAlignment="1">
      <alignment vertical="center"/>
    </xf>
    <xf numFmtId="0" fontId="22" fillId="0" borderId="0" xfId="4" applyFont="1" applyAlignment="1">
      <alignment vertical="center"/>
    </xf>
    <xf numFmtId="41" fontId="12" fillId="0" borderId="3" xfId="6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vertical="center"/>
    </xf>
    <xf numFmtId="0" fontId="12" fillId="0" borderId="0" xfId="0" quotePrefix="1" applyFont="1" applyAlignment="1">
      <alignment horizontal="center" vertical="center"/>
    </xf>
    <xf numFmtId="166" fontId="12" fillId="0" borderId="0" xfId="1" quotePrefix="1" applyNumberFormat="1" applyFont="1" applyFill="1" applyAlignment="1">
      <alignment vertical="center"/>
    </xf>
    <xf numFmtId="41" fontId="12" fillId="0" borderId="5" xfId="6" applyNumberFormat="1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25" fillId="0" borderId="0" xfId="0" applyFont="1"/>
    <xf numFmtId="4" fontId="26" fillId="0" borderId="0" xfId="0" applyNumberFormat="1" applyFont="1" applyAlignment="1">
      <alignment horizontal="right"/>
    </xf>
    <xf numFmtId="0" fontId="27" fillId="0" borderId="0" xfId="0" applyFont="1" applyAlignment="1">
      <alignment vertical="center"/>
    </xf>
    <xf numFmtId="167" fontId="28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26" fillId="0" borderId="0" xfId="6" applyNumberFormat="1" applyFont="1" applyFill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" fontId="26" fillId="0" borderId="1" xfId="6" applyNumberFormat="1" applyFont="1" applyFill="1" applyBorder="1" applyAlignment="1">
      <alignment horizontal="center" vertical="center"/>
    </xf>
    <xf numFmtId="37" fontId="26" fillId="0" borderId="0" xfId="6" applyNumberFormat="1" applyFont="1" applyFill="1" applyBorder="1" applyAlignment="1">
      <alignment vertical="center"/>
    </xf>
    <xf numFmtId="37" fontId="26" fillId="0" borderId="0" xfId="1" applyNumberFormat="1" applyFont="1" applyFill="1" applyBorder="1" applyAlignment="1">
      <alignment vertical="center"/>
    </xf>
    <xf numFmtId="41" fontId="26" fillId="0" borderId="0" xfId="6" applyNumberFormat="1" applyFont="1" applyFill="1" applyAlignment="1">
      <alignment vertical="center"/>
    </xf>
    <xf numFmtId="37" fontId="26" fillId="0" borderId="0" xfId="6" applyNumberFormat="1" applyFont="1" applyFill="1" applyAlignment="1">
      <alignment vertical="center"/>
    </xf>
    <xf numFmtId="41" fontId="26" fillId="0" borderId="1" xfId="6" applyNumberFormat="1" applyFont="1" applyFill="1" applyBorder="1" applyAlignment="1">
      <alignment vertical="center"/>
    </xf>
    <xf numFmtId="41" fontId="26" fillId="0" borderId="2" xfId="6" applyNumberFormat="1" applyFont="1" applyFill="1" applyBorder="1" applyAlignment="1">
      <alignment vertical="center"/>
    </xf>
    <xf numFmtId="37" fontId="26" fillId="0" borderId="1" xfId="1" applyNumberFormat="1" applyFont="1" applyFill="1" applyBorder="1" applyAlignment="1">
      <alignment vertical="center"/>
    </xf>
    <xf numFmtId="37" fontId="26" fillId="0" borderId="4" xfId="6" applyNumberFormat="1" applyFont="1" applyFill="1" applyBorder="1" applyAlignment="1">
      <alignment vertical="center"/>
    </xf>
    <xf numFmtId="37" fontId="26" fillId="0" borderId="0" xfId="6" applyNumberFormat="1" applyFont="1" applyFill="1" applyAlignment="1">
      <alignment horizontal="center" vertical="center"/>
    </xf>
    <xf numFmtId="37" fontId="26" fillId="0" borderId="4" xfId="1" applyNumberFormat="1" applyFont="1" applyFill="1" applyBorder="1" applyAlignment="1">
      <alignment vertical="center"/>
    </xf>
    <xf numFmtId="167" fontId="29" fillId="0" borderId="0" xfId="0" applyNumberFormat="1" applyFont="1" applyAlignment="1">
      <alignment horizontal="left" vertical="center"/>
    </xf>
    <xf numFmtId="41" fontId="26" fillId="0" borderId="4" xfId="6" applyNumberFormat="1" applyFont="1" applyFill="1" applyBorder="1" applyAlignment="1">
      <alignment vertical="center"/>
    </xf>
    <xf numFmtId="164" fontId="26" fillId="0" borderId="0" xfId="1" applyFont="1" applyFill="1" applyAlignment="1">
      <alignment vertical="center"/>
    </xf>
    <xf numFmtId="164" fontId="26" fillId="0" borderId="0" xfId="1" applyFont="1" applyFill="1" applyAlignment="1">
      <alignment horizontal="center" vertical="center"/>
    </xf>
    <xf numFmtId="166" fontId="26" fillId="0" borderId="0" xfId="6" applyNumberFormat="1" applyFont="1" applyFill="1" applyBorder="1" applyAlignment="1">
      <alignment vertical="center"/>
    </xf>
    <xf numFmtId="166" fontId="26" fillId="0" borderId="0" xfId="6" applyNumberFormat="1" applyFont="1" applyFill="1" applyAlignment="1">
      <alignment vertical="center"/>
    </xf>
    <xf numFmtId="166" fontId="26" fillId="0" borderId="0" xfId="6" applyNumberFormat="1" applyFont="1" applyFill="1" applyAlignment="1">
      <alignment horizontal="center" vertical="center"/>
    </xf>
    <xf numFmtId="165" fontId="26" fillId="0" borderId="0" xfId="6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41" fontId="12" fillId="0" borderId="1" xfId="6" applyNumberFormat="1" applyFont="1" applyFill="1" applyBorder="1" applyAlignment="1">
      <alignment vertical="center"/>
    </xf>
    <xf numFmtId="165" fontId="20" fillId="0" borderId="0" xfId="0" applyNumberFormat="1" applyFont="1" applyAlignment="1">
      <alignment vertical="center"/>
    </xf>
    <xf numFmtId="41" fontId="17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165" fontId="12" fillId="0" borderId="0" xfId="0" applyNumberFormat="1" applyFont="1" applyAlignment="1">
      <alignment vertical="top"/>
    </xf>
    <xf numFmtId="0" fontId="22" fillId="0" borderId="0" xfId="0" applyFont="1" applyAlignment="1">
      <alignment horizontal="center" vertical="top"/>
    </xf>
    <xf numFmtId="165" fontId="12" fillId="0" borderId="0" xfId="0" applyNumberFormat="1" applyFont="1" applyAlignment="1">
      <alignment horizontal="right" vertical="top"/>
    </xf>
    <xf numFmtId="165" fontId="12" fillId="0" borderId="0" xfId="0" quotePrefix="1" applyNumberFormat="1" applyFont="1" applyAlignment="1">
      <alignment horizontal="left" vertical="top"/>
    </xf>
    <xf numFmtId="165" fontId="12" fillId="0" borderId="0" xfId="0" applyNumberFormat="1" applyFont="1" applyAlignment="1">
      <alignment horizontal="left" vertical="top"/>
    </xf>
    <xf numFmtId="43" fontId="12" fillId="0" borderId="0" xfId="0" applyNumberFormat="1" applyFont="1" applyAlignment="1">
      <alignment vertical="top"/>
    </xf>
    <xf numFmtId="43" fontId="12" fillId="0" borderId="5" xfId="0" applyNumberFormat="1" applyFont="1" applyBorder="1" applyAlignment="1">
      <alignment horizontal="right" vertical="top"/>
    </xf>
    <xf numFmtId="43" fontId="12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horizontal="right" vertical="top"/>
    </xf>
    <xf numFmtId="165" fontId="21" fillId="0" borderId="1" xfId="0" applyNumberFormat="1" applyFont="1" applyBorder="1" applyAlignment="1">
      <alignment vertical="center"/>
    </xf>
    <xf numFmtId="165" fontId="21" fillId="0" borderId="0" xfId="0" applyNumberFormat="1" applyFont="1" applyAlignment="1">
      <alignment vertical="center"/>
    </xf>
    <xf numFmtId="165" fontId="21" fillId="0" borderId="1" xfId="0" applyNumberFormat="1" applyFont="1" applyBorder="1" applyAlignment="1">
      <alignment horizontal="center" vertical="center"/>
    </xf>
    <xf numFmtId="170" fontId="12" fillId="0" borderId="5" xfId="6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9" fontId="12" fillId="0" borderId="0" xfId="22" applyFont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0" xfId="6" applyNumberFormat="1" applyFont="1" applyAlignment="1">
      <alignment vertical="center"/>
    </xf>
    <xf numFmtId="165" fontId="17" fillId="0" borderId="0" xfId="5" applyNumberFormat="1" applyFont="1"/>
    <xf numFmtId="165" fontId="17" fillId="0" borderId="1" xfId="5" applyNumberFormat="1" applyFont="1" applyBorder="1"/>
    <xf numFmtId="165" fontId="17" fillId="0" borderId="0" xfId="6" applyNumberFormat="1" applyFont="1"/>
    <xf numFmtId="165" fontId="12" fillId="0" borderId="0" xfId="6" applyNumberFormat="1" applyFont="1" applyAlignment="1">
      <alignment vertical="center"/>
    </xf>
    <xf numFmtId="165" fontId="17" fillId="0" borderId="0" xfId="1" applyNumberFormat="1" applyFont="1"/>
    <xf numFmtId="165" fontId="12" fillId="0" borderId="0" xfId="1" applyNumberFormat="1" applyFont="1"/>
    <xf numFmtId="165" fontId="12" fillId="0" borderId="1" xfId="0" applyNumberFormat="1" applyFont="1" applyBorder="1"/>
    <xf numFmtId="165" fontId="12" fillId="0" borderId="0" xfId="1" applyNumberFormat="1" applyFont="1" applyAlignment="1">
      <alignment vertical="center"/>
    </xf>
    <xf numFmtId="165" fontId="17" fillId="0" borderId="0" xfId="1" applyNumberFormat="1" applyFont="1" applyAlignment="1">
      <alignment vertical="center"/>
    </xf>
    <xf numFmtId="165" fontId="12" fillId="0" borderId="1" xfId="0" quotePrefix="1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centerContinuous" vertical="center"/>
    </xf>
    <xf numFmtId="165" fontId="12" fillId="0" borderId="0" xfId="5" applyNumberFormat="1" applyFont="1" applyAlignment="1">
      <alignment vertical="center"/>
    </xf>
    <xf numFmtId="165" fontId="16" fillId="0" borderId="0" xfId="5" applyNumberFormat="1" applyFont="1" applyAlignment="1">
      <alignment vertical="center"/>
    </xf>
    <xf numFmtId="165" fontId="12" fillId="0" borderId="4" xfId="6" applyNumberFormat="1" applyFont="1" applyBorder="1" applyAlignment="1">
      <alignment vertical="center"/>
    </xf>
    <xf numFmtId="165" fontId="12" fillId="0" borderId="0" xfId="6" applyNumberFormat="1" applyFont="1" applyAlignment="1">
      <alignment horizontal="right" vertical="center"/>
    </xf>
    <xf numFmtId="165" fontId="12" fillId="0" borderId="2" xfId="6" applyNumberFormat="1" applyFont="1" applyBorder="1" applyAlignment="1">
      <alignment vertical="center"/>
    </xf>
    <xf numFmtId="165" fontId="12" fillId="0" borderId="0" xfId="5" applyNumberFormat="1" applyFont="1"/>
    <xf numFmtId="166" fontId="12" fillId="0" borderId="0" xfId="0" applyNumberFormat="1" applyFont="1" applyAlignment="1">
      <alignment vertical="center"/>
    </xf>
    <xf numFmtId="166" fontId="12" fillId="0" borderId="0" xfId="1" applyNumberFormat="1" applyFont="1" applyAlignment="1">
      <alignment vertical="center"/>
    </xf>
    <xf numFmtId="165" fontId="12" fillId="0" borderId="0" xfId="6" applyNumberFormat="1" applyFont="1" applyBorder="1" applyAlignment="1">
      <alignment vertical="center"/>
    </xf>
    <xf numFmtId="41" fontId="12" fillId="0" borderId="1" xfId="6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quotePrefix="1" applyFont="1" applyBorder="1" applyAlignment="1">
      <alignment horizontal="center" vertical="center" wrapText="1"/>
    </xf>
    <xf numFmtId="165" fontId="17" fillId="0" borderId="0" xfId="6" applyNumberFormat="1" applyFont="1" applyFill="1" applyBorder="1"/>
    <xf numFmtId="0" fontId="12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6" fontId="12" fillId="0" borderId="1" xfId="1" quotePrefix="1" applyNumberFormat="1" applyFont="1" applyFill="1" applyBorder="1" applyAlignment="1">
      <alignment horizontal="center" vertical="top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20" fillId="0" borderId="1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7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top" wrapText="1"/>
    </xf>
  </cellXfs>
  <cellStyles count="23">
    <cellStyle name="0,0_x000d__x000a_NA_x000d__x000a_" xfId="7" xr:uid="{5DAE863D-4BA0-4C7B-BE5A-141181710FAF}"/>
    <cellStyle name="Comma" xfId="1" builtinId="3"/>
    <cellStyle name="Comma 17 2" xfId="20" xr:uid="{0F679BCA-D82F-4532-8CE0-5639818C4CCE}"/>
    <cellStyle name="Comma 2 11 2" xfId="14" xr:uid="{232A2454-3E0B-49F4-96D1-A6239C17DB83}"/>
    <cellStyle name="Comma 2 3" xfId="6" xr:uid="{2034083A-7B4F-4D52-AAA1-C902CF91D035}"/>
    <cellStyle name="Comma 4" xfId="21" xr:uid="{BE211214-3D02-4B5D-89A5-89F8ACE2AF15}"/>
    <cellStyle name="Comma 9 2" xfId="5" xr:uid="{9CC4158F-D4B1-4CE1-87AF-CFA7BE9FB92B}"/>
    <cellStyle name="Normal" xfId="0" builtinId="0"/>
    <cellStyle name="Normal 2" xfId="2" xr:uid="{17E49918-251D-4493-BEFF-9896101C7D92}"/>
    <cellStyle name="Normal 2 4" xfId="17" xr:uid="{C769B952-845C-4DC5-8969-F90EE43B7533}"/>
    <cellStyle name="Normal 3 5" xfId="18" xr:uid="{C1F2A95C-CBC7-460E-8E79-5C9694EA3C0E}"/>
    <cellStyle name="Normal 4 4" xfId="16" xr:uid="{8BA6774C-E4AE-47E4-9398-472301CBBCF3}"/>
    <cellStyle name="Normal 5" xfId="3" xr:uid="{0F4E70B3-DB29-4429-8A30-C5630B2796C6}"/>
    <cellStyle name="Normal 5 2" xfId="13" xr:uid="{1524EA95-5E45-431E-860F-52A7884B8649}"/>
    <cellStyle name="Normal 52" xfId="11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 7 2 2 2" xfId="19" xr:uid="{F2186971-7FED-4B35-AAF9-84F6442DD33C}"/>
    <cellStyle name="Normal_Cashflow statement" xfId="10" xr:uid="{89BF3AC1-51E3-4CA1-9100-A28A3EB0E392}"/>
    <cellStyle name="Normal_CF 2008" xfId="9" xr:uid="{49C3A275-9949-4FB3-9651-29EF589AF49E}"/>
    <cellStyle name="Percent" xfId="22" builtinId="5"/>
    <cellStyle name="ปกติ 5" xfId="15" xr:uid="{6D61FAAA-13EA-4105-B0C1-47C0B4C6C9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NHMT"/>
      <sheetName val=" nfcst_py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NSC-BS11-02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4D9F-FD90-40A2-8EBD-D08C31D93A60}">
  <dimension ref="A1:Y132"/>
  <sheetViews>
    <sheetView showGridLines="0" view="pageBreakPreview" topLeftCell="A116" zoomScaleNormal="100" zoomScaleSheetLayoutView="100" workbookViewId="0">
      <selection activeCell="G126" sqref="G126"/>
    </sheetView>
  </sheetViews>
  <sheetFormatPr defaultColWidth="9.140625" defaultRowHeight="23.25" customHeight="1"/>
  <cols>
    <col min="1" max="1" width="3.28515625" style="16" customWidth="1"/>
    <col min="2" max="2" width="3.7109375" style="16" customWidth="1"/>
    <col min="3" max="3" width="10" style="16" customWidth="1"/>
    <col min="4" max="4" width="29.5703125" style="16" customWidth="1"/>
    <col min="5" max="5" width="8.140625" style="16" customWidth="1"/>
    <col min="6" max="6" width="1.7109375" style="16" customWidth="1"/>
    <col min="7" max="7" width="14.5703125" style="7" customWidth="1"/>
    <col min="8" max="8" width="1.140625" style="7" customWidth="1"/>
    <col min="9" max="9" width="14.5703125" style="7" customWidth="1"/>
    <col min="10" max="10" width="1.28515625" style="7" customWidth="1"/>
    <col min="11" max="11" width="14.5703125" style="7" customWidth="1"/>
    <col min="12" max="12" width="1.140625" style="7" customWidth="1"/>
    <col min="13" max="13" width="14.5703125" style="7" customWidth="1"/>
    <col min="14" max="14" width="9.140625" style="16"/>
    <col min="15" max="16" width="10.28515625" style="7" bestFit="1" customWidth="1"/>
    <col min="17" max="20" width="9.140625" style="16"/>
    <col min="21" max="21" width="17.28515625" style="16" customWidth="1"/>
    <col min="22" max="24" width="9.140625" style="16"/>
    <col min="25" max="25" width="16.85546875" style="16" customWidth="1"/>
    <col min="26" max="16384" width="9.140625" style="16"/>
  </cols>
  <sheetData>
    <row r="1" spans="1:25" ht="23.25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25" ht="23.25" customHeight="1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25" ht="23.25" customHeight="1">
      <c r="A3" s="1" t="s">
        <v>2</v>
      </c>
      <c r="B3" s="4"/>
      <c r="C3" s="4"/>
      <c r="D3" s="4"/>
      <c r="E3" s="4"/>
      <c r="F3" s="4"/>
      <c r="G3" s="3"/>
      <c r="H3" s="3"/>
      <c r="I3" s="3"/>
      <c r="J3" s="3"/>
      <c r="K3" s="3"/>
      <c r="L3" s="3"/>
      <c r="M3" s="3"/>
    </row>
    <row r="4" spans="1:25" ht="23.25" customHeight="1">
      <c r="A4" s="5"/>
      <c r="B4" s="6"/>
      <c r="C4" s="6"/>
      <c r="D4" s="7"/>
      <c r="E4" s="6"/>
      <c r="F4" s="6"/>
      <c r="G4" s="8"/>
      <c r="H4" s="8"/>
      <c r="M4" s="9" t="s">
        <v>61</v>
      </c>
    </row>
    <row r="5" spans="1:25" ht="23.25" customHeight="1">
      <c r="A5" s="10"/>
      <c r="B5" s="10"/>
      <c r="C5" s="10"/>
      <c r="E5" s="11"/>
      <c r="F5" s="11"/>
      <c r="G5" s="278" t="s">
        <v>4</v>
      </c>
      <c r="H5" s="278"/>
      <c r="I5" s="278"/>
      <c r="J5" s="94"/>
      <c r="K5" s="278" t="s">
        <v>5</v>
      </c>
      <c r="L5" s="278"/>
      <c r="M5" s="278"/>
    </row>
    <row r="6" spans="1:25" ht="23.25" customHeight="1">
      <c r="A6" s="6"/>
      <c r="B6" s="6"/>
      <c r="C6" s="6"/>
      <c r="D6" s="12"/>
      <c r="E6" s="13" t="s">
        <v>6</v>
      </c>
      <c r="F6" s="14"/>
      <c r="G6" s="100" t="s">
        <v>188</v>
      </c>
      <c r="I6" s="277" t="s">
        <v>189</v>
      </c>
      <c r="J6" s="95"/>
      <c r="K6" s="100" t="s">
        <v>188</v>
      </c>
      <c r="M6" s="277" t="s">
        <v>189</v>
      </c>
    </row>
    <row r="7" spans="1:25" ht="23.25" customHeight="1">
      <c r="A7" s="6"/>
      <c r="B7" s="6"/>
      <c r="C7" s="6"/>
      <c r="D7" s="12"/>
      <c r="E7" s="269"/>
      <c r="F7" s="14"/>
      <c r="G7" s="184" t="s">
        <v>185</v>
      </c>
      <c r="H7" s="270"/>
      <c r="I7" s="184" t="s">
        <v>186</v>
      </c>
      <c r="J7" s="95"/>
      <c r="K7" s="184" t="s">
        <v>185</v>
      </c>
      <c r="L7" s="270"/>
      <c r="M7" s="184" t="s">
        <v>186</v>
      </c>
    </row>
    <row r="8" spans="1:25" ht="23.25" customHeight="1">
      <c r="A8" s="6"/>
      <c r="B8" s="6"/>
      <c r="C8" s="6"/>
      <c r="D8" s="12"/>
      <c r="E8" s="269"/>
      <c r="F8" s="14"/>
      <c r="G8" s="184" t="s">
        <v>187</v>
      </c>
      <c r="H8" s="270"/>
      <c r="I8" s="184"/>
      <c r="J8" s="95"/>
      <c r="K8" s="184" t="s">
        <v>187</v>
      </c>
      <c r="L8" s="270"/>
      <c r="M8" s="184"/>
    </row>
    <row r="9" spans="1:25" ht="23.25" customHeight="1">
      <c r="A9" s="27" t="s">
        <v>9</v>
      </c>
      <c r="B9" s="10"/>
      <c r="C9" s="10"/>
      <c r="D9" s="10"/>
      <c r="E9" s="10"/>
      <c r="F9" s="10"/>
      <c r="G9" s="15"/>
      <c r="H9" s="15"/>
      <c r="I9" s="15"/>
      <c r="J9" s="15"/>
      <c r="K9" s="15"/>
      <c r="L9" s="15"/>
      <c r="M9" s="15"/>
    </row>
    <row r="10" spans="1:25" ht="23.25" customHeight="1">
      <c r="A10" s="1" t="s">
        <v>10</v>
      </c>
      <c r="E10" s="14"/>
      <c r="F10" s="14"/>
      <c r="G10" s="17"/>
      <c r="H10" s="17"/>
      <c r="I10" s="17"/>
      <c r="J10" s="17"/>
    </row>
    <row r="11" spans="1:25" ht="23.25" customHeight="1">
      <c r="A11" s="18" t="s">
        <v>11</v>
      </c>
      <c r="D11" s="14"/>
      <c r="E11" s="101">
        <v>6</v>
      </c>
      <c r="F11" s="14"/>
      <c r="G11" s="9">
        <v>311404</v>
      </c>
      <c r="H11" s="17"/>
      <c r="I11" s="9">
        <v>347431</v>
      </c>
      <c r="J11" s="17"/>
      <c r="K11" s="9">
        <v>164340</v>
      </c>
      <c r="L11" s="9"/>
      <c r="M11" s="9">
        <v>215053</v>
      </c>
      <c r="Q11" s="7"/>
      <c r="T11" s="87"/>
      <c r="U11" s="87"/>
      <c r="V11" s="87"/>
      <c r="W11" s="87"/>
      <c r="X11" s="87"/>
      <c r="Y11" s="87"/>
    </row>
    <row r="12" spans="1:25" ht="23.25" customHeight="1">
      <c r="A12" s="18" t="s">
        <v>12</v>
      </c>
      <c r="D12" s="14"/>
      <c r="E12" s="101" t="s">
        <v>177</v>
      </c>
      <c r="F12" s="14"/>
      <c r="G12" s="9">
        <v>146341</v>
      </c>
      <c r="H12" s="17"/>
      <c r="I12" s="106">
        <v>159536</v>
      </c>
      <c r="J12" s="17"/>
      <c r="K12" s="9">
        <v>138650</v>
      </c>
      <c r="L12" s="9"/>
      <c r="M12" s="106">
        <v>142995</v>
      </c>
      <c r="T12" s="87"/>
      <c r="U12" s="87"/>
      <c r="V12" s="87"/>
      <c r="W12" s="87"/>
      <c r="X12" s="87"/>
      <c r="Y12" s="87"/>
    </row>
    <row r="13" spans="1:25" ht="23.25" customHeight="1">
      <c r="A13" s="18" t="s">
        <v>13</v>
      </c>
      <c r="C13" s="19"/>
      <c r="D13" s="14"/>
      <c r="E13" s="101">
        <v>5</v>
      </c>
      <c r="F13" s="14"/>
      <c r="G13" s="9">
        <v>630</v>
      </c>
      <c r="H13" s="17"/>
      <c r="I13" s="9">
        <v>603</v>
      </c>
      <c r="J13" s="17"/>
      <c r="K13" s="9">
        <v>148</v>
      </c>
      <c r="L13" s="9"/>
      <c r="M13" s="9">
        <v>220</v>
      </c>
      <c r="T13" s="87"/>
      <c r="U13" s="87"/>
      <c r="V13" s="87"/>
      <c r="W13" s="87"/>
      <c r="X13" s="87"/>
      <c r="Y13" s="87"/>
    </row>
    <row r="14" spans="1:25" ht="23.25" customHeight="1">
      <c r="A14" s="18" t="s">
        <v>164</v>
      </c>
      <c r="C14" s="20"/>
      <c r="D14" s="14"/>
      <c r="E14" s="101">
        <v>8</v>
      </c>
      <c r="F14" s="14"/>
      <c r="G14" s="9">
        <v>384890</v>
      </c>
      <c r="H14" s="17"/>
      <c r="I14" s="9">
        <v>322208</v>
      </c>
      <c r="J14" s="17"/>
      <c r="K14" s="9">
        <f>384787-1</f>
        <v>384786</v>
      </c>
      <c r="L14" s="9"/>
      <c r="M14" s="9">
        <v>322208</v>
      </c>
      <c r="T14" s="87"/>
      <c r="U14" s="87"/>
      <c r="V14" s="87"/>
      <c r="W14" s="87"/>
      <c r="X14" s="87"/>
      <c r="Y14" s="87"/>
    </row>
    <row r="15" spans="1:25" ht="23.25" customHeight="1">
      <c r="A15" s="18" t="s">
        <v>14</v>
      </c>
      <c r="C15" s="20"/>
      <c r="D15" s="14"/>
      <c r="E15" s="101"/>
      <c r="F15" s="14"/>
      <c r="G15" s="9">
        <v>45050</v>
      </c>
      <c r="H15" s="17"/>
      <c r="I15" s="9">
        <v>36222</v>
      </c>
      <c r="J15" s="17"/>
      <c r="K15" s="9">
        <v>42132</v>
      </c>
      <c r="L15" s="9"/>
      <c r="M15" s="9">
        <v>33316</v>
      </c>
      <c r="T15" s="87"/>
      <c r="U15" s="87"/>
      <c r="V15" s="87"/>
      <c r="W15" s="87"/>
      <c r="X15" s="87"/>
      <c r="Y15" s="87"/>
    </row>
    <row r="16" spans="1:25" ht="23.25" customHeight="1">
      <c r="A16" s="18" t="s">
        <v>15</v>
      </c>
      <c r="C16" s="20"/>
      <c r="D16" s="14"/>
      <c r="E16" s="101"/>
      <c r="F16" s="14"/>
      <c r="G16" s="9">
        <v>4148</v>
      </c>
      <c r="H16" s="17"/>
      <c r="I16" s="9">
        <v>4235</v>
      </c>
      <c r="J16" s="17"/>
      <c r="K16" s="9">
        <v>4139</v>
      </c>
      <c r="L16" s="9"/>
      <c r="M16" s="9">
        <v>4215</v>
      </c>
      <c r="T16" s="87"/>
      <c r="U16" s="87"/>
      <c r="V16" s="87"/>
      <c r="W16" s="87"/>
      <c r="X16" s="87"/>
      <c r="Y16" s="87"/>
    </row>
    <row r="17" spans="1:25" ht="23.25" customHeight="1">
      <c r="A17" s="240" t="s">
        <v>176</v>
      </c>
      <c r="C17" s="241"/>
      <c r="D17" s="242"/>
      <c r="E17" s="101">
        <v>9</v>
      </c>
      <c r="F17" s="14"/>
      <c r="G17" s="9">
        <v>350906</v>
      </c>
      <c r="H17" s="17"/>
      <c r="I17" s="9">
        <v>350000</v>
      </c>
      <c r="J17" s="17"/>
      <c r="K17" s="9">
        <v>200518</v>
      </c>
      <c r="L17" s="9"/>
      <c r="M17" s="9">
        <v>200000</v>
      </c>
      <c r="T17" s="87"/>
      <c r="U17" s="87"/>
      <c r="V17" s="87"/>
      <c r="W17" s="87"/>
      <c r="X17" s="87"/>
      <c r="Y17" s="87"/>
    </row>
    <row r="18" spans="1:25" ht="23.25" customHeight="1">
      <c r="A18" s="18" t="s">
        <v>16</v>
      </c>
      <c r="D18" s="14"/>
      <c r="E18" s="101"/>
      <c r="F18" s="14"/>
      <c r="G18" s="182">
        <v>7133</v>
      </c>
      <c r="H18" s="17"/>
      <c r="I18" s="9">
        <v>11780</v>
      </c>
      <c r="J18" s="17"/>
      <c r="K18" s="182">
        <v>6630</v>
      </c>
      <c r="L18" s="9"/>
      <c r="M18" s="9">
        <v>11297</v>
      </c>
      <c r="T18" s="87"/>
      <c r="U18" s="87"/>
      <c r="V18" s="87"/>
      <c r="W18" s="87"/>
      <c r="X18" s="87"/>
      <c r="Y18" s="87"/>
    </row>
    <row r="19" spans="1:25" ht="23.25" customHeight="1">
      <c r="A19" s="1" t="s">
        <v>17</v>
      </c>
      <c r="D19" s="14"/>
      <c r="E19" s="101"/>
      <c r="F19" s="14"/>
      <c r="G19" s="181">
        <f>SUM(G11:G18)</f>
        <v>1250502</v>
      </c>
      <c r="H19" s="17"/>
      <c r="I19" s="21">
        <f>SUM(I11:I18)</f>
        <v>1232015</v>
      </c>
      <c r="J19" s="17"/>
      <c r="K19" s="181">
        <f>SUM(K11:K18)</f>
        <v>941343</v>
      </c>
      <c r="L19" s="9"/>
      <c r="M19" s="21">
        <f>SUM(M11:M18)</f>
        <v>929304</v>
      </c>
      <c r="T19" s="87"/>
      <c r="U19" s="87"/>
      <c r="V19" s="87"/>
      <c r="W19" s="87"/>
      <c r="X19" s="87"/>
      <c r="Y19" s="87"/>
    </row>
    <row r="20" spans="1:25" ht="23.25" customHeight="1">
      <c r="A20" s="1" t="s">
        <v>18</v>
      </c>
      <c r="D20" s="14"/>
      <c r="E20" s="101"/>
      <c r="F20" s="14"/>
      <c r="G20" s="9"/>
      <c r="H20" s="17"/>
      <c r="I20" s="9"/>
      <c r="J20" s="17"/>
      <c r="K20" s="9"/>
      <c r="L20" s="9"/>
      <c r="M20" s="9"/>
      <c r="T20" s="87"/>
      <c r="U20" s="87"/>
      <c r="V20" s="87"/>
      <c r="W20" s="87"/>
      <c r="X20" s="87"/>
      <c r="Y20" s="87"/>
    </row>
    <row r="21" spans="1:25" ht="23.25" customHeight="1">
      <c r="A21" s="16" t="s">
        <v>19</v>
      </c>
      <c r="D21" s="14"/>
      <c r="E21" s="101">
        <v>10</v>
      </c>
      <c r="F21" s="14"/>
      <c r="G21" s="9">
        <v>101</v>
      </c>
      <c r="H21" s="17"/>
      <c r="I21" s="9">
        <v>101</v>
      </c>
      <c r="J21" s="17"/>
      <c r="K21" s="106">
        <v>0</v>
      </c>
      <c r="L21" s="9"/>
      <c r="M21" s="106">
        <v>0</v>
      </c>
      <c r="T21" s="87"/>
      <c r="U21" s="87"/>
      <c r="V21" s="87"/>
      <c r="W21" s="87"/>
      <c r="X21" s="87"/>
      <c r="Y21" s="87"/>
    </row>
    <row r="22" spans="1:25" ht="23.25" customHeight="1">
      <c r="A22" s="16" t="s">
        <v>165</v>
      </c>
      <c r="C22" s="22"/>
      <c r="D22" s="14"/>
      <c r="E22" s="101"/>
      <c r="F22" s="14"/>
      <c r="G22" s="106">
        <v>0</v>
      </c>
      <c r="H22" s="17"/>
      <c r="I22" s="106">
        <v>0</v>
      </c>
      <c r="J22" s="17"/>
      <c r="K22" s="9">
        <v>574756</v>
      </c>
      <c r="L22" s="9"/>
      <c r="M22" s="9">
        <v>574756</v>
      </c>
      <c r="T22" s="87"/>
      <c r="U22" s="87"/>
      <c r="V22" s="87"/>
      <c r="W22" s="87"/>
      <c r="X22" s="87"/>
      <c r="Y22" s="87"/>
    </row>
    <row r="23" spans="1:25" ht="23.25" customHeight="1">
      <c r="A23" s="16" t="s">
        <v>166</v>
      </c>
      <c r="C23" s="22"/>
      <c r="E23" s="101"/>
      <c r="G23" s="9">
        <v>7359</v>
      </c>
      <c r="I23" s="9">
        <v>7359</v>
      </c>
      <c r="K23" s="9">
        <v>7359</v>
      </c>
      <c r="M23" s="9">
        <v>7359</v>
      </c>
      <c r="T23" s="87"/>
      <c r="U23" s="87"/>
      <c r="V23" s="87"/>
      <c r="W23" s="87"/>
      <c r="X23" s="87"/>
      <c r="Y23" s="87"/>
    </row>
    <row r="24" spans="1:25" ht="23.25" customHeight="1">
      <c r="A24" s="16" t="s">
        <v>167</v>
      </c>
      <c r="D24" s="14"/>
      <c r="E24" s="101">
        <v>11</v>
      </c>
      <c r="F24" s="14"/>
      <c r="G24" s="106">
        <v>607447</v>
      </c>
      <c r="H24" s="17"/>
      <c r="I24" s="9">
        <v>616746</v>
      </c>
      <c r="J24" s="17"/>
      <c r="K24" s="9">
        <v>321464</v>
      </c>
      <c r="L24" s="9"/>
      <c r="M24" s="9">
        <v>325666</v>
      </c>
      <c r="T24" s="87"/>
      <c r="U24" s="87"/>
      <c r="V24" s="87"/>
      <c r="W24" s="87"/>
      <c r="X24" s="87"/>
      <c r="Y24" s="87"/>
    </row>
    <row r="25" spans="1:25" ht="23.25" customHeight="1">
      <c r="A25" s="16" t="s">
        <v>168</v>
      </c>
      <c r="D25" s="14"/>
      <c r="E25" s="101">
        <v>12</v>
      </c>
      <c r="F25" s="14"/>
      <c r="G25" s="9">
        <v>10116</v>
      </c>
      <c r="H25" s="17"/>
      <c r="I25" s="9">
        <v>11842</v>
      </c>
      <c r="J25" s="17"/>
      <c r="K25" s="9">
        <v>10116</v>
      </c>
      <c r="L25" s="9"/>
      <c r="M25" s="9">
        <v>11842</v>
      </c>
      <c r="T25" s="87"/>
      <c r="U25" s="87"/>
      <c r="V25" s="87"/>
      <c r="W25" s="87"/>
      <c r="X25" s="87"/>
      <c r="Y25" s="87"/>
    </row>
    <row r="26" spans="1:25" ht="23.25" customHeight="1">
      <c r="A26" s="16" t="s">
        <v>169</v>
      </c>
      <c r="D26" s="14"/>
      <c r="E26" s="101"/>
      <c r="F26" s="14"/>
      <c r="G26" s="9">
        <v>5185</v>
      </c>
      <c r="H26" s="17"/>
      <c r="I26" s="9">
        <v>5523</v>
      </c>
      <c r="J26" s="17"/>
      <c r="K26" s="9">
        <v>5179</v>
      </c>
      <c r="L26" s="9"/>
      <c r="M26" s="9">
        <v>5514</v>
      </c>
      <c r="T26" s="87"/>
      <c r="U26" s="87"/>
      <c r="V26" s="87"/>
      <c r="W26" s="87"/>
      <c r="X26" s="87"/>
      <c r="Y26" s="87"/>
    </row>
    <row r="27" spans="1:25" ht="23.25" customHeight="1">
      <c r="A27" s="16" t="s">
        <v>170</v>
      </c>
      <c r="D27" s="14"/>
      <c r="E27" s="101"/>
      <c r="F27" s="14"/>
      <c r="G27" s="9">
        <v>3186</v>
      </c>
      <c r="H27" s="17"/>
      <c r="I27" s="9">
        <v>3267</v>
      </c>
      <c r="J27" s="17"/>
      <c r="K27" s="106">
        <v>0</v>
      </c>
      <c r="L27" s="9"/>
      <c r="M27" s="106">
        <v>0</v>
      </c>
      <c r="T27" s="87"/>
      <c r="U27" s="87"/>
      <c r="V27" s="87"/>
      <c r="W27" s="87"/>
      <c r="X27" s="87"/>
      <c r="Y27" s="87"/>
    </row>
    <row r="28" spans="1:25" ht="23.25" customHeight="1">
      <c r="A28" s="16" t="s">
        <v>171</v>
      </c>
      <c r="D28" s="14"/>
      <c r="E28" s="101"/>
      <c r="F28" s="14"/>
      <c r="G28" s="9">
        <v>81569</v>
      </c>
      <c r="H28" s="17"/>
      <c r="I28" s="9">
        <v>83644</v>
      </c>
      <c r="J28" s="17"/>
      <c r="K28" s="106">
        <v>0</v>
      </c>
      <c r="L28" s="9"/>
      <c r="M28" s="106">
        <v>0</v>
      </c>
      <c r="T28" s="87"/>
      <c r="U28" s="87"/>
      <c r="V28" s="87"/>
      <c r="W28" s="87"/>
      <c r="X28" s="87"/>
      <c r="Y28" s="87"/>
    </row>
    <row r="29" spans="1:25" ht="23.25" customHeight="1">
      <c r="A29" s="16" t="s">
        <v>20</v>
      </c>
      <c r="D29" s="14"/>
      <c r="E29" s="101"/>
      <c r="F29" s="14"/>
      <c r="G29" s="9">
        <f>13743+213</f>
        <v>13956</v>
      </c>
      <c r="H29" s="17"/>
      <c r="I29" s="9">
        <v>13938</v>
      </c>
      <c r="J29" s="17"/>
      <c r="K29" s="9">
        <v>10148</v>
      </c>
      <c r="L29" s="9"/>
      <c r="M29" s="9">
        <v>10020</v>
      </c>
      <c r="T29" s="87"/>
      <c r="U29" s="87"/>
      <c r="V29" s="87"/>
      <c r="W29" s="87"/>
      <c r="X29" s="87"/>
      <c r="Y29" s="87"/>
    </row>
    <row r="30" spans="1:25" ht="23.25" customHeight="1">
      <c r="A30" s="16" t="s">
        <v>21</v>
      </c>
      <c r="D30" s="14"/>
      <c r="E30" s="101"/>
      <c r="F30" s="14"/>
      <c r="G30" s="182">
        <f>13047</f>
        <v>13047</v>
      </c>
      <c r="H30" s="17"/>
      <c r="I30" s="9">
        <v>12497</v>
      </c>
      <c r="J30" s="17"/>
      <c r="K30" s="182">
        <v>11295</v>
      </c>
      <c r="L30" s="9"/>
      <c r="M30" s="9">
        <v>10945</v>
      </c>
      <c r="T30" s="87"/>
      <c r="U30" s="87"/>
      <c r="V30" s="87"/>
      <c r="W30" s="87"/>
      <c r="X30" s="87"/>
      <c r="Y30" s="87"/>
    </row>
    <row r="31" spans="1:25" ht="23.25" customHeight="1">
      <c r="A31" s="1" t="s">
        <v>22</v>
      </c>
      <c r="D31" s="14"/>
      <c r="E31" s="101"/>
      <c r="F31" s="14"/>
      <c r="G31" s="41">
        <f>SUM(G21:G30)</f>
        <v>741966</v>
      </c>
      <c r="H31" s="17"/>
      <c r="I31" s="21">
        <f>SUM(I21:I30)</f>
        <v>754917</v>
      </c>
      <c r="J31" s="17"/>
      <c r="K31" s="41">
        <f>SUM(K21:K30)</f>
        <v>940317</v>
      </c>
      <c r="L31" s="9"/>
      <c r="M31" s="21">
        <f>SUM(M21:M30)</f>
        <v>946102</v>
      </c>
      <c r="S31" s="87"/>
      <c r="T31" s="87"/>
      <c r="U31" s="87"/>
      <c r="V31" s="87"/>
      <c r="W31" s="87"/>
      <c r="X31" s="87"/>
      <c r="Y31" s="87"/>
    </row>
    <row r="32" spans="1:25" ht="23.25" customHeight="1" thickBot="1">
      <c r="A32" s="1" t="s">
        <v>23</v>
      </c>
      <c r="E32" s="102"/>
      <c r="F32" s="23"/>
      <c r="G32" s="108">
        <f>SUM(G19,G31)</f>
        <v>1992468</v>
      </c>
      <c r="H32" s="24"/>
      <c r="I32" s="104">
        <f>SUM(I19,I31)</f>
        <v>1986932</v>
      </c>
      <c r="J32" s="24"/>
      <c r="K32" s="108">
        <f>SUM(K19,K31)</f>
        <v>1881660</v>
      </c>
      <c r="M32" s="104">
        <f>SUM(M19,M31)</f>
        <v>1875406</v>
      </c>
      <c r="S32" s="87"/>
      <c r="T32" s="87"/>
      <c r="U32" s="87"/>
      <c r="V32" s="87"/>
      <c r="W32" s="87"/>
      <c r="X32" s="87"/>
      <c r="Y32" s="87"/>
    </row>
    <row r="33" spans="1:13" ht="23.25" customHeight="1" thickTop="1">
      <c r="A33" s="1"/>
      <c r="E33" s="23"/>
      <c r="F33" s="23"/>
      <c r="G33" s="24"/>
      <c r="H33" s="24"/>
      <c r="I33" s="24"/>
      <c r="J33" s="24"/>
      <c r="K33" s="9"/>
      <c r="M33" s="9"/>
    </row>
    <row r="34" spans="1:13" ht="23.25" customHeight="1">
      <c r="A34" s="1"/>
      <c r="E34" s="23"/>
      <c r="F34" s="23"/>
      <c r="G34" s="24"/>
      <c r="H34" s="24"/>
      <c r="I34" s="24"/>
      <c r="J34" s="24"/>
      <c r="K34" s="9"/>
      <c r="M34" s="9"/>
    </row>
    <row r="35" spans="1:13" ht="23.25" customHeight="1">
      <c r="A35" s="1"/>
      <c r="E35" s="23"/>
      <c r="F35" s="23"/>
      <c r="G35" s="24"/>
      <c r="H35" s="24"/>
      <c r="I35" s="24"/>
      <c r="J35" s="24"/>
      <c r="K35" s="9"/>
      <c r="M35" s="9"/>
    </row>
    <row r="36" spans="1:13" ht="23.25" customHeight="1">
      <c r="A36" s="1"/>
      <c r="E36" s="23"/>
      <c r="F36" s="23"/>
      <c r="G36" s="24"/>
      <c r="H36" s="24"/>
      <c r="I36" s="24"/>
      <c r="J36" s="24"/>
      <c r="K36" s="9"/>
      <c r="M36" s="9"/>
    </row>
    <row r="37" spans="1:13" ht="23.25" customHeight="1">
      <c r="A37" s="1"/>
      <c r="E37" s="23"/>
      <c r="F37" s="23"/>
      <c r="G37" s="24"/>
      <c r="H37" s="24"/>
      <c r="I37" s="24"/>
      <c r="J37" s="24"/>
      <c r="K37" s="9"/>
      <c r="M37" s="9"/>
    </row>
    <row r="38" spans="1:13" ht="23.25" customHeight="1">
      <c r="A38" s="1"/>
      <c r="E38" s="23"/>
      <c r="F38" s="23"/>
      <c r="G38" s="24"/>
      <c r="H38" s="24"/>
      <c r="I38" s="24"/>
      <c r="J38" s="24"/>
      <c r="K38" s="9"/>
      <c r="M38" s="9"/>
    </row>
    <row r="39" spans="1:13" ht="23.25" customHeight="1">
      <c r="A39" s="18" t="s">
        <v>24</v>
      </c>
      <c r="B39" s="25"/>
      <c r="E39" s="25"/>
      <c r="I39" s="24" t="s">
        <v>24</v>
      </c>
      <c r="L39" s="24"/>
      <c r="M39" s="24"/>
    </row>
    <row r="40" spans="1:13" ht="23.25" customHeight="1">
      <c r="A40" s="18" t="s">
        <v>25</v>
      </c>
      <c r="D40" s="26"/>
      <c r="E40" s="26"/>
      <c r="I40" s="24" t="s">
        <v>26</v>
      </c>
      <c r="L40" s="24"/>
      <c r="M40" s="24"/>
    </row>
    <row r="42" spans="1:13" ht="23.25" customHeight="1">
      <c r="A42" s="18" t="s">
        <v>27</v>
      </c>
      <c r="B42" s="25"/>
      <c r="C42" s="25"/>
      <c r="D42" s="25"/>
      <c r="E42" s="25"/>
      <c r="F42" s="25"/>
      <c r="M42" s="7">
        <v>1</v>
      </c>
    </row>
    <row r="43" spans="1:13" ht="23.25" customHeight="1">
      <c r="A43" s="27" t="s">
        <v>0</v>
      </c>
      <c r="B43" s="28"/>
      <c r="C43" s="28"/>
      <c r="D43" s="28"/>
      <c r="E43" s="28"/>
      <c r="F43" s="28"/>
      <c r="G43" s="29"/>
      <c r="H43" s="29"/>
      <c r="I43" s="29"/>
      <c r="J43" s="29"/>
      <c r="K43" s="29"/>
      <c r="L43" s="29"/>
      <c r="M43" s="29"/>
    </row>
    <row r="44" spans="1:13" ht="23.25" customHeight="1">
      <c r="A44" s="1" t="s">
        <v>28</v>
      </c>
      <c r="B44" s="28"/>
      <c r="C44" s="28"/>
      <c r="D44" s="28"/>
      <c r="E44" s="28"/>
      <c r="F44" s="28"/>
      <c r="G44" s="29"/>
      <c r="H44" s="29"/>
      <c r="I44" s="29"/>
      <c r="J44" s="29"/>
      <c r="K44" s="29"/>
      <c r="L44" s="29"/>
      <c r="M44" s="29"/>
    </row>
    <row r="45" spans="1:13" ht="23.25" customHeight="1">
      <c r="A45" s="1" t="s">
        <v>2</v>
      </c>
      <c r="B45" s="4"/>
      <c r="C45" s="4"/>
      <c r="D45" s="4"/>
      <c r="E45" s="4"/>
      <c r="F45" s="4"/>
      <c r="G45" s="3"/>
      <c r="H45" s="3"/>
      <c r="I45" s="3"/>
      <c r="J45" s="3"/>
      <c r="K45" s="3"/>
      <c r="L45" s="3"/>
      <c r="M45" s="3"/>
    </row>
    <row r="46" spans="1:13" ht="23.25" customHeight="1">
      <c r="A46" s="5"/>
      <c r="B46" s="6"/>
      <c r="C46" s="6"/>
      <c r="D46" s="7"/>
      <c r="E46" s="6"/>
      <c r="F46" s="6"/>
      <c r="G46" s="8"/>
      <c r="H46" s="8"/>
      <c r="M46" s="9" t="s">
        <v>61</v>
      </c>
    </row>
    <row r="47" spans="1:13" ht="23.25" customHeight="1">
      <c r="A47" s="10"/>
      <c r="B47" s="10"/>
      <c r="C47" s="10"/>
      <c r="E47" s="11"/>
      <c r="F47" s="11"/>
      <c r="G47" s="278" t="s">
        <v>4</v>
      </c>
      <c r="H47" s="278"/>
      <c r="I47" s="278"/>
      <c r="J47" s="94"/>
      <c r="K47" s="278" t="s">
        <v>5</v>
      </c>
      <c r="L47" s="278"/>
      <c r="M47" s="278"/>
    </row>
    <row r="48" spans="1:13" ht="23.25" customHeight="1">
      <c r="A48" s="6"/>
      <c r="B48" s="6"/>
      <c r="C48" s="6"/>
      <c r="D48" s="12"/>
      <c r="E48" s="267" t="s">
        <v>6</v>
      </c>
      <c r="F48" s="14"/>
      <c r="G48" s="100" t="s">
        <v>188</v>
      </c>
      <c r="I48" s="277" t="s">
        <v>189</v>
      </c>
      <c r="J48" s="95"/>
      <c r="K48" s="100" t="s">
        <v>188</v>
      </c>
      <c r="M48" s="277" t="s">
        <v>189</v>
      </c>
    </row>
    <row r="49" spans="1:25" ht="23.25" customHeight="1">
      <c r="A49" s="6"/>
      <c r="B49" s="6"/>
      <c r="C49" s="6"/>
      <c r="D49" s="12"/>
      <c r="E49" s="269"/>
      <c r="F49" s="14"/>
      <c r="G49" s="184" t="s">
        <v>185</v>
      </c>
      <c r="H49" s="270"/>
      <c r="I49" s="184" t="s">
        <v>186</v>
      </c>
      <c r="J49" s="95"/>
      <c r="K49" s="184" t="s">
        <v>185</v>
      </c>
      <c r="L49" s="270"/>
      <c r="M49" s="184" t="s">
        <v>186</v>
      </c>
    </row>
    <row r="50" spans="1:25" ht="23.25" customHeight="1">
      <c r="A50" s="6"/>
      <c r="B50" s="6"/>
      <c r="C50" s="6"/>
      <c r="D50" s="12"/>
      <c r="E50" s="269"/>
      <c r="F50" s="14"/>
      <c r="G50" s="184" t="s">
        <v>187</v>
      </c>
      <c r="H50" s="270"/>
      <c r="I50" s="184"/>
      <c r="J50" s="95"/>
      <c r="K50" s="184" t="s">
        <v>187</v>
      </c>
      <c r="L50" s="270"/>
      <c r="M50" s="184"/>
    </row>
    <row r="51" spans="1:25" ht="23.25" customHeight="1">
      <c r="A51" s="27" t="s">
        <v>29</v>
      </c>
      <c r="B51" s="28"/>
      <c r="C51" s="28"/>
      <c r="D51" s="28"/>
      <c r="E51" s="28"/>
      <c r="F51" s="28"/>
      <c r="G51" s="29"/>
      <c r="H51" s="29"/>
      <c r="I51" s="29"/>
      <c r="J51" s="29"/>
      <c r="K51" s="29"/>
      <c r="L51" s="29"/>
      <c r="M51" s="29"/>
    </row>
    <row r="52" spans="1:25" ht="23.25" customHeight="1">
      <c r="A52" s="1" t="s">
        <v>30</v>
      </c>
      <c r="D52" s="30"/>
      <c r="E52" s="14"/>
      <c r="F52" s="14"/>
      <c r="L52" s="31"/>
    </row>
    <row r="53" spans="1:25" ht="23.25" customHeight="1">
      <c r="A53" s="16" t="s">
        <v>31</v>
      </c>
      <c r="C53" s="19"/>
      <c r="D53" s="30"/>
      <c r="E53" s="14"/>
      <c r="F53" s="14"/>
      <c r="G53" s="9">
        <v>117198</v>
      </c>
      <c r="I53" s="9">
        <v>121243</v>
      </c>
      <c r="K53" s="9">
        <v>117130</v>
      </c>
      <c r="M53" s="9">
        <v>121243</v>
      </c>
      <c r="N53" s="263"/>
      <c r="U53" s="87"/>
      <c r="V53" s="87"/>
      <c r="W53" s="87"/>
      <c r="X53" s="87"/>
      <c r="Y53" s="87"/>
    </row>
    <row r="54" spans="1:25" ht="23.25" customHeight="1">
      <c r="A54" s="16" t="s">
        <v>32</v>
      </c>
      <c r="C54" s="19"/>
      <c r="D54" s="30"/>
      <c r="E54" s="101">
        <v>5</v>
      </c>
      <c r="F54" s="184"/>
      <c r="G54" s="9">
        <v>8571</v>
      </c>
      <c r="H54" s="185"/>
      <c r="I54" s="9">
        <f>19934+44</f>
        <v>19978</v>
      </c>
      <c r="K54" s="9">
        <v>8225</v>
      </c>
      <c r="M54" s="9">
        <f>19470+44</f>
        <v>19514</v>
      </c>
      <c r="N54" s="263"/>
      <c r="O54" s="264"/>
      <c r="U54" s="87"/>
      <c r="V54" s="87"/>
      <c r="W54" s="87"/>
      <c r="X54" s="87"/>
      <c r="Y54" s="87"/>
    </row>
    <row r="55" spans="1:25" ht="23.25" customHeight="1">
      <c r="A55" s="16" t="s">
        <v>33</v>
      </c>
      <c r="C55" s="19"/>
      <c r="D55" s="30"/>
      <c r="E55" s="101"/>
      <c r="F55" s="14"/>
      <c r="G55" s="9"/>
      <c r="I55" s="9"/>
      <c r="K55" s="9"/>
      <c r="M55" s="9"/>
      <c r="U55" s="87"/>
      <c r="V55" s="87"/>
      <c r="W55" s="87"/>
      <c r="X55" s="87"/>
      <c r="Y55" s="87"/>
    </row>
    <row r="56" spans="1:25" ht="23.25" customHeight="1">
      <c r="B56" s="22" t="s">
        <v>34</v>
      </c>
      <c r="D56" s="30"/>
      <c r="E56" s="101"/>
      <c r="F56" s="14"/>
      <c r="G56" s="9">
        <v>3639</v>
      </c>
      <c r="I56" s="9">
        <v>3783</v>
      </c>
      <c r="K56" s="9">
        <v>3639</v>
      </c>
      <c r="M56" s="9">
        <v>3783</v>
      </c>
      <c r="N56" s="263"/>
      <c r="U56" s="87"/>
      <c r="V56" s="87"/>
      <c r="W56" s="87"/>
      <c r="X56" s="87"/>
      <c r="Y56" s="87"/>
    </row>
    <row r="57" spans="1:25" ht="23.25" customHeight="1">
      <c r="A57" s="49"/>
      <c r="B57" s="22" t="s">
        <v>35</v>
      </c>
      <c r="D57" s="30"/>
      <c r="E57" s="101">
        <v>5</v>
      </c>
      <c r="F57" s="14"/>
      <c r="G57" s="9">
        <v>168</v>
      </c>
      <c r="I57" s="9">
        <v>168</v>
      </c>
      <c r="K57" s="9">
        <v>168</v>
      </c>
      <c r="M57" s="9">
        <v>168</v>
      </c>
      <c r="N57" s="263"/>
      <c r="U57" s="87"/>
      <c r="V57" s="87"/>
      <c r="W57" s="87"/>
      <c r="X57" s="87"/>
      <c r="Y57" s="87"/>
    </row>
    <row r="58" spans="1:25" ht="23.25" customHeight="1">
      <c r="A58" s="16" t="s">
        <v>36</v>
      </c>
      <c r="C58" s="20"/>
      <c r="D58" s="30"/>
      <c r="E58" s="101"/>
      <c r="F58" s="14"/>
      <c r="G58" s="9">
        <v>16217</v>
      </c>
      <c r="I58" s="9">
        <v>12294</v>
      </c>
      <c r="K58" s="9">
        <v>11654</v>
      </c>
      <c r="M58" s="9">
        <v>7731</v>
      </c>
      <c r="N58" s="263"/>
      <c r="U58" s="87"/>
      <c r="V58" s="87"/>
      <c r="W58" s="87"/>
      <c r="X58" s="87"/>
      <c r="Y58" s="87"/>
    </row>
    <row r="59" spans="1:25" ht="23.25" customHeight="1">
      <c r="A59" s="16" t="s">
        <v>37</v>
      </c>
      <c r="D59" s="30"/>
      <c r="E59" s="101"/>
      <c r="F59" s="14"/>
      <c r="G59" s="9">
        <v>14069</v>
      </c>
      <c r="I59" s="9">
        <v>18452</v>
      </c>
      <c r="K59" s="9">
        <v>12492</v>
      </c>
      <c r="M59" s="9">
        <v>17544</v>
      </c>
      <c r="N59" s="263"/>
      <c r="U59" s="87"/>
      <c r="V59" s="87"/>
      <c r="W59" s="87"/>
      <c r="X59" s="87"/>
      <c r="Y59" s="87"/>
    </row>
    <row r="60" spans="1:25" ht="23.25" customHeight="1">
      <c r="A60" s="16" t="s">
        <v>38</v>
      </c>
      <c r="D60" s="30"/>
      <c r="E60" s="101"/>
      <c r="F60" s="14"/>
      <c r="G60" s="9">
        <v>24054</v>
      </c>
      <c r="I60" s="9">
        <f>14988-1</f>
        <v>14987</v>
      </c>
      <c r="K60" s="9">
        <v>24054</v>
      </c>
      <c r="M60" s="9">
        <f>14988-1</f>
        <v>14987</v>
      </c>
      <c r="N60" s="263"/>
      <c r="U60" s="87"/>
      <c r="V60" s="87"/>
      <c r="W60" s="87"/>
      <c r="X60" s="87"/>
      <c r="Y60" s="87"/>
    </row>
    <row r="61" spans="1:25" ht="23.25" customHeight="1">
      <c r="A61" s="16" t="s">
        <v>39</v>
      </c>
      <c r="D61" s="30"/>
      <c r="E61" s="101"/>
      <c r="F61" s="14"/>
      <c r="G61" s="182">
        <v>29878</v>
      </c>
      <c r="I61" s="9">
        <v>31838</v>
      </c>
      <c r="K61" s="182">
        <v>29315</v>
      </c>
      <c r="M61" s="9">
        <v>30143</v>
      </c>
      <c r="N61" s="263"/>
      <c r="U61" s="87"/>
      <c r="V61" s="87"/>
      <c r="W61" s="87"/>
      <c r="X61" s="87"/>
      <c r="Y61" s="87"/>
    </row>
    <row r="62" spans="1:25" ht="23.25" customHeight="1">
      <c r="A62" s="1" t="s">
        <v>40</v>
      </c>
      <c r="D62" s="30"/>
      <c r="E62" s="101"/>
      <c r="F62" s="14"/>
      <c r="G62" s="41">
        <f>SUM(G53:G61)</f>
        <v>213794</v>
      </c>
      <c r="I62" s="21">
        <f>SUM(I53:I61)</f>
        <v>222743</v>
      </c>
      <c r="K62" s="41">
        <f>SUM(K53:K61)</f>
        <v>206677</v>
      </c>
      <c r="M62" s="21">
        <f>SUM(M53:M61)</f>
        <v>215113</v>
      </c>
      <c r="U62" s="87"/>
      <c r="V62" s="87"/>
      <c r="W62" s="87"/>
      <c r="X62" s="87"/>
      <c r="Y62" s="87"/>
    </row>
    <row r="63" spans="1:25" ht="23.25" customHeight="1">
      <c r="A63" s="1" t="s">
        <v>41</v>
      </c>
      <c r="D63" s="30"/>
      <c r="E63" s="105"/>
      <c r="F63" s="32"/>
      <c r="G63" s="9"/>
      <c r="I63" s="9"/>
      <c r="K63" s="9"/>
      <c r="M63" s="9"/>
      <c r="U63" s="87"/>
      <c r="V63" s="87"/>
      <c r="W63" s="87"/>
      <c r="X63" s="87"/>
      <c r="Y63" s="87"/>
    </row>
    <row r="64" spans="1:25" ht="23.25" customHeight="1">
      <c r="A64" s="16" t="s">
        <v>172</v>
      </c>
      <c r="D64" s="30"/>
      <c r="E64" s="101"/>
      <c r="F64" s="14"/>
      <c r="U64" s="87"/>
      <c r="V64" s="87"/>
      <c r="W64" s="87"/>
      <c r="X64" s="87"/>
      <c r="Y64" s="87"/>
    </row>
    <row r="65" spans="1:25" ht="23.25" customHeight="1">
      <c r="B65" s="16" t="s">
        <v>42</v>
      </c>
      <c r="D65" s="30"/>
      <c r="E65" s="101"/>
      <c r="F65" s="14"/>
      <c r="G65" s="9">
        <v>5586</v>
      </c>
      <c r="I65" s="9">
        <v>6454</v>
      </c>
      <c r="K65" s="238">
        <v>5586</v>
      </c>
      <c r="M65" s="9">
        <v>6454</v>
      </c>
      <c r="N65" s="263"/>
      <c r="U65" s="87"/>
      <c r="V65" s="87"/>
      <c r="W65" s="87"/>
      <c r="X65" s="87"/>
      <c r="Y65" s="87"/>
    </row>
    <row r="66" spans="1:25" ht="23.25" customHeight="1">
      <c r="A66" s="16" t="s">
        <v>173</v>
      </c>
      <c r="B66" s="20"/>
      <c r="D66" s="30"/>
      <c r="F66" s="14"/>
      <c r="U66" s="87"/>
      <c r="V66" s="87"/>
      <c r="W66" s="87"/>
      <c r="X66" s="87"/>
      <c r="Y66" s="87"/>
    </row>
    <row r="67" spans="1:25" ht="23.25" customHeight="1">
      <c r="B67" s="16" t="s">
        <v>42</v>
      </c>
      <c r="D67" s="30"/>
      <c r="E67" s="101">
        <v>5</v>
      </c>
      <c r="F67" s="14"/>
      <c r="G67" s="9">
        <v>16745</v>
      </c>
      <c r="I67" s="9">
        <v>16306</v>
      </c>
      <c r="K67" s="9">
        <v>15645</v>
      </c>
      <c r="M67" s="9">
        <v>15242</v>
      </c>
      <c r="N67" s="263"/>
      <c r="U67" s="87"/>
      <c r="V67" s="87"/>
      <c r="W67" s="87"/>
      <c r="X67" s="87"/>
      <c r="Y67" s="87"/>
    </row>
    <row r="68" spans="1:25" ht="23.25" customHeight="1">
      <c r="A68" s="16" t="s">
        <v>43</v>
      </c>
      <c r="B68" s="20"/>
      <c r="D68" s="30"/>
      <c r="E68" s="101"/>
      <c r="F68" s="14"/>
      <c r="G68" s="182">
        <v>5470</v>
      </c>
      <c r="I68" s="9">
        <v>5470</v>
      </c>
      <c r="K68" s="221">
        <v>0</v>
      </c>
      <c r="M68" s="221">
        <v>0</v>
      </c>
      <c r="N68" s="263"/>
      <c r="U68" s="87"/>
      <c r="V68" s="87"/>
      <c r="W68" s="87"/>
      <c r="X68" s="87"/>
      <c r="Y68" s="87"/>
    </row>
    <row r="69" spans="1:25" ht="23.25" customHeight="1">
      <c r="A69" s="1" t="s">
        <v>44</v>
      </c>
      <c r="D69" s="30"/>
      <c r="E69" s="101"/>
      <c r="F69" s="14"/>
      <c r="G69" s="41">
        <f>SUM(G65:G68)</f>
        <v>27801</v>
      </c>
      <c r="I69" s="33">
        <f>SUM(I65:I68)</f>
        <v>28230</v>
      </c>
      <c r="K69" s="41">
        <f>SUM(K65:K68)</f>
        <v>21231</v>
      </c>
      <c r="L69" s="31"/>
      <c r="M69" s="33">
        <f>SUM(M65:M68)</f>
        <v>21696</v>
      </c>
      <c r="U69" s="87"/>
      <c r="V69" s="87"/>
      <c r="W69" s="87"/>
      <c r="X69" s="87"/>
      <c r="Y69" s="87"/>
    </row>
    <row r="70" spans="1:25" ht="23.25" customHeight="1">
      <c r="A70" s="1" t="s">
        <v>45</v>
      </c>
      <c r="D70" s="30"/>
      <c r="E70" s="32"/>
      <c r="F70" s="32"/>
      <c r="G70" s="41">
        <f>SUM(G62,G69)</f>
        <v>241595</v>
      </c>
      <c r="I70" s="33">
        <f>SUM(I62,I69)</f>
        <v>250973</v>
      </c>
      <c r="K70" s="41">
        <f>SUM(K62,K69)</f>
        <v>227908</v>
      </c>
      <c r="L70" s="31"/>
      <c r="M70" s="33">
        <f>SUM(M62,M69)</f>
        <v>236809</v>
      </c>
      <c r="U70" s="87"/>
      <c r="V70" s="87"/>
      <c r="W70" s="87"/>
      <c r="X70" s="87"/>
      <c r="Y70" s="87"/>
    </row>
    <row r="71" spans="1:25" ht="23.25" customHeight="1">
      <c r="A71" s="1"/>
      <c r="D71" s="30"/>
      <c r="E71" s="32"/>
      <c r="F71" s="32"/>
      <c r="G71" s="66"/>
      <c r="I71" s="66"/>
      <c r="K71" s="66"/>
      <c r="L71" s="31"/>
      <c r="M71" s="66"/>
    </row>
    <row r="72" spans="1:25" ht="23.25" customHeight="1">
      <c r="A72" s="1"/>
      <c r="D72" s="30"/>
      <c r="E72" s="32"/>
      <c r="F72" s="32"/>
      <c r="G72" s="66"/>
      <c r="I72" s="66"/>
      <c r="K72" s="66"/>
      <c r="L72" s="31"/>
      <c r="M72" s="66"/>
    </row>
    <row r="73" spans="1:25" ht="23.25" customHeight="1">
      <c r="A73" s="1"/>
      <c r="D73" s="30"/>
      <c r="E73" s="32"/>
      <c r="F73" s="32"/>
      <c r="G73" s="66"/>
      <c r="I73" s="66"/>
      <c r="K73" s="66"/>
      <c r="L73" s="31"/>
      <c r="M73" s="66"/>
    </row>
    <row r="74" spans="1:25" ht="23.25" customHeight="1">
      <c r="A74" s="1"/>
      <c r="D74" s="30"/>
      <c r="E74" s="32"/>
      <c r="F74" s="32"/>
      <c r="G74" s="66"/>
      <c r="I74" s="66"/>
      <c r="K74" s="66"/>
      <c r="L74" s="31"/>
      <c r="M74" s="66"/>
    </row>
    <row r="75" spans="1:25" ht="23.25" customHeight="1">
      <c r="A75" s="1"/>
      <c r="D75" s="30"/>
      <c r="E75" s="32"/>
      <c r="F75" s="32"/>
      <c r="G75" s="66"/>
      <c r="I75" s="66"/>
      <c r="K75" s="66"/>
      <c r="L75" s="31"/>
      <c r="M75" s="66"/>
    </row>
    <row r="76" spans="1:25" ht="23.25" customHeight="1">
      <c r="A76" s="1"/>
      <c r="D76" s="30"/>
      <c r="E76" s="32"/>
      <c r="F76" s="32"/>
      <c r="G76" s="66"/>
      <c r="I76" s="66"/>
      <c r="K76" s="66"/>
      <c r="L76" s="31"/>
      <c r="M76" s="66"/>
    </row>
    <row r="77" spans="1:25" ht="23.25" customHeight="1">
      <c r="A77" s="1"/>
      <c r="D77" s="30"/>
      <c r="E77" s="32"/>
      <c r="F77" s="32"/>
      <c r="G77" s="66"/>
      <c r="I77" s="66"/>
      <c r="K77" s="66"/>
      <c r="L77" s="31"/>
      <c r="M77" s="66"/>
    </row>
    <row r="78" spans="1:25" ht="23.25" customHeight="1">
      <c r="A78" s="1"/>
      <c r="D78" s="30"/>
      <c r="E78" s="32"/>
      <c r="F78" s="32"/>
      <c r="G78" s="66"/>
      <c r="I78" s="66"/>
      <c r="K78" s="66"/>
      <c r="L78" s="31"/>
      <c r="M78" s="66"/>
    </row>
    <row r="79" spans="1:25" ht="23.25" customHeight="1">
      <c r="A79" s="1"/>
      <c r="D79" s="30"/>
      <c r="E79" s="32"/>
      <c r="F79" s="32"/>
      <c r="G79" s="66"/>
      <c r="I79" s="66"/>
      <c r="K79" s="66"/>
      <c r="L79" s="31"/>
      <c r="M79" s="66"/>
    </row>
    <row r="80" spans="1:25" ht="23.25" customHeight="1">
      <c r="A80" s="1"/>
      <c r="D80" s="30"/>
      <c r="E80" s="32"/>
      <c r="F80" s="32"/>
      <c r="G80" s="66"/>
      <c r="I80" s="66"/>
      <c r="K80" s="66"/>
      <c r="L80" s="31"/>
      <c r="M80" s="66"/>
    </row>
    <row r="81" spans="1:13" ht="23.25" customHeight="1">
      <c r="A81" s="1"/>
      <c r="D81" s="30"/>
      <c r="E81" s="32"/>
      <c r="F81" s="32"/>
      <c r="G81" s="66"/>
      <c r="I81" s="66"/>
      <c r="K81" s="66"/>
      <c r="L81" s="31"/>
      <c r="M81" s="66"/>
    </row>
    <row r="82" spans="1:13" ht="23.25" customHeight="1">
      <c r="A82" s="1"/>
      <c r="D82" s="30"/>
      <c r="E82" s="32"/>
      <c r="F82" s="32"/>
      <c r="G82" s="66"/>
      <c r="I82" s="66"/>
      <c r="K82" s="66"/>
      <c r="L82" s="31"/>
      <c r="M82" s="66"/>
    </row>
    <row r="83" spans="1:13" ht="23.25" customHeight="1">
      <c r="A83" s="276" t="s">
        <v>24</v>
      </c>
      <c r="B83" s="25"/>
      <c r="E83" s="25"/>
      <c r="I83" s="24" t="s">
        <v>24</v>
      </c>
      <c r="L83" s="24"/>
      <c r="M83" s="24"/>
    </row>
    <row r="84" spans="1:13" ht="23.25" customHeight="1">
      <c r="A84" s="276" t="s">
        <v>25</v>
      </c>
      <c r="D84" s="26"/>
      <c r="E84" s="26"/>
      <c r="I84" s="24" t="s">
        <v>26</v>
      </c>
      <c r="L84" s="24"/>
      <c r="M84" s="24"/>
    </row>
    <row r="86" spans="1:13" ht="23.25" customHeight="1">
      <c r="A86" s="18" t="s">
        <v>27</v>
      </c>
      <c r="B86" s="25"/>
      <c r="C86" s="25"/>
      <c r="D86" s="25"/>
      <c r="E86" s="25"/>
      <c r="F86" s="25"/>
      <c r="M86" s="7">
        <v>2</v>
      </c>
    </row>
    <row r="87" spans="1:13" ht="23.25" customHeight="1">
      <c r="A87" s="27" t="s">
        <v>0</v>
      </c>
      <c r="B87" s="28"/>
      <c r="C87" s="28"/>
      <c r="D87" s="28"/>
      <c r="E87" s="28"/>
      <c r="F87" s="28"/>
      <c r="G87" s="29"/>
      <c r="H87" s="29"/>
      <c r="I87" s="29"/>
      <c r="J87" s="29"/>
      <c r="K87" s="29"/>
      <c r="L87" s="29"/>
      <c r="M87" s="29"/>
    </row>
    <row r="88" spans="1:13" ht="23.25" customHeight="1">
      <c r="A88" s="1" t="s">
        <v>28</v>
      </c>
      <c r="B88" s="28"/>
      <c r="C88" s="28"/>
      <c r="D88" s="28"/>
      <c r="E88" s="28"/>
      <c r="F88" s="28"/>
      <c r="G88" s="29"/>
      <c r="H88" s="29"/>
      <c r="I88" s="29"/>
      <c r="J88" s="29"/>
      <c r="K88" s="29"/>
      <c r="L88" s="29"/>
      <c r="M88" s="29"/>
    </row>
    <row r="89" spans="1:13" ht="23.25" customHeight="1">
      <c r="A89" s="1" t="s">
        <v>2</v>
      </c>
      <c r="B89" s="4"/>
      <c r="C89" s="4"/>
      <c r="D89" s="4"/>
      <c r="E89" s="4"/>
      <c r="F89" s="4"/>
      <c r="G89" s="3"/>
      <c r="H89" s="3"/>
      <c r="I89" s="3"/>
      <c r="J89" s="3"/>
      <c r="K89" s="3"/>
      <c r="L89" s="3"/>
      <c r="M89" s="3"/>
    </row>
    <row r="90" spans="1:13" ht="23.25" customHeight="1">
      <c r="A90" s="5"/>
      <c r="B90" s="6"/>
      <c r="C90" s="6"/>
      <c r="D90" s="7"/>
      <c r="E90" s="6"/>
      <c r="F90" s="6"/>
      <c r="G90" s="8"/>
      <c r="H90" s="8"/>
      <c r="M90" s="9" t="s">
        <v>61</v>
      </c>
    </row>
    <row r="91" spans="1:13" ht="23.25" customHeight="1">
      <c r="A91" s="10"/>
      <c r="B91" s="10"/>
      <c r="C91" s="10"/>
      <c r="E91" s="11"/>
      <c r="F91" s="11"/>
      <c r="G91" s="278" t="s">
        <v>4</v>
      </c>
      <c r="H91" s="278"/>
      <c r="I91" s="278"/>
      <c r="J91" s="94"/>
      <c r="K91" s="278" t="s">
        <v>5</v>
      </c>
      <c r="L91" s="278"/>
      <c r="M91" s="278"/>
    </row>
    <row r="92" spans="1:13" ht="23.25" customHeight="1">
      <c r="A92" s="6"/>
      <c r="B92" s="6"/>
      <c r="C92" s="6"/>
      <c r="D92" s="12"/>
      <c r="E92" s="11"/>
      <c r="F92" s="14"/>
      <c r="G92" s="100" t="s">
        <v>188</v>
      </c>
      <c r="I92" s="277" t="s">
        <v>189</v>
      </c>
      <c r="J92" s="95"/>
      <c r="K92" s="100" t="s">
        <v>188</v>
      </c>
      <c r="M92" s="277" t="s">
        <v>189</v>
      </c>
    </row>
    <row r="93" spans="1:13" ht="23.25" customHeight="1">
      <c r="A93" s="6"/>
      <c r="B93" s="6"/>
      <c r="C93" s="6"/>
      <c r="D93" s="12"/>
      <c r="E93" s="11"/>
      <c r="F93" s="14"/>
      <c r="G93" s="184" t="s">
        <v>185</v>
      </c>
      <c r="H93" s="270"/>
      <c r="I93" s="184" t="s">
        <v>186</v>
      </c>
      <c r="J93" s="95"/>
      <c r="K93" s="184" t="s">
        <v>185</v>
      </c>
      <c r="L93" s="270"/>
      <c r="M93" s="184" t="s">
        <v>186</v>
      </c>
    </row>
    <row r="94" spans="1:13" ht="23.25" customHeight="1">
      <c r="A94" s="6"/>
      <c r="B94" s="6"/>
      <c r="C94" s="6"/>
      <c r="D94" s="12"/>
      <c r="E94" s="269"/>
      <c r="F94" s="14"/>
      <c r="G94" s="184" t="s">
        <v>187</v>
      </c>
      <c r="H94" s="270"/>
      <c r="I94" s="184"/>
      <c r="J94" s="95"/>
      <c r="K94" s="184" t="s">
        <v>187</v>
      </c>
      <c r="L94" s="270"/>
      <c r="M94" s="184"/>
    </row>
    <row r="95" spans="1:13" ht="23.25" customHeight="1">
      <c r="A95" s="1" t="s">
        <v>46</v>
      </c>
      <c r="E95" s="55"/>
      <c r="F95" s="38"/>
      <c r="K95" s="9"/>
      <c r="L95" s="17"/>
      <c r="M95" s="9"/>
    </row>
    <row r="96" spans="1:13" ht="23.25" customHeight="1">
      <c r="A96" s="16" t="s">
        <v>100</v>
      </c>
      <c r="E96" s="55"/>
      <c r="F96" s="38"/>
      <c r="K96" s="9"/>
      <c r="L96" s="17"/>
      <c r="M96" s="9"/>
    </row>
    <row r="97" spans="1:25" ht="23.25" customHeight="1">
      <c r="A97" s="16" t="s">
        <v>47</v>
      </c>
      <c r="E97" s="55"/>
      <c r="F97" s="38"/>
      <c r="K97" s="9"/>
      <c r="L97" s="17"/>
      <c r="M97" s="9"/>
    </row>
    <row r="98" spans="1:25" ht="23.25" customHeight="1" thickBot="1">
      <c r="B98" s="16" t="s">
        <v>48</v>
      </c>
      <c r="E98" s="55"/>
      <c r="F98" s="38"/>
      <c r="G98" s="107">
        <v>341093</v>
      </c>
      <c r="I98" s="107">
        <v>341093</v>
      </c>
      <c r="K98" s="107">
        <v>341093</v>
      </c>
      <c r="M98" s="107">
        <v>341093</v>
      </c>
    </row>
    <row r="99" spans="1:25" ht="23.25" customHeight="1" thickTop="1">
      <c r="A99" s="177" t="s">
        <v>49</v>
      </c>
      <c r="E99" s="38"/>
      <c r="F99" s="38"/>
      <c r="G99" s="96"/>
      <c r="H99" s="96"/>
      <c r="I99" s="96"/>
      <c r="J99" s="96"/>
      <c r="K99" s="96"/>
      <c r="L99" s="96"/>
      <c r="M99" s="96"/>
      <c r="S99" s="87"/>
      <c r="T99" s="87"/>
      <c r="U99" s="87"/>
      <c r="V99" s="87"/>
      <c r="W99" s="87"/>
      <c r="X99" s="87"/>
      <c r="Y99" s="87"/>
    </row>
    <row r="100" spans="1:25" ht="23.25" customHeight="1">
      <c r="B100" s="16" t="s">
        <v>48</v>
      </c>
      <c r="E100" s="14"/>
      <c r="F100" s="38"/>
      <c r="G100" s="7">
        <v>341093</v>
      </c>
      <c r="I100" s="7">
        <v>341093</v>
      </c>
      <c r="K100" s="7">
        <v>341093</v>
      </c>
      <c r="M100" s="7">
        <v>341093</v>
      </c>
      <c r="S100" s="87"/>
      <c r="T100" s="87"/>
      <c r="U100" s="87"/>
      <c r="V100" s="87"/>
      <c r="W100" s="87"/>
      <c r="X100" s="87"/>
      <c r="Y100" s="87"/>
    </row>
    <row r="101" spans="1:25" ht="23.25" customHeight="1">
      <c r="A101" s="16" t="s">
        <v>50</v>
      </c>
      <c r="E101" s="14"/>
      <c r="F101" s="38"/>
      <c r="G101" s="7">
        <v>1136572</v>
      </c>
      <c r="I101" s="7">
        <v>1136572</v>
      </c>
      <c r="K101" s="7">
        <v>1136572</v>
      </c>
      <c r="M101" s="7">
        <v>1136572</v>
      </c>
      <c r="S101" s="87"/>
      <c r="T101" s="87"/>
      <c r="U101" s="87"/>
      <c r="V101" s="87"/>
      <c r="W101" s="87"/>
      <c r="X101" s="87"/>
      <c r="Y101" s="87"/>
    </row>
    <row r="102" spans="1:25" ht="23.25" customHeight="1">
      <c r="A102" s="16" t="s">
        <v>51</v>
      </c>
      <c r="E102" s="14"/>
      <c r="F102" s="38"/>
      <c r="G102" s="7">
        <v>42295</v>
      </c>
      <c r="I102" s="7">
        <v>42295</v>
      </c>
      <c r="K102" s="183">
        <v>0</v>
      </c>
      <c r="L102" s="66"/>
      <c r="M102" s="183">
        <v>0</v>
      </c>
      <c r="S102" s="87"/>
      <c r="T102" s="87"/>
      <c r="U102" s="87"/>
      <c r="V102" s="87"/>
      <c r="W102" s="87"/>
      <c r="X102" s="87"/>
      <c r="Y102" s="87"/>
    </row>
    <row r="103" spans="1:25" ht="23.25" customHeight="1">
      <c r="A103" s="16" t="s">
        <v>52</v>
      </c>
      <c r="E103" s="38"/>
      <c r="F103" s="38"/>
      <c r="S103" s="87"/>
      <c r="T103" s="87"/>
      <c r="U103" s="87"/>
      <c r="V103" s="87"/>
      <c r="W103" s="87"/>
      <c r="X103" s="87"/>
      <c r="Y103" s="87"/>
    </row>
    <row r="104" spans="1:25" ht="23.25" customHeight="1">
      <c r="A104" s="18" t="s">
        <v>53</v>
      </c>
      <c r="E104" s="14"/>
      <c r="F104" s="14"/>
      <c r="G104" s="9">
        <f>Conso!J24</f>
        <v>34109</v>
      </c>
      <c r="I104" s="7">
        <v>34109</v>
      </c>
      <c r="K104" s="9">
        <f>Company!I20</f>
        <v>34109</v>
      </c>
      <c r="M104" s="7">
        <v>34109</v>
      </c>
      <c r="S104" s="87"/>
      <c r="T104" s="87"/>
      <c r="U104" s="87"/>
      <c r="V104" s="87"/>
      <c r="W104" s="87"/>
      <c r="X104" s="87"/>
      <c r="Y104" s="87"/>
    </row>
    <row r="105" spans="1:25" ht="23.25" customHeight="1">
      <c r="A105" s="18" t="s">
        <v>54</v>
      </c>
      <c r="E105" s="38"/>
      <c r="F105" s="38"/>
      <c r="G105" s="9">
        <f>Conso!L24</f>
        <v>196804</v>
      </c>
      <c r="I105" s="7">
        <f>181891-1</f>
        <v>181890</v>
      </c>
      <c r="K105" s="9">
        <f>Company!K20</f>
        <v>141978</v>
      </c>
      <c r="M105" s="7">
        <v>126823</v>
      </c>
      <c r="S105" s="87"/>
      <c r="T105" s="87"/>
      <c r="U105" s="87"/>
      <c r="V105" s="87"/>
      <c r="W105" s="87"/>
      <c r="X105" s="87"/>
      <c r="Y105" s="87"/>
    </row>
    <row r="106" spans="1:25" ht="23.25" customHeight="1">
      <c r="A106" s="16" t="s">
        <v>55</v>
      </c>
      <c r="E106" s="38"/>
      <c r="F106" s="38"/>
      <c r="G106" s="221">
        <v>0</v>
      </c>
      <c r="I106" s="221">
        <v>0</v>
      </c>
      <c r="K106" s="221">
        <v>0</v>
      </c>
      <c r="M106" s="221">
        <v>0</v>
      </c>
      <c r="S106" s="87"/>
      <c r="T106" s="87"/>
      <c r="U106" s="87"/>
      <c r="V106" s="87"/>
      <c r="W106" s="87"/>
      <c r="X106" s="87"/>
      <c r="Y106" s="87"/>
    </row>
    <row r="107" spans="1:25" ht="23.25" customHeight="1">
      <c r="A107" s="16" t="s">
        <v>97</v>
      </c>
      <c r="B107" s="1"/>
      <c r="E107" s="38"/>
      <c r="F107" s="38"/>
      <c r="G107" s="7">
        <f>SUM(G100:G106)</f>
        <v>1750873</v>
      </c>
      <c r="I107" s="40">
        <f>SUM(I100:I106)</f>
        <v>1735959</v>
      </c>
      <c r="K107" s="7">
        <f>SUM(K100:K106)</f>
        <v>1653752</v>
      </c>
      <c r="M107" s="40">
        <f>SUM(M100:M106)</f>
        <v>1638597</v>
      </c>
      <c r="S107" s="87"/>
      <c r="T107" s="87"/>
      <c r="U107" s="87"/>
      <c r="V107" s="87"/>
      <c r="W107" s="87"/>
      <c r="X107" s="87"/>
      <c r="Y107" s="87"/>
    </row>
    <row r="108" spans="1:25" ht="23.25" customHeight="1">
      <c r="A108" s="16" t="s">
        <v>56</v>
      </c>
      <c r="B108" s="1"/>
      <c r="E108" s="14"/>
      <c r="F108" s="38"/>
      <c r="G108" s="221">
        <v>0</v>
      </c>
      <c r="I108" s="221">
        <v>0</v>
      </c>
      <c r="K108" s="221">
        <v>0</v>
      </c>
      <c r="M108" s="221">
        <v>0</v>
      </c>
      <c r="S108" s="87"/>
      <c r="T108" s="87"/>
      <c r="U108" s="87"/>
      <c r="V108" s="87"/>
      <c r="W108" s="87"/>
      <c r="X108" s="87"/>
      <c r="Y108" s="87"/>
    </row>
    <row r="109" spans="1:25" ht="23.25" customHeight="1">
      <c r="A109" s="1" t="s">
        <v>57</v>
      </c>
      <c r="B109" s="1"/>
      <c r="E109" s="38"/>
      <c r="F109" s="38"/>
      <c r="G109" s="41">
        <f>SUM(G107:G108)</f>
        <v>1750873</v>
      </c>
      <c r="I109" s="40">
        <f>SUM(I107:I108)</f>
        <v>1735959</v>
      </c>
      <c r="K109" s="41">
        <f>SUM(K107:K108)</f>
        <v>1653752</v>
      </c>
      <c r="M109" s="40">
        <f>SUM(M107:M108)</f>
        <v>1638597</v>
      </c>
      <c r="S109" s="87"/>
      <c r="T109" s="87"/>
      <c r="U109" s="87"/>
      <c r="V109" s="87"/>
      <c r="W109" s="87"/>
      <c r="X109" s="87"/>
      <c r="Y109" s="87"/>
    </row>
    <row r="110" spans="1:25" ht="23.25" customHeight="1" thickBot="1">
      <c r="A110" s="27" t="s">
        <v>58</v>
      </c>
      <c r="C110" s="25"/>
      <c r="D110" s="25"/>
      <c r="E110" s="38"/>
      <c r="F110" s="38"/>
      <c r="G110" s="108">
        <f>SUM(G70,G109)</f>
        <v>1992468</v>
      </c>
      <c r="I110" s="108">
        <f>SUM(I70,I109)</f>
        <v>1986932</v>
      </c>
      <c r="K110" s="108">
        <f>SUM(K70,K109)</f>
        <v>1881660</v>
      </c>
      <c r="L110" s="17"/>
      <c r="M110" s="108">
        <f>SUM(M70,M109)</f>
        <v>1875406</v>
      </c>
      <c r="S110" s="87"/>
      <c r="T110" s="87"/>
      <c r="U110" s="87"/>
      <c r="V110" s="87"/>
      <c r="W110" s="87"/>
      <c r="X110" s="87"/>
      <c r="Y110" s="87"/>
    </row>
    <row r="111" spans="1:25" ht="23.25" customHeight="1" thickTop="1">
      <c r="A111" s="49"/>
      <c r="B111" s="49"/>
      <c r="C111" s="49"/>
      <c r="D111" s="49"/>
      <c r="E111" s="49"/>
      <c r="F111" s="49"/>
      <c r="G111" s="66">
        <f>G110-G32</f>
        <v>0</v>
      </c>
      <c r="H111" s="96"/>
      <c r="I111" s="66">
        <f>I110-I32</f>
        <v>0</v>
      </c>
      <c r="J111" s="96"/>
      <c r="K111" s="66">
        <f>K110-K32</f>
        <v>0</v>
      </c>
      <c r="L111" s="96"/>
      <c r="M111" s="66">
        <f>M110-M32</f>
        <v>0</v>
      </c>
      <c r="S111" s="87"/>
      <c r="T111" s="87"/>
      <c r="U111" s="87"/>
      <c r="V111" s="87"/>
      <c r="W111" s="87"/>
      <c r="X111" s="87"/>
      <c r="Y111" s="87"/>
    </row>
    <row r="112" spans="1:25" ht="23.25" customHeight="1">
      <c r="C112" s="25"/>
      <c r="D112" s="25"/>
      <c r="E112" s="38"/>
      <c r="F112" s="38"/>
      <c r="G112" s="42"/>
      <c r="H112" s="42"/>
      <c r="I112" s="42"/>
      <c r="J112" s="42"/>
      <c r="K112" s="42"/>
      <c r="L112" s="42"/>
      <c r="M112" s="42"/>
    </row>
    <row r="113" spans="1:13" ht="23.25" customHeight="1">
      <c r="C113" s="25"/>
      <c r="D113" s="25"/>
      <c r="E113" s="38"/>
      <c r="F113" s="38"/>
      <c r="G113" s="43"/>
      <c r="H113" s="43"/>
      <c r="I113" s="42"/>
      <c r="J113" s="43"/>
      <c r="K113" s="42"/>
      <c r="L113" s="43"/>
      <c r="M113" s="43"/>
    </row>
    <row r="114" spans="1:13" ht="23.25" customHeight="1">
      <c r="C114" s="25"/>
      <c r="D114" s="25"/>
      <c r="E114" s="38"/>
      <c r="F114" s="38"/>
      <c r="G114" s="43"/>
      <c r="H114" s="43"/>
      <c r="I114" s="42"/>
      <c r="J114" s="43"/>
      <c r="K114" s="42"/>
      <c r="L114" s="43"/>
      <c r="M114" s="43"/>
    </row>
    <row r="115" spans="1:13" ht="23.25" customHeight="1">
      <c r="C115" s="25"/>
      <c r="D115" s="25"/>
      <c r="E115" s="38"/>
      <c r="F115" s="38"/>
      <c r="G115" s="43"/>
      <c r="H115" s="43"/>
      <c r="I115" s="42"/>
      <c r="J115" s="43"/>
      <c r="K115" s="42"/>
      <c r="L115" s="43"/>
      <c r="M115" s="43"/>
    </row>
    <row r="116" spans="1:13" ht="23.25" customHeight="1">
      <c r="A116" s="27"/>
      <c r="C116" s="25"/>
      <c r="D116" s="25"/>
      <c r="E116" s="38"/>
      <c r="F116" s="38"/>
      <c r="G116" s="43"/>
      <c r="H116" s="43"/>
      <c r="I116" s="43"/>
      <c r="J116" s="43"/>
      <c r="K116" s="43"/>
      <c r="L116" s="44"/>
      <c r="M116" s="43"/>
    </row>
    <row r="117" spans="1:13" ht="23.25" customHeight="1">
      <c r="A117" s="27"/>
      <c r="C117" s="25"/>
      <c r="D117" s="25"/>
      <c r="E117" s="38"/>
      <c r="F117" s="38"/>
      <c r="G117" s="42"/>
      <c r="H117" s="42"/>
      <c r="I117" s="42"/>
      <c r="J117" s="42"/>
      <c r="K117" s="42"/>
      <c r="L117" s="45"/>
      <c r="M117" s="42"/>
    </row>
    <row r="118" spans="1:13" ht="23.25" customHeight="1">
      <c r="A118" s="27"/>
      <c r="C118" s="25"/>
      <c r="D118" s="25"/>
      <c r="E118" s="38"/>
      <c r="F118" s="38"/>
      <c r="G118" s="43"/>
      <c r="H118" s="43"/>
      <c r="I118" s="43"/>
      <c r="J118" s="43"/>
      <c r="K118" s="43"/>
      <c r="L118" s="44"/>
      <c r="M118" s="43"/>
    </row>
    <row r="119" spans="1:13" ht="23.25" customHeight="1">
      <c r="A119" s="27"/>
      <c r="C119" s="25"/>
      <c r="D119" s="25"/>
      <c r="E119" s="38"/>
      <c r="F119" s="38"/>
      <c r="L119" s="17"/>
    </row>
    <row r="120" spans="1:13" ht="23.25" customHeight="1">
      <c r="A120" s="27"/>
      <c r="C120" s="25"/>
      <c r="D120" s="25"/>
      <c r="E120" s="38"/>
      <c r="F120" s="38"/>
      <c r="L120" s="17"/>
    </row>
    <row r="121" spans="1:13" ht="23.25" customHeight="1">
      <c r="A121" s="27"/>
      <c r="C121" s="25"/>
      <c r="D121" s="25"/>
      <c r="E121" s="38"/>
      <c r="F121" s="38"/>
      <c r="L121" s="17"/>
    </row>
    <row r="122" spans="1:13" ht="23.25" customHeight="1">
      <c r="A122" s="27"/>
      <c r="C122" s="25"/>
      <c r="D122" s="25"/>
      <c r="E122" s="38"/>
      <c r="F122" s="38"/>
      <c r="L122" s="17"/>
    </row>
    <row r="123" spans="1:13" ht="23.25" customHeight="1">
      <c r="A123" s="27"/>
      <c r="C123" s="25"/>
      <c r="D123" s="25"/>
      <c r="E123" s="38"/>
      <c r="F123" s="38"/>
      <c r="L123" s="17"/>
    </row>
    <row r="124" spans="1:13" ht="23.25" customHeight="1">
      <c r="A124" s="27"/>
      <c r="C124" s="25"/>
      <c r="D124" s="25"/>
      <c r="E124" s="38"/>
      <c r="F124" s="38"/>
      <c r="L124" s="46"/>
    </row>
    <row r="125" spans="1:13" ht="23.25" customHeight="1">
      <c r="A125" s="25"/>
      <c r="B125" s="47"/>
      <c r="C125" s="47"/>
      <c r="D125" s="47"/>
      <c r="E125" s="37"/>
      <c r="F125" s="37"/>
      <c r="H125" s="17"/>
      <c r="I125" s="17"/>
      <c r="J125" s="17"/>
      <c r="K125" s="17"/>
      <c r="L125" s="17"/>
      <c r="M125" s="17"/>
    </row>
    <row r="126" spans="1:13" ht="23.25" customHeight="1">
      <c r="A126" s="25"/>
      <c r="B126" s="47"/>
      <c r="C126" s="47"/>
      <c r="D126" s="47"/>
      <c r="E126" s="37"/>
      <c r="F126" s="37"/>
      <c r="H126" s="17"/>
      <c r="I126" s="17"/>
      <c r="J126" s="17"/>
      <c r="K126" s="17"/>
      <c r="L126" s="17"/>
      <c r="M126" s="17"/>
    </row>
    <row r="127" spans="1:13" ht="23.25" customHeight="1">
      <c r="A127" s="276" t="s">
        <v>24</v>
      </c>
      <c r="B127" s="25"/>
      <c r="E127" s="25"/>
      <c r="I127" s="24" t="s">
        <v>24</v>
      </c>
      <c r="L127" s="24"/>
      <c r="M127" s="24"/>
    </row>
    <row r="128" spans="1:13" ht="23.25" customHeight="1">
      <c r="A128" s="276" t="s">
        <v>25</v>
      </c>
      <c r="D128" s="26"/>
      <c r="E128" s="26"/>
      <c r="I128" s="24" t="s">
        <v>26</v>
      </c>
      <c r="L128" s="24"/>
      <c r="M128" s="24"/>
    </row>
    <row r="130" spans="1:13" ht="23.25" customHeight="1">
      <c r="A130" s="25" t="s">
        <v>27</v>
      </c>
      <c r="B130" s="30"/>
      <c r="C130" s="30"/>
      <c r="D130" s="30"/>
      <c r="H130" s="17"/>
      <c r="I130" s="17"/>
      <c r="J130" s="17"/>
      <c r="K130" s="9"/>
      <c r="L130" s="17"/>
      <c r="M130" s="7">
        <v>3</v>
      </c>
    </row>
    <row r="131" spans="1:13" ht="23.25" customHeight="1">
      <c r="A131" s="49"/>
      <c r="B131" s="49"/>
      <c r="C131" s="49"/>
      <c r="D131" s="49"/>
      <c r="E131" s="49"/>
      <c r="F131" s="49"/>
      <c r="G131" s="96"/>
      <c r="H131" s="96"/>
      <c r="I131" s="96"/>
      <c r="J131" s="96"/>
      <c r="K131" s="96"/>
      <c r="L131" s="96"/>
      <c r="M131" s="96"/>
    </row>
    <row r="132" spans="1:13" ht="23.25" customHeight="1">
      <c r="A132" s="49"/>
      <c r="B132" s="49"/>
      <c r="C132" s="49"/>
      <c r="D132" s="49"/>
      <c r="E132" s="49"/>
      <c r="F132" s="49"/>
      <c r="G132" s="96"/>
      <c r="H132" s="96"/>
      <c r="I132" s="96"/>
      <c r="J132" s="96"/>
      <c r="K132" s="96"/>
      <c r="L132" s="96"/>
      <c r="M132" s="96"/>
    </row>
  </sheetData>
  <mergeCells count="6">
    <mergeCell ref="G91:I91"/>
    <mergeCell ref="K91:M91"/>
    <mergeCell ref="G5:I5"/>
    <mergeCell ref="K5:M5"/>
    <mergeCell ref="G47:I47"/>
    <mergeCell ref="K47:M47"/>
  </mergeCells>
  <pageMargins left="0.78740157480314965" right="0.39370078740157483" top="0.78740157480314965" bottom="0.39370078740157483" header="0.51181102362204722" footer="0.51181102362204722"/>
  <pageSetup paperSize="9" scale="74" fitToWidth="0" orientation="portrait" r:id="rId1"/>
  <rowBreaks count="2" manualBreakCount="2">
    <brk id="42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D0968-388E-4D02-9752-E8043E813314}">
  <dimension ref="A1:T100"/>
  <sheetViews>
    <sheetView showGridLines="0" view="pageBreakPreview" topLeftCell="A19" zoomScale="80" zoomScaleNormal="100" zoomScaleSheetLayoutView="80" workbookViewId="0">
      <selection activeCell="A32" sqref="A32"/>
    </sheetView>
  </sheetViews>
  <sheetFormatPr defaultColWidth="9.140625" defaultRowHeight="23.25" customHeight="1"/>
  <cols>
    <col min="1" max="1" width="1.7109375" style="49" customWidth="1"/>
    <col min="2" max="2" width="18.140625" style="49" customWidth="1"/>
    <col min="3" max="3" width="40.28515625" style="49" customWidth="1"/>
    <col min="4" max="4" width="9.7109375" style="51" customWidth="1"/>
    <col min="5" max="5" width="2.140625" style="49" customWidth="1"/>
    <col min="6" max="6" width="14" style="59" customWidth="1"/>
    <col min="7" max="7" width="2.140625" style="49" customWidth="1"/>
    <col min="8" max="8" width="14" style="49" customWidth="1"/>
    <col min="9" max="9" width="2.140625" style="49" customWidth="1"/>
    <col min="10" max="10" width="14" style="50" customWidth="1"/>
    <col min="11" max="11" width="2.140625" style="49" customWidth="1"/>
    <col min="12" max="12" width="14" style="49" customWidth="1"/>
    <col min="13" max="13" width="11.28515625" style="49" bestFit="1" customWidth="1"/>
    <col min="14" max="14" width="10.28515625" style="7" bestFit="1" customWidth="1"/>
    <col min="15" max="15" width="8.5703125" style="7" bestFit="1" customWidth="1"/>
    <col min="16" max="16" width="9.140625" style="49"/>
    <col min="17" max="17" width="2" style="49" customWidth="1"/>
    <col min="18" max="18" width="9.140625" style="49"/>
    <col min="19" max="19" width="2" style="49" customWidth="1"/>
    <col min="20" max="16384" width="9.140625" style="49"/>
  </cols>
  <sheetData>
    <row r="1" spans="1:20" ht="23.25" customHeight="1">
      <c r="L1" s="110" t="s">
        <v>59</v>
      </c>
    </row>
    <row r="2" spans="1:20" ht="23.25" customHeight="1">
      <c r="A2" s="1" t="s">
        <v>0</v>
      </c>
      <c r="B2" s="34"/>
      <c r="C2" s="34"/>
      <c r="D2" s="69"/>
      <c r="E2" s="35"/>
      <c r="F2" s="70"/>
      <c r="G2" s="35"/>
      <c r="H2" s="34"/>
      <c r="I2" s="35"/>
      <c r="J2" s="279"/>
      <c r="K2" s="279"/>
      <c r="L2" s="279"/>
    </row>
    <row r="3" spans="1:20" ht="23.25" customHeight="1">
      <c r="A3" s="1" t="s">
        <v>190</v>
      </c>
      <c r="B3" s="35"/>
      <c r="C3" s="35"/>
      <c r="D3" s="69"/>
      <c r="E3" s="35"/>
      <c r="F3" s="71"/>
      <c r="G3" s="35"/>
      <c r="H3" s="35"/>
      <c r="I3" s="35"/>
      <c r="J3" s="72"/>
      <c r="K3" s="35"/>
      <c r="L3" s="73"/>
    </row>
    <row r="4" spans="1:20" ht="23.25" customHeight="1">
      <c r="A4" s="1" t="s">
        <v>60</v>
      </c>
      <c r="B4" s="35"/>
      <c r="C4" s="35"/>
      <c r="D4" s="69"/>
      <c r="E4" s="35"/>
      <c r="F4" s="71"/>
      <c r="G4" s="35"/>
      <c r="H4" s="35"/>
      <c r="I4" s="35"/>
      <c r="J4" s="72"/>
      <c r="K4" s="35"/>
      <c r="L4" s="73"/>
    </row>
    <row r="5" spans="1:20" ht="23.25" customHeight="1">
      <c r="A5" s="36"/>
      <c r="B5" s="36"/>
      <c r="C5" s="36"/>
      <c r="D5" s="75"/>
      <c r="E5" s="36"/>
      <c r="F5" s="76"/>
      <c r="G5" s="36"/>
      <c r="H5" s="36"/>
      <c r="I5" s="36"/>
      <c r="J5" s="77"/>
      <c r="K5" s="36"/>
      <c r="L5" s="109" t="s">
        <v>61</v>
      </c>
    </row>
    <row r="6" spans="1:20" ht="23.25" customHeight="1">
      <c r="A6" s="36"/>
      <c r="B6" s="36"/>
      <c r="C6" s="36"/>
      <c r="D6" s="99"/>
      <c r="E6" s="98"/>
      <c r="F6" s="280" t="s">
        <v>4</v>
      </c>
      <c r="G6" s="280"/>
      <c r="H6" s="280"/>
      <c r="I6" s="98"/>
      <c r="J6" s="280" t="s">
        <v>5</v>
      </c>
      <c r="K6" s="280"/>
      <c r="L6" s="280"/>
    </row>
    <row r="7" spans="1:20" ht="23.25" customHeight="1">
      <c r="A7" s="36"/>
      <c r="B7" s="36"/>
      <c r="D7" s="114" t="s">
        <v>6</v>
      </c>
      <c r="E7" s="115"/>
      <c r="F7" s="116" t="s">
        <v>7</v>
      </c>
      <c r="G7" s="115"/>
      <c r="H7" s="116" t="s">
        <v>8</v>
      </c>
      <c r="I7" s="115"/>
      <c r="J7" s="116" t="s">
        <v>7</v>
      </c>
      <c r="K7" s="115"/>
      <c r="L7" s="116" t="s">
        <v>8</v>
      </c>
    </row>
    <row r="8" spans="1:20" ht="23.25" customHeight="1">
      <c r="A8" s="36" t="s">
        <v>191</v>
      </c>
      <c r="B8" s="36"/>
      <c r="D8" s="271"/>
      <c r="E8" s="115"/>
      <c r="F8" s="272"/>
      <c r="G8" s="115"/>
      <c r="H8" s="272"/>
      <c r="I8" s="115"/>
      <c r="J8" s="272"/>
      <c r="K8" s="115"/>
      <c r="L8" s="272"/>
    </row>
    <row r="9" spans="1:20" ht="23.25" customHeight="1">
      <c r="A9" s="36" t="s">
        <v>62</v>
      </c>
      <c r="B9" s="37"/>
      <c r="C9" s="37"/>
      <c r="D9" s="78"/>
      <c r="E9" s="37"/>
      <c r="F9" s="37"/>
      <c r="G9" s="37"/>
      <c r="H9" s="37"/>
      <c r="I9" s="37"/>
      <c r="J9" s="79"/>
      <c r="K9" s="37"/>
      <c r="L9" s="79"/>
    </row>
    <row r="10" spans="1:20" ht="23.25" customHeight="1">
      <c r="A10" s="37" t="s">
        <v>63</v>
      </c>
      <c r="B10" s="37"/>
      <c r="C10" s="37"/>
      <c r="D10" s="111" t="s">
        <v>64</v>
      </c>
      <c r="E10" s="103"/>
      <c r="F10" s="39">
        <f>235927-19</f>
        <v>235908</v>
      </c>
      <c r="G10" s="103"/>
      <c r="H10" s="39">
        <v>215004</v>
      </c>
      <c r="I10" s="103"/>
      <c r="J10" s="39">
        <v>224372</v>
      </c>
      <c r="K10" s="103"/>
      <c r="L10" s="39">
        <v>176620</v>
      </c>
      <c r="M10" s="243"/>
    </row>
    <row r="11" spans="1:20" ht="23.25" customHeight="1">
      <c r="A11" s="37" t="s">
        <v>65</v>
      </c>
      <c r="B11" s="37"/>
      <c r="C11" s="37"/>
      <c r="D11" s="111" t="s">
        <v>64</v>
      </c>
      <c r="E11" s="103"/>
      <c r="F11" s="39">
        <v>7796</v>
      </c>
      <c r="G11" s="103"/>
      <c r="H11" s="39">
        <v>14309</v>
      </c>
      <c r="I11" s="103"/>
      <c r="J11" s="39">
        <v>7888</v>
      </c>
      <c r="K11" s="103"/>
      <c r="L11" s="39">
        <v>14412</v>
      </c>
    </row>
    <row r="12" spans="1:20" ht="23.25" customHeight="1">
      <c r="A12" s="36" t="s">
        <v>66</v>
      </c>
      <c r="B12" s="37"/>
      <c r="C12" s="37"/>
      <c r="D12" s="111"/>
      <c r="E12" s="103"/>
      <c r="F12" s="139">
        <f>SUM(F10:F11)</f>
        <v>243704</v>
      </c>
      <c r="G12" s="103"/>
      <c r="H12" s="80">
        <f>SUM(H10:H11)</f>
        <v>229313</v>
      </c>
      <c r="I12" s="103"/>
      <c r="J12" s="139">
        <f>SUM(J10:J11)</f>
        <v>232260</v>
      </c>
      <c r="K12" s="103"/>
      <c r="L12" s="80">
        <f>SUM(L10:L11)</f>
        <v>191032</v>
      </c>
    </row>
    <row r="13" spans="1:20" ht="23.25" customHeight="1">
      <c r="A13" s="36" t="s">
        <v>67</v>
      </c>
      <c r="B13" s="37"/>
      <c r="C13" s="37"/>
      <c r="D13" s="111"/>
      <c r="E13" s="103"/>
      <c r="F13" s="79"/>
      <c r="G13" s="103"/>
      <c r="H13" s="79"/>
      <c r="I13" s="103"/>
      <c r="J13" s="79"/>
      <c r="K13" s="103"/>
      <c r="L13" s="79"/>
    </row>
    <row r="14" spans="1:20" ht="23.25" customHeight="1">
      <c r="A14" s="37" t="s">
        <v>68</v>
      </c>
      <c r="B14" s="37"/>
      <c r="C14" s="37"/>
      <c r="D14" s="111">
        <v>14</v>
      </c>
      <c r="E14" s="103"/>
      <c r="F14" s="39">
        <f>-186479+19</f>
        <v>-186460</v>
      </c>
      <c r="G14" s="103"/>
      <c r="H14" s="39">
        <v>-159727</v>
      </c>
      <c r="I14" s="103"/>
      <c r="J14" s="39">
        <v>-177520</v>
      </c>
      <c r="K14" s="103"/>
      <c r="L14" s="39">
        <v>-150760</v>
      </c>
      <c r="P14" s="239"/>
      <c r="R14" s="239"/>
      <c r="T14" s="239"/>
    </row>
    <row r="15" spans="1:20" ht="23.25" customHeight="1">
      <c r="A15" s="37" t="s">
        <v>69</v>
      </c>
      <c r="B15" s="37"/>
      <c r="C15" s="37"/>
      <c r="D15" s="111">
        <v>14</v>
      </c>
      <c r="E15" s="103"/>
      <c r="F15" s="39">
        <v>-5949</v>
      </c>
      <c r="G15" s="103"/>
      <c r="H15" s="39">
        <v>-4277</v>
      </c>
      <c r="I15" s="103"/>
      <c r="J15" s="39">
        <v>-5949</v>
      </c>
      <c r="K15" s="103"/>
      <c r="L15" s="39">
        <v>-4277</v>
      </c>
      <c r="P15" s="239"/>
      <c r="R15" s="239"/>
      <c r="T15" s="239"/>
    </row>
    <row r="16" spans="1:20" ht="23.25" customHeight="1">
      <c r="A16" s="36" t="s">
        <v>70</v>
      </c>
      <c r="B16" s="37"/>
      <c r="C16" s="37"/>
      <c r="D16" s="111"/>
      <c r="E16" s="103"/>
      <c r="F16" s="139">
        <f>SUM(F14:F15)</f>
        <v>-192409</v>
      </c>
      <c r="G16" s="103"/>
      <c r="H16" s="80">
        <f>SUM(H14:H15)</f>
        <v>-164004</v>
      </c>
      <c r="I16" s="103"/>
      <c r="J16" s="139">
        <f>SUM(J14:J15)</f>
        <v>-183469</v>
      </c>
      <c r="K16" s="103"/>
      <c r="L16" s="80">
        <f>SUM(L14:L15)</f>
        <v>-155037</v>
      </c>
    </row>
    <row r="17" spans="1:15" ht="23.25" customHeight="1">
      <c r="A17" s="36" t="s">
        <v>162</v>
      </c>
      <c r="B17" s="37"/>
      <c r="C17" s="37"/>
      <c r="D17" s="111"/>
      <c r="E17" s="103"/>
      <c r="F17" s="79">
        <f>F12+F16</f>
        <v>51295</v>
      </c>
      <c r="G17" s="103"/>
      <c r="H17" s="79">
        <f>H12+H16</f>
        <v>65309</v>
      </c>
      <c r="I17" s="103"/>
      <c r="J17" s="79">
        <f>J12+J16</f>
        <v>48791</v>
      </c>
      <c r="K17" s="103"/>
      <c r="L17" s="79">
        <f>L12+L16</f>
        <v>35995</v>
      </c>
    </row>
    <row r="18" spans="1:15" ht="23.25" customHeight="1">
      <c r="A18" s="37" t="s">
        <v>71</v>
      </c>
      <c r="B18" s="37"/>
      <c r="C18" s="37"/>
      <c r="D18" s="111"/>
      <c r="E18" s="103"/>
      <c r="F18" s="183">
        <v>0</v>
      </c>
      <c r="G18" s="103"/>
      <c r="H18" s="79">
        <v>1605</v>
      </c>
      <c r="I18" s="103"/>
      <c r="J18" s="183">
        <v>0</v>
      </c>
      <c r="K18" s="103"/>
      <c r="L18" s="79">
        <v>388</v>
      </c>
    </row>
    <row r="19" spans="1:15" ht="23.25" customHeight="1">
      <c r="A19" s="37" t="s">
        <v>72</v>
      </c>
      <c r="B19" s="37"/>
      <c r="C19" s="37"/>
      <c r="D19" s="111"/>
      <c r="E19" s="103"/>
      <c r="F19" s="79">
        <v>1460</v>
      </c>
      <c r="G19" s="103"/>
      <c r="H19" s="183">
        <v>0</v>
      </c>
      <c r="I19" s="103"/>
      <c r="J19" s="79">
        <v>1460</v>
      </c>
      <c r="K19" s="103"/>
      <c r="L19" s="183">
        <v>0</v>
      </c>
    </row>
    <row r="20" spans="1:15" ht="23.25" customHeight="1">
      <c r="A20" s="37" t="s">
        <v>73</v>
      </c>
      <c r="B20" s="37"/>
      <c r="C20" s="37"/>
      <c r="D20" s="111">
        <v>5</v>
      </c>
      <c r="E20" s="103"/>
      <c r="F20" s="79">
        <v>3038</v>
      </c>
      <c r="G20" s="103"/>
      <c r="H20" s="81">
        <v>2851</v>
      </c>
      <c r="I20" s="103"/>
      <c r="J20" s="81">
        <v>2900</v>
      </c>
      <c r="K20" s="103"/>
      <c r="L20" s="81">
        <v>3743</v>
      </c>
    </row>
    <row r="21" spans="1:15" ht="23.25" customHeight="1">
      <c r="A21" s="36" t="s">
        <v>163</v>
      </c>
      <c r="B21" s="37"/>
      <c r="C21" s="37"/>
      <c r="D21" s="111"/>
      <c r="E21" s="103"/>
      <c r="F21" s="139">
        <f>SUM(F17:F20)</f>
        <v>55793</v>
      </c>
      <c r="G21" s="103"/>
      <c r="H21" s="80">
        <f>SUM(H17:H20)</f>
        <v>69765</v>
      </c>
      <c r="I21" s="103"/>
      <c r="J21" s="139">
        <f>SUM(J17:J20)</f>
        <v>53151</v>
      </c>
      <c r="K21" s="103"/>
      <c r="L21" s="80">
        <f>SUM(L17:L20)</f>
        <v>40126</v>
      </c>
    </row>
    <row r="22" spans="1:15" ht="23.25" customHeight="1">
      <c r="A22" s="37" t="s">
        <v>74</v>
      </c>
      <c r="B22" s="37"/>
      <c r="C22" s="37"/>
      <c r="D22" s="111">
        <v>5</v>
      </c>
      <c r="E22" s="103"/>
      <c r="F22" s="39">
        <v>-11232</v>
      </c>
      <c r="G22" s="103"/>
      <c r="H22" s="39">
        <v>-10088</v>
      </c>
      <c r="I22" s="103"/>
      <c r="J22" s="39">
        <v>-11232</v>
      </c>
      <c r="K22" s="103"/>
      <c r="L22" s="39">
        <v>-10088</v>
      </c>
    </row>
    <row r="23" spans="1:15" ht="23.25" customHeight="1">
      <c r="A23" s="37" t="s">
        <v>75</v>
      </c>
      <c r="B23" s="37"/>
      <c r="C23" s="37"/>
      <c r="E23" s="103"/>
      <c r="F23" s="39">
        <f>-25285-34</f>
        <v>-25319</v>
      </c>
      <c r="G23" s="103"/>
      <c r="H23" s="39">
        <v>-32110</v>
      </c>
      <c r="I23" s="103"/>
      <c r="J23" s="39">
        <v>-22557</v>
      </c>
      <c r="K23" s="103"/>
      <c r="L23" s="39">
        <v>-27189</v>
      </c>
    </row>
    <row r="24" spans="1:15" ht="23.25" customHeight="1">
      <c r="A24" s="36" t="s">
        <v>76</v>
      </c>
      <c r="B24" s="37"/>
      <c r="C24" s="37"/>
      <c r="D24" s="111"/>
      <c r="E24" s="103"/>
      <c r="F24" s="139">
        <f>SUM(F22:F23)</f>
        <v>-36551</v>
      </c>
      <c r="G24" s="103"/>
      <c r="H24" s="80">
        <f>SUM(H22:H23)</f>
        <v>-42198</v>
      </c>
      <c r="I24" s="103"/>
      <c r="J24" s="139">
        <f>SUM(J22:J23)</f>
        <v>-33789</v>
      </c>
      <c r="K24" s="103"/>
      <c r="L24" s="80">
        <f>SUM(L22:L23)</f>
        <v>-37277</v>
      </c>
    </row>
    <row r="25" spans="1:15" ht="23.25" customHeight="1">
      <c r="A25" s="36" t="s">
        <v>203</v>
      </c>
      <c r="B25" s="37"/>
      <c r="C25" s="37"/>
      <c r="D25" s="111"/>
      <c r="E25" s="103"/>
      <c r="F25" s="183">
        <f>+F21+F24</f>
        <v>19242</v>
      </c>
      <c r="G25" s="103"/>
      <c r="H25" s="81">
        <f>+H21+H24</f>
        <v>27567</v>
      </c>
      <c r="I25" s="103"/>
      <c r="J25" s="183">
        <f>+J21+J24</f>
        <v>19362</v>
      </c>
      <c r="K25" s="103"/>
      <c r="L25" s="81">
        <f>+L21+L24</f>
        <v>2849</v>
      </c>
    </row>
    <row r="26" spans="1:15" s="16" customFormat="1" ht="23.25" customHeight="1">
      <c r="A26" s="37" t="s">
        <v>77</v>
      </c>
      <c r="B26" s="37"/>
      <c r="C26" s="37"/>
      <c r="D26" s="111"/>
      <c r="E26" s="103"/>
      <c r="F26" s="82">
        <v>-149</v>
      </c>
      <c r="G26" s="103"/>
      <c r="H26" s="82">
        <v>-196</v>
      </c>
      <c r="I26" s="103"/>
      <c r="J26" s="82">
        <v>-139</v>
      </c>
      <c r="K26" s="103"/>
      <c r="L26" s="82">
        <v>-187</v>
      </c>
      <c r="N26" s="7"/>
      <c r="O26" s="7"/>
    </row>
    <row r="27" spans="1:15" s="16" customFormat="1" ht="23.25" customHeight="1">
      <c r="A27" s="36" t="s">
        <v>78</v>
      </c>
      <c r="B27" s="37"/>
      <c r="C27" s="37"/>
      <c r="D27" s="111"/>
      <c r="E27" s="103"/>
      <c r="F27" s="183">
        <f>SUM(F25:F26)</f>
        <v>19093</v>
      </c>
      <c r="G27" s="103"/>
      <c r="H27" s="183">
        <f>SUM(H25:H26)</f>
        <v>27371</v>
      </c>
      <c r="I27" s="103"/>
      <c r="J27" s="183">
        <f>SUM(J25:J26)</f>
        <v>19223</v>
      </c>
      <c r="K27" s="103"/>
      <c r="L27" s="183">
        <f>SUM(L25:L26)</f>
        <v>2662</v>
      </c>
      <c r="N27" s="7"/>
      <c r="O27" s="7"/>
    </row>
    <row r="28" spans="1:15" s="16" customFormat="1" ht="23.25" customHeight="1">
      <c r="A28" s="37" t="s">
        <v>79</v>
      </c>
      <c r="B28" s="37"/>
      <c r="C28" s="37"/>
      <c r="D28" s="111"/>
      <c r="E28" s="103"/>
      <c r="F28" s="82">
        <v>-4179</v>
      </c>
      <c r="G28" s="103"/>
      <c r="H28" s="82">
        <v>-4739</v>
      </c>
      <c r="I28" s="103"/>
      <c r="J28" s="82">
        <v>-4068</v>
      </c>
      <c r="K28" s="103"/>
      <c r="L28" s="82">
        <v>-2112</v>
      </c>
      <c r="N28" s="7"/>
      <c r="O28" s="7"/>
    </row>
    <row r="29" spans="1:15" s="16" customFormat="1" ht="23.25" customHeight="1">
      <c r="A29" s="36" t="s">
        <v>80</v>
      </c>
      <c r="B29" s="37"/>
      <c r="C29" s="37"/>
      <c r="D29" s="111"/>
      <c r="E29" s="103"/>
      <c r="F29" s="139">
        <f>SUM(F27:F28)</f>
        <v>14914</v>
      </c>
      <c r="G29" s="103"/>
      <c r="H29" s="80">
        <f>SUM(H27:H28)</f>
        <v>22632</v>
      </c>
      <c r="I29" s="103"/>
      <c r="J29" s="139">
        <f>SUM(J27:J28)</f>
        <v>15155</v>
      </c>
      <c r="K29" s="103"/>
      <c r="L29" s="80">
        <f>SUM(L27:L28)</f>
        <v>550</v>
      </c>
      <c r="N29" s="7"/>
      <c r="O29" s="7"/>
    </row>
    <row r="30" spans="1:15" s="16" customFormat="1" ht="23.25" customHeight="1">
      <c r="A30" s="36"/>
      <c r="B30" s="37"/>
      <c r="C30" s="37"/>
      <c r="D30" s="111"/>
      <c r="E30" s="103"/>
      <c r="F30" s="81"/>
      <c r="G30" s="103"/>
      <c r="H30" s="81"/>
      <c r="I30" s="103"/>
      <c r="J30" s="81"/>
      <c r="K30" s="103"/>
      <c r="L30" s="81"/>
      <c r="N30" s="7"/>
      <c r="O30" s="7"/>
    </row>
    <row r="31" spans="1:15" ht="23.25" customHeight="1">
      <c r="A31" s="36" t="s">
        <v>204</v>
      </c>
      <c r="C31" s="37"/>
      <c r="D31" s="112"/>
      <c r="E31" s="103"/>
      <c r="F31" s="39"/>
      <c r="G31" s="103"/>
      <c r="H31" s="39"/>
      <c r="I31" s="103"/>
      <c r="J31" s="39"/>
      <c r="K31" s="103"/>
      <c r="L31" s="39"/>
    </row>
    <row r="32" spans="1:15" ht="23.25" customHeight="1">
      <c r="A32" s="179" t="s">
        <v>88</v>
      </c>
      <c r="B32" s="37"/>
      <c r="D32" s="112"/>
      <c r="E32" s="103"/>
      <c r="F32" s="39"/>
      <c r="G32" s="103"/>
      <c r="H32" s="39"/>
      <c r="I32" s="103"/>
      <c r="J32" s="39"/>
      <c r="K32" s="103"/>
      <c r="L32" s="39"/>
    </row>
    <row r="33" spans="1:12" ht="23.25" customHeight="1">
      <c r="A33" s="78" t="s">
        <v>89</v>
      </c>
      <c r="B33" s="84"/>
      <c r="D33" s="112"/>
      <c r="E33" s="63"/>
      <c r="F33" s="39"/>
      <c r="G33" s="63"/>
      <c r="H33" s="39"/>
      <c r="I33" s="63"/>
      <c r="J33" s="39"/>
      <c r="K33" s="63"/>
      <c r="L33" s="39"/>
    </row>
    <row r="34" spans="1:12" ht="23.25" customHeight="1">
      <c r="A34" s="78" t="s">
        <v>90</v>
      </c>
      <c r="B34" s="84"/>
      <c r="D34" s="111"/>
      <c r="E34" s="63"/>
      <c r="F34" s="233">
        <v>0</v>
      </c>
      <c r="G34" s="63"/>
      <c r="H34" s="39">
        <v>2877</v>
      </c>
      <c r="I34" s="63"/>
      <c r="J34" s="233">
        <v>0</v>
      </c>
      <c r="K34" s="63"/>
      <c r="L34" s="233">
        <v>0</v>
      </c>
    </row>
    <row r="35" spans="1:12" ht="23.25" customHeight="1">
      <c r="A35" s="179" t="s">
        <v>91</v>
      </c>
      <c r="B35" s="84"/>
      <c r="D35" s="111"/>
      <c r="E35" s="63"/>
      <c r="F35" s="81"/>
      <c r="G35" s="63"/>
      <c r="H35" s="81"/>
      <c r="I35" s="63"/>
      <c r="J35" s="81"/>
      <c r="K35" s="63"/>
      <c r="L35" s="81"/>
    </row>
    <row r="36" spans="1:12" ht="23.25" customHeight="1">
      <c r="A36" s="78" t="s">
        <v>92</v>
      </c>
      <c r="B36" s="84"/>
      <c r="D36" s="113"/>
      <c r="E36" s="63"/>
      <c r="F36" s="81"/>
      <c r="G36" s="63"/>
      <c r="H36" s="81"/>
      <c r="I36" s="63"/>
      <c r="J36" s="81"/>
      <c r="K36" s="63"/>
      <c r="L36" s="81"/>
    </row>
    <row r="37" spans="1:12" ht="23.25" customHeight="1">
      <c r="A37" s="78" t="s">
        <v>93</v>
      </c>
      <c r="B37" s="84"/>
      <c r="D37" s="111"/>
      <c r="E37" s="63"/>
      <c r="F37" s="223">
        <v>0</v>
      </c>
      <c r="G37" s="63"/>
      <c r="H37" s="82">
        <v>434</v>
      </c>
      <c r="I37" s="63"/>
      <c r="J37" s="223">
        <v>0</v>
      </c>
      <c r="K37" s="63"/>
      <c r="L37" s="223">
        <v>0</v>
      </c>
    </row>
    <row r="38" spans="1:12" ht="23.25" customHeight="1">
      <c r="A38" s="36" t="s">
        <v>124</v>
      </c>
      <c r="B38" s="37"/>
      <c r="C38" s="84"/>
      <c r="D38" s="83"/>
      <c r="E38" s="63"/>
      <c r="F38" s="139">
        <f>SUM(F32:F37)</f>
        <v>0</v>
      </c>
      <c r="G38" s="63"/>
      <c r="H38" s="139">
        <f>SUM(H32:H37)</f>
        <v>3311</v>
      </c>
      <c r="I38" s="63"/>
      <c r="J38" s="139">
        <f>SUM(J32:J37)</f>
        <v>0</v>
      </c>
      <c r="K38" s="63"/>
      <c r="L38" s="139">
        <f>SUM(L32:L37)</f>
        <v>0</v>
      </c>
    </row>
    <row r="39" spans="1:12" ht="23.25" customHeight="1">
      <c r="A39" s="36"/>
      <c r="B39" s="37"/>
      <c r="C39" s="84"/>
      <c r="D39" s="83"/>
      <c r="E39" s="63"/>
      <c r="F39" s="180"/>
      <c r="G39" s="63"/>
      <c r="H39" s="180"/>
      <c r="I39" s="63"/>
      <c r="J39" s="180"/>
      <c r="K39" s="63"/>
      <c r="L39" s="180"/>
    </row>
    <row r="40" spans="1:12" ht="23.25" customHeight="1" thickBot="1">
      <c r="A40" s="36" t="s">
        <v>94</v>
      </c>
      <c r="B40" s="37"/>
      <c r="D40" s="85"/>
      <c r="E40" s="63"/>
      <c r="F40" s="186">
        <f>SUM(F29,F38)</f>
        <v>14914</v>
      </c>
      <c r="G40" s="63"/>
      <c r="H40" s="186">
        <f>SUM(H29,H38)</f>
        <v>25943</v>
      </c>
      <c r="I40" s="63"/>
      <c r="J40" s="186">
        <f>SUM(J29,J38)</f>
        <v>15155</v>
      </c>
      <c r="K40" s="63"/>
      <c r="L40" s="186">
        <f>SUM(L29,L38)</f>
        <v>550</v>
      </c>
    </row>
    <row r="41" spans="1:12" ht="23.25" customHeight="1" thickTop="1">
      <c r="A41" s="36"/>
      <c r="B41" s="37"/>
      <c r="D41" s="85"/>
      <c r="E41" s="63"/>
      <c r="F41" s="183"/>
      <c r="G41" s="63"/>
      <c r="H41" s="64"/>
      <c r="I41" s="63"/>
      <c r="J41" s="183"/>
      <c r="K41" s="63"/>
      <c r="L41" s="64"/>
    </row>
    <row r="42" spans="1:12" ht="23.25" customHeight="1">
      <c r="A42" s="36"/>
      <c r="B42" s="37"/>
      <c r="D42" s="85"/>
      <c r="E42" s="63"/>
      <c r="F42" s="64"/>
      <c r="G42" s="63"/>
      <c r="H42" s="64"/>
      <c r="I42" s="63"/>
      <c r="J42" s="64"/>
      <c r="K42" s="63"/>
      <c r="L42" s="64"/>
    </row>
    <row r="43" spans="1:12" ht="23.25" customHeight="1">
      <c r="A43" s="36"/>
      <c r="B43" s="37"/>
      <c r="D43" s="85"/>
      <c r="E43" s="63"/>
      <c r="F43" s="64"/>
      <c r="G43" s="63"/>
      <c r="H43" s="64"/>
      <c r="I43" s="63"/>
      <c r="J43" s="64"/>
      <c r="K43" s="63"/>
      <c r="L43" s="64"/>
    </row>
    <row r="44" spans="1:12" ht="23.25" customHeight="1">
      <c r="A44" s="36"/>
      <c r="B44" s="37"/>
      <c r="D44" s="85"/>
      <c r="E44" s="63"/>
      <c r="F44" s="64"/>
      <c r="G44" s="63"/>
      <c r="H44" s="64"/>
      <c r="I44" s="63"/>
      <c r="J44" s="64"/>
      <c r="K44" s="63"/>
      <c r="L44" s="64"/>
    </row>
    <row r="45" spans="1:12" ht="23.25" customHeight="1">
      <c r="A45" s="36"/>
      <c r="B45" s="37"/>
      <c r="D45" s="85"/>
      <c r="E45" s="63"/>
      <c r="F45" s="64"/>
      <c r="G45" s="63"/>
      <c r="H45" s="64"/>
      <c r="I45" s="63"/>
      <c r="J45" s="64"/>
      <c r="K45" s="63"/>
      <c r="L45" s="64"/>
    </row>
    <row r="46" spans="1:12" ht="23.25" customHeight="1">
      <c r="A46" s="36"/>
      <c r="B46" s="37"/>
      <c r="D46" s="85"/>
      <c r="E46" s="63"/>
      <c r="F46" s="64"/>
      <c r="G46" s="63"/>
      <c r="H46" s="64"/>
      <c r="I46" s="63"/>
      <c r="J46" s="64"/>
      <c r="K46" s="63"/>
      <c r="L46" s="64"/>
    </row>
    <row r="47" spans="1:12" ht="23.25" customHeight="1">
      <c r="A47" s="18" t="s">
        <v>24</v>
      </c>
      <c r="C47" s="25"/>
      <c r="D47" s="25"/>
      <c r="H47" s="18" t="s">
        <v>24</v>
      </c>
      <c r="J47" s="86"/>
      <c r="L47" s="25"/>
    </row>
    <row r="48" spans="1:12" ht="23.25" customHeight="1">
      <c r="A48" s="18" t="s">
        <v>86</v>
      </c>
      <c r="C48" s="16"/>
      <c r="D48" s="16"/>
      <c r="H48" s="18" t="s">
        <v>26</v>
      </c>
      <c r="J48" s="86"/>
      <c r="L48" s="25"/>
    </row>
    <row r="49" spans="1:12" ht="23.25" customHeight="1">
      <c r="A49" s="18"/>
      <c r="B49" s="16"/>
      <c r="C49" s="16"/>
      <c r="D49" s="18"/>
      <c r="E49" s="25"/>
      <c r="F49" s="87"/>
      <c r="G49" s="25"/>
      <c r="H49" s="16"/>
      <c r="I49" s="25"/>
      <c r="J49" s="86"/>
      <c r="K49" s="25"/>
      <c r="L49" s="25"/>
    </row>
    <row r="50" spans="1:12" ht="23.25" customHeight="1">
      <c r="A50" s="18" t="s">
        <v>27</v>
      </c>
      <c r="B50" s="16"/>
      <c r="C50" s="16"/>
      <c r="D50" s="18"/>
      <c r="E50" s="16"/>
      <c r="F50" s="87"/>
      <c r="G50" s="16"/>
      <c r="H50" s="16"/>
      <c r="I50" s="16"/>
      <c r="J50" s="86"/>
      <c r="K50" s="16"/>
      <c r="L50" s="65">
        <v>4</v>
      </c>
    </row>
    <row r="51" spans="1:12" ht="23.25" customHeight="1">
      <c r="L51" s="110" t="s">
        <v>59</v>
      </c>
    </row>
    <row r="52" spans="1:12" ht="23.25" customHeight="1">
      <c r="A52" s="1" t="s">
        <v>0</v>
      </c>
      <c r="B52" s="34"/>
      <c r="C52" s="34"/>
      <c r="D52" s="34"/>
      <c r="E52" s="34"/>
      <c r="F52" s="34"/>
      <c r="G52" s="34"/>
      <c r="H52" s="34"/>
      <c r="I52" s="34"/>
      <c r="J52" s="279"/>
      <c r="K52" s="279"/>
      <c r="L52" s="279"/>
    </row>
    <row r="53" spans="1:12" ht="23.25" customHeight="1">
      <c r="A53" s="1" t="s">
        <v>192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73"/>
    </row>
    <row r="54" spans="1:12" ht="23.25" customHeight="1">
      <c r="A54" s="1" t="s">
        <v>198</v>
      </c>
      <c r="B54" s="74"/>
      <c r="C54" s="74"/>
      <c r="D54" s="74"/>
      <c r="E54" s="74"/>
      <c r="F54" s="35"/>
      <c r="G54" s="74"/>
      <c r="H54" s="35"/>
      <c r="I54" s="74"/>
      <c r="J54" s="35"/>
      <c r="K54" s="74"/>
      <c r="L54" s="72"/>
    </row>
    <row r="55" spans="1:12" ht="23.25" customHeight="1">
      <c r="A55" s="36"/>
      <c r="B55" s="36"/>
      <c r="C55" s="36"/>
      <c r="D55" s="36"/>
      <c r="E55" s="36"/>
      <c r="F55" s="28"/>
      <c r="G55" s="36"/>
      <c r="H55" s="55"/>
      <c r="I55" s="36"/>
      <c r="J55" s="97"/>
      <c r="K55" s="36"/>
      <c r="L55" s="109" t="s">
        <v>61</v>
      </c>
    </row>
    <row r="56" spans="1:12" ht="23.25" customHeight="1">
      <c r="A56" s="36"/>
      <c r="B56" s="36"/>
      <c r="C56" s="36"/>
      <c r="D56" s="36"/>
      <c r="E56" s="36"/>
      <c r="F56" s="280" t="s">
        <v>4</v>
      </c>
      <c r="G56" s="280"/>
      <c r="H56" s="280"/>
      <c r="I56" s="36"/>
      <c r="J56" s="280" t="s">
        <v>5</v>
      </c>
      <c r="K56" s="280"/>
      <c r="L56" s="280"/>
    </row>
    <row r="57" spans="1:12" ht="23.25" customHeight="1">
      <c r="A57" s="36"/>
      <c r="B57" s="36"/>
      <c r="C57" s="36"/>
      <c r="D57" s="36"/>
      <c r="E57" s="117"/>
      <c r="F57" s="116" t="s">
        <v>7</v>
      </c>
      <c r="G57" s="115"/>
      <c r="H57" s="116" t="s">
        <v>8</v>
      </c>
      <c r="I57" s="117"/>
      <c r="J57" s="116" t="s">
        <v>7</v>
      </c>
      <c r="K57" s="115"/>
      <c r="L57" s="116" t="s">
        <v>8</v>
      </c>
    </row>
    <row r="58" spans="1:12" ht="23.25" customHeight="1">
      <c r="A58" s="36" t="s">
        <v>81</v>
      </c>
      <c r="B58" s="37"/>
      <c r="C58" s="37"/>
      <c r="D58" s="37"/>
      <c r="E58" s="37"/>
      <c r="F58" s="88"/>
      <c r="G58" s="37"/>
      <c r="H58" s="37"/>
      <c r="I58" s="37"/>
      <c r="J58" s="37"/>
      <c r="K58" s="37"/>
      <c r="L58" s="37"/>
    </row>
    <row r="59" spans="1:12" ht="23.25" customHeight="1" thickBot="1">
      <c r="A59" s="37" t="s">
        <v>82</v>
      </c>
      <c r="C59" s="37"/>
      <c r="D59" s="37"/>
      <c r="E59" s="37"/>
      <c r="F59" s="183">
        <f>F61-F60</f>
        <v>14914</v>
      </c>
      <c r="G59" s="37"/>
      <c r="H59" s="118">
        <f>H61-H60</f>
        <v>22632</v>
      </c>
      <c r="I59" s="37"/>
      <c r="J59" s="186">
        <f>J29</f>
        <v>15155</v>
      </c>
      <c r="K59" s="37"/>
      <c r="L59" s="178">
        <v>550</v>
      </c>
    </row>
    <row r="60" spans="1:12" ht="23.25" customHeight="1" thickTop="1">
      <c r="A60" s="37" t="s">
        <v>83</v>
      </c>
      <c r="C60" s="37"/>
      <c r="D60" s="37"/>
      <c r="E60" s="37"/>
      <c r="F60" s="223">
        <v>0</v>
      </c>
      <c r="G60" s="37"/>
      <c r="H60" s="223">
        <v>0</v>
      </c>
      <c r="I60" s="37"/>
      <c r="J60" s="39"/>
      <c r="K60" s="37"/>
      <c r="L60" s="39"/>
    </row>
    <row r="61" spans="1:12" ht="23.25" customHeight="1" thickBot="1">
      <c r="A61" s="37"/>
      <c r="B61" s="37"/>
      <c r="C61" s="37"/>
      <c r="D61" s="37"/>
      <c r="E61" s="37"/>
      <c r="F61" s="186">
        <f>F29</f>
        <v>14914</v>
      </c>
      <c r="G61" s="37"/>
      <c r="H61" s="120">
        <f>H29</f>
        <v>22632</v>
      </c>
      <c r="I61" s="37"/>
      <c r="J61" s="39"/>
      <c r="K61" s="37"/>
      <c r="L61" s="39"/>
    </row>
    <row r="62" spans="1:12" ht="23.25" customHeight="1" thickTop="1">
      <c r="A62" s="37"/>
      <c r="B62" s="37"/>
      <c r="C62" s="37"/>
      <c r="D62" s="37"/>
      <c r="E62" s="37"/>
      <c r="F62" s="183"/>
      <c r="G62" s="37"/>
      <c r="H62" s="118"/>
      <c r="I62" s="37"/>
      <c r="J62" s="39"/>
      <c r="K62" s="37"/>
      <c r="L62" s="39"/>
    </row>
    <row r="63" spans="1:12" ht="23.25" customHeight="1">
      <c r="A63" s="36" t="s">
        <v>95</v>
      </c>
      <c r="B63" s="37"/>
      <c r="C63" s="37"/>
      <c r="D63" s="37"/>
      <c r="E63" s="37"/>
      <c r="F63" s="119"/>
      <c r="G63" s="37"/>
      <c r="H63" s="119"/>
      <c r="I63" s="37"/>
      <c r="J63" s="119"/>
      <c r="K63" s="37"/>
      <c r="L63" s="119"/>
    </row>
    <row r="64" spans="1:12" ht="23.25" customHeight="1" thickBot="1">
      <c r="A64" s="37" t="s">
        <v>82</v>
      </c>
      <c r="C64" s="37"/>
      <c r="D64" s="37"/>
      <c r="E64" s="37"/>
      <c r="F64" s="183">
        <f>F66-F65</f>
        <v>14914</v>
      </c>
      <c r="G64" s="37"/>
      <c r="H64" s="118">
        <f>H66-H65</f>
        <v>25943</v>
      </c>
      <c r="I64" s="37"/>
      <c r="J64" s="186">
        <f>J40</f>
        <v>15155</v>
      </c>
      <c r="K64" s="37"/>
      <c r="L64" s="186">
        <f>L40</f>
        <v>550</v>
      </c>
    </row>
    <row r="65" spans="1:15" ht="23.25" customHeight="1" thickTop="1">
      <c r="A65" s="37" t="s">
        <v>83</v>
      </c>
      <c r="C65" s="37"/>
      <c r="D65" s="37"/>
      <c r="E65" s="37"/>
      <c r="F65" s="223">
        <v>0</v>
      </c>
      <c r="G65" s="37"/>
      <c r="H65" s="223">
        <v>0</v>
      </c>
      <c r="I65" s="37"/>
      <c r="J65" s="37"/>
      <c r="K65" s="37"/>
      <c r="L65" s="37"/>
    </row>
    <row r="66" spans="1:15" ht="23.25" customHeight="1" thickBot="1">
      <c r="A66" s="37"/>
      <c r="B66" s="37"/>
      <c r="C66" s="37"/>
      <c r="D66" s="37"/>
      <c r="E66" s="37"/>
      <c r="F66" s="140">
        <f>F40</f>
        <v>14914</v>
      </c>
      <c r="G66" s="37"/>
      <c r="H66" s="120">
        <f>H40</f>
        <v>25943</v>
      </c>
      <c r="I66" s="37"/>
      <c r="J66" s="37"/>
      <c r="K66" s="37"/>
      <c r="L66" s="37"/>
    </row>
    <row r="67" spans="1:15" s="225" customFormat="1" ht="24" thickTop="1">
      <c r="A67" s="224" t="s">
        <v>84</v>
      </c>
      <c r="C67" s="226"/>
      <c r="F67" s="227"/>
      <c r="H67" s="227"/>
      <c r="J67" s="227"/>
      <c r="K67" s="227"/>
      <c r="L67" s="227"/>
      <c r="N67" s="7"/>
      <c r="O67" s="7"/>
    </row>
    <row r="68" spans="1:15" s="225" customFormat="1">
      <c r="A68" s="177" t="s">
        <v>85</v>
      </c>
      <c r="B68" s="228"/>
      <c r="C68" s="226"/>
      <c r="F68" s="227"/>
      <c r="H68" s="227"/>
      <c r="I68" s="227"/>
      <c r="J68" s="227"/>
      <c r="K68" s="227"/>
      <c r="L68" s="227"/>
      <c r="N68" s="7"/>
      <c r="O68" s="7"/>
    </row>
    <row r="69" spans="1:15" s="225" customFormat="1" ht="24" thickBot="1">
      <c r="A69" s="177" t="s">
        <v>181</v>
      </c>
      <c r="B69" s="229"/>
      <c r="C69" s="226"/>
      <c r="F69" s="237">
        <f>F59/341092</f>
        <v>4.3724273802962253E-2</v>
      </c>
      <c r="G69" s="230"/>
      <c r="H69" s="231">
        <f>H59/341092</f>
        <v>6.635160015479695E-2</v>
      </c>
      <c r="I69" s="230"/>
      <c r="J69" s="237">
        <f>J59/341092</f>
        <v>4.4430828046392173E-2</v>
      </c>
      <c r="K69" s="232"/>
      <c r="L69" s="231">
        <f>L59/341092</f>
        <v>1.6124681904002439E-3</v>
      </c>
      <c r="N69" s="7"/>
      <c r="O69" s="7"/>
    </row>
    <row r="70" spans="1:15" ht="23.25" customHeight="1" thickTop="1">
      <c r="A70" s="36"/>
      <c r="B70" s="37"/>
      <c r="D70" s="85"/>
      <c r="E70" s="63"/>
      <c r="F70" s="64"/>
      <c r="G70" s="63"/>
      <c r="H70" s="64"/>
      <c r="I70" s="63"/>
      <c r="J70" s="64"/>
      <c r="K70" s="63"/>
      <c r="L70" s="64"/>
    </row>
    <row r="71" spans="1:15" ht="23.25" customHeight="1">
      <c r="A71" s="37"/>
      <c r="B71" s="37"/>
      <c r="C71" s="37"/>
      <c r="D71" s="37"/>
      <c r="E71" s="37"/>
      <c r="F71" s="90"/>
      <c r="G71" s="37"/>
      <c r="H71" s="37"/>
      <c r="I71" s="37"/>
      <c r="J71" s="37"/>
      <c r="K71" s="37"/>
      <c r="L71" s="37"/>
    </row>
    <row r="72" spans="1:15" ht="23.25" customHeight="1">
      <c r="A72" s="37"/>
      <c r="B72" s="37"/>
      <c r="C72" s="37"/>
      <c r="D72" s="37"/>
      <c r="E72" s="37"/>
      <c r="F72" s="90"/>
      <c r="G72" s="37"/>
      <c r="H72" s="37"/>
      <c r="I72" s="37"/>
      <c r="J72" s="37"/>
      <c r="K72" s="37"/>
      <c r="L72" s="37"/>
    </row>
    <row r="73" spans="1:15" ht="23.25" customHeight="1">
      <c r="A73" s="37"/>
      <c r="B73" s="37"/>
      <c r="C73" s="37"/>
      <c r="D73" s="37"/>
      <c r="E73" s="37"/>
      <c r="F73" s="90"/>
      <c r="G73" s="37"/>
      <c r="H73" s="37"/>
      <c r="I73" s="37"/>
      <c r="J73" s="37"/>
      <c r="K73" s="37"/>
      <c r="L73" s="37"/>
    </row>
    <row r="74" spans="1:15" ht="23.25" customHeight="1">
      <c r="A74" s="37"/>
      <c r="B74" s="37"/>
      <c r="C74" s="37"/>
      <c r="D74" s="37"/>
      <c r="E74" s="37"/>
      <c r="F74" s="90"/>
      <c r="G74" s="37"/>
      <c r="H74" s="37"/>
      <c r="I74" s="37"/>
      <c r="J74" s="37"/>
      <c r="K74" s="37"/>
      <c r="L74" s="37"/>
    </row>
    <row r="75" spans="1:15" ht="23.25" customHeight="1">
      <c r="A75" s="37"/>
      <c r="B75" s="37"/>
      <c r="C75" s="37"/>
      <c r="D75" s="37"/>
      <c r="E75" s="37"/>
      <c r="F75" s="90"/>
      <c r="G75" s="37"/>
      <c r="H75" s="37"/>
      <c r="I75" s="37"/>
      <c r="J75" s="37"/>
      <c r="K75" s="37"/>
      <c r="L75" s="37"/>
    </row>
    <row r="76" spans="1:15" ht="23.25" customHeight="1">
      <c r="A76" s="37"/>
      <c r="B76" s="37"/>
      <c r="C76" s="37"/>
      <c r="D76" s="37"/>
      <c r="E76" s="37"/>
      <c r="F76" s="90"/>
      <c r="G76" s="37"/>
      <c r="H76" s="37"/>
      <c r="I76" s="37"/>
      <c r="J76" s="37"/>
      <c r="K76" s="37"/>
      <c r="L76" s="37"/>
    </row>
    <row r="77" spans="1:15" ht="23.25" customHeight="1">
      <c r="A77" s="37"/>
      <c r="B77" s="37"/>
      <c r="C77" s="37"/>
      <c r="D77" s="91"/>
      <c r="E77" s="37"/>
      <c r="F77" s="92"/>
      <c r="G77" s="37"/>
      <c r="H77" s="37"/>
      <c r="I77" s="37"/>
      <c r="J77" s="7"/>
      <c r="K77" s="37"/>
      <c r="L77" s="39"/>
    </row>
    <row r="78" spans="1:15" ht="23.25" customHeight="1">
      <c r="A78" s="36"/>
      <c r="B78" s="37"/>
      <c r="C78" s="37"/>
      <c r="D78" s="91"/>
      <c r="E78" s="37"/>
      <c r="F78" s="89"/>
      <c r="G78" s="37"/>
      <c r="H78" s="37"/>
      <c r="I78" s="37"/>
      <c r="J78" s="66"/>
      <c r="K78" s="37"/>
      <c r="L78" s="81"/>
    </row>
    <row r="79" spans="1:15" ht="23.25" customHeight="1">
      <c r="A79" s="36"/>
      <c r="B79" s="37"/>
      <c r="C79" s="37"/>
      <c r="D79" s="91"/>
      <c r="E79" s="37"/>
      <c r="F79" s="89"/>
      <c r="G79" s="37"/>
      <c r="H79" s="37"/>
      <c r="I79" s="37"/>
      <c r="J79" s="66"/>
      <c r="K79" s="37"/>
      <c r="L79" s="81"/>
    </row>
    <row r="80" spans="1:15" ht="23.25" customHeight="1">
      <c r="A80" s="37"/>
      <c r="B80" s="37"/>
      <c r="C80" s="37"/>
      <c r="D80" s="91"/>
      <c r="E80" s="37"/>
      <c r="F80" s="93"/>
      <c r="G80" s="37"/>
      <c r="H80" s="93"/>
      <c r="I80" s="37"/>
      <c r="J80" s="93"/>
      <c r="K80" s="37"/>
      <c r="L80" s="93"/>
    </row>
    <row r="81" spans="1:12" ht="23.25" customHeight="1">
      <c r="A81" s="37"/>
      <c r="B81" s="37"/>
      <c r="C81" s="37"/>
      <c r="D81" s="91"/>
      <c r="E81" s="37"/>
      <c r="F81" s="89"/>
      <c r="G81" s="37"/>
      <c r="H81" s="89"/>
      <c r="I81" s="37"/>
      <c r="J81" s="89"/>
      <c r="K81" s="37"/>
      <c r="L81" s="89"/>
    </row>
    <row r="82" spans="1:12" ht="23.25" customHeight="1">
      <c r="A82" s="37"/>
      <c r="B82" s="37"/>
      <c r="C82" s="37"/>
      <c r="D82" s="37"/>
      <c r="E82" s="37"/>
      <c r="F82" s="88"/>
      <c r="G82" s="37"/>
      <c r="H82" s="37"/>
      <c r="I82" s="37"/>
      <c r="J82" s="39"/>
      <c r="K82" s="37"/>
      <c r="L82" s="39"/>
    </row>
    <row r="83" spans="1:12" ht="23.25" customHeight="1">
      <c r="A83" s="37"/>
      <c r="B83" s="37"/>
      <c r="C83" s="37"/>
      <c r="D83" s="37"/>
      <c r="E83" s="37"/>
      <c r="F83" s="88"/>
      <c r="G83" s="37"/>
      <c r="H83" s="37"/>
      <c r="I83" s="37"/>
      <c r="J83" s="39"/>
      <c r="K83" s="37"/>
      <c r="L83" s="39"/>
    </row>
    <row r="84" spans="1:12" ht="23.25" customHeight="1">
      <c r="A84" s="37"/>
      <c r="B84" s="37"/>
      <c r="C84" s="37"/>
      <c r="D84" s="37"/>
      <c r="E84" s="37"/>
      <c r="F84" s="88"/>
      <c r="G84" s="37"/>
      <c r="H84" s="37"/>
      <c r="I84" s="37"/>
      <c r="J84" s="39"/>
      <c r="K84" s="37"/>
      <c r="L84" s="39"/>
    </row>
    <row r="85" spans="1:12" ht="23.25" customHeight="1">
      <c r="A85" s="37"/>
      <c r="B85" s="37"/>
      <c r="C85" s="37"/>
      <c r="D85" s="37"/>
      <c r="E85" s="37"/>
      <c r="F85" s="88"/>
      <c r="G85" s="37"/>
      <c r="H85" s="37"/>
      <c r="I85" s="37"/>
      <c r="J85" s="39"/>
      <c r="K85" s="37"/>
      <c r="L85" s="39"/>
    </row>
    <row r="86" spans="1:12" ht="23.25" customHeight="1">
      <c r="A86" s="37"/>
      <c r="B86" s="37"/>
      <c r="C86" s="37"/>
      <c r="D86" s="37"/>
      <c r="E86" s="37"/>
      <c r="F86" s="88"/>
      <c r="G86" s="37"/>
      <c r="H86" s="37"/>
      <c r="I86" s="37"/>
      <c r="J86" s="39"/>
      <c r="K86" s="37"/>
      <c r="L86" s="39"/>
    </row>
    <row r="87" spans="1:12" ht="23.25" customHeight="1">
      <c r="A87" s="37"/>
      <c r="B87" s="37"/>
      <c r="C87" s="37"/>
      <c r="D87" s="37"/>
      <c r="E87" s="37"/>
      <c r="F87" s="88"/>
      <c r="G87" s="37"/>
      <c r="H87" s="37"/>
      <c r="I87" s="37"/>
      <c r="J87" s="39"/>
      <c r="K87" s="37"/>
      <c r="L87" s="39"/>
    </row>
    <row r="88" spans="1:12" ht="23.25" customHeight="1">
      <c r="A88" s="37"/>
      <c r="B88" s="37"/>
      <c r="C88" s="37"/>
      <c r="D88" s="37"/>
      <c r="E88" s="37"/>
      <c r="F88" s="88"/>
      <c r="G88" s="37"/>
      <c r="H88" s="37"/>
      <c r="I88" s="37"/>
      <c r="J88" s="39"/>
      <c r="K88" s="37"/>
      <c r="L88" s="39"/>
    </row>
    <row r="89" spans="1:12" ht="23.25" customHeight="1">
      <c r="A89" s="37"/>
      <c r="B89" s="37"/>
      <c r="C89" s="37"/>
      <c r="D89" s="37"/>
      <c r="E89" s="37"/>
      <c r="F89" s="88"/>
      <c r="G89" s="37"/>
      <c r="H89" s="37"/>
      <c r="I89" s="37"/>
      <c r="J89" s="39"/>
      <c r="K89" s="37"/>
      <c r="L89" s="39"/>
    </row>
    <row r="90" spans="1:12" ht="23.25" customHeight="1">
      <c r="A90" s="37"/>
      <c r="B90" s="37"/>
      <c r="C90" s="37"/>
      <c r="D90" s="37"/>
      <c r="E90" s="37"/>
      <c r="F90" s="88"/>
      <c r="G90" s="37"/>
      <c r="H90" s="37"/>
      <c r="I90" s="37"/>
      <c r="J90" s="39"/>
      <c r="K90" s="37"/>
      <c r="L90" s="39"/>
    </row>
    <row r="91" spans="1:12" ht="23.25" customHeight="1">
      <c r="A91" s="37"/>
      <c r="B91" s="37"/>
      <c r="C91" s="37"/>
      <c r="D91" s="37"/>
      <c r="E91" s="37"/>
      <c r="F91" s="88"/>
      <c r="G91" s="37"/>
      <c r="H91" s="37"/>
      <c r="I91" s="37"/>
      <c r="J91" s="39"/>
      <c r="K91" s="37"/>
      <c r="L91" s="39"/>
    </row>
    <row r="92" spans="1:12" ht="23.25" customHeight="1">
      <c r="A92" s="37"/>
      <c r="B92" s="37"/>
      <c r="C92" s="37"/>
      <c r="D92" s="37"/>
      <c r="E92" s="37"/>
      <c r="F92" s="88"/>
      <c r="G92" s="37"/>
      <c r="H92" s="37"/>
      <c r="I92" s="37"/>
      <c r="J92" s="39"/>
      <c r="K92" s="37"/>
      <c r="L92" s="39"/>
    </row>
    <row r="93" spans="1:12" ht="23.25" customHeight="1">
      <c r="A93" s="37"/>
      <c r="B93" s="37"/>
      <c r="C93" s="37"/>
      <c r="D93" s="37"/>
      <c r="E93" s="37"/>
      <c r="F93" s="88"/>
      <c r="G93" s="37"/>
      <c r="H93" s="37"/>
      <c r="I93" s="37"/>
      <c r="J93" s="39"/>
      <c r="K93" s="37"/>
      <c r="L93" s="39"/>
    </row>
    <row r="94" spans="1:12" ht="23.25" customHeight="1">
      <c r="A94" s="37"/>
      <c r="B94" s="37"/>
      <c r="C94" s="37"/>
      <c r="D94" s="37"/>
      <c r="E94" s="37"/>
      <c r="F94" s="88"/>
      <c r="G94" s="37"/>
      <c r="H94" s="37"/>
      <c r="I94" s="37"/>
      <c r="J94" s="39"/>
      <c r="K94" s="37"/>
      <c r="L94" s="39"/>
    </row>
    <row r="95" spans="1:12" ht="23.25" customHeight="1">
      <c r="A95" s="37"/>
      <c r="B95" s="37"/>
      <c r="C95" s="37"/>
      <c r="D95" s="37"/>
      <c r="E95" s="37"/>
      <c r="F95" s="88"/>
      <c r="G95" s="37"/>
      <c r="H95" s="37"/>
      <c r="I95" s="37"/>
      <c r="J95" s="39"/>
      <c r="K95" s="37"/>
      <c r="L95" s="39"/>
    </row>
    <row r="96" spans="1:12" ht="23.25" customHeight="1">
      <c r="A96" s="37"/>
      <c r="B96" s="37"/>
      <c r="C96" s="37"/>
      <c r="D96" s="37"/>
      <c r="E96" s="37"/>
      <c r="F96" s="88"/>
      <c r="G96" s="37"/>
      <c r="H96" s="37"/>
      <c r="I96" s="37"/>
      <c r="J96" s="39"/>
      <c r="K96" s="37"/>
      <c r="L96" s="39"/>
    </row>
    <row r="97" spans="1:12" ht="23.25" customHeight="1">
      <c r="A97" s="276" t="s">
        <v>24</v>
      </c>
      <c r="C97" s="25"/>
      <c r="D97" s="25"/>
      <c r="H97" s="276" t="s">
        <v>24</v>
      </c>
      <c r="J97" s="86"/>
      <c r="L97" s="25"/>
    </row>
    <row r="98" spans="1:12" ht="23.25" customHeight="1">
      <c r="A98" s="276" t="s">
        <v>86</v>
      </c>
      <c r="C98" s="16"/>
      <c r="D98" s="16"/>
      <c r="H98" s="276" t="s">
        <v>26</v>
      </c>
      <c r="J98" s="86"/>
      <c r="L98" s="25"/>
    </row>
    <row r="99" spans="1:12" ht="23.25" customHeight="1">
      <c r="A99" s="18"/>
      <c r="B99" s="16"/>
      <c r="C99" s="16"/>
      <c r="D99" s="16"/>
      <c r="E99" s="16"/>
      <c r="F99" s="25"/>
      <c r="G99" s="16"/>
      <c r="H99" s="16"/>
      <c r="I99" s="16"/>
      <c r="J99" s="25"/>
      <c r="K99" s="16"/>
      <c r="L99" s="25"/>
    </row>
    <row r="100" spans="1:12" ht="23.25" customHeight="1">
      <c r="A100" s="18" t="s">
        <v>27</v>
      </c>
      <c r="B100" s="16"/>
      <c r="C100" s="16"/>
      <c r="D100" s="16"/>
      <c r="E100" s="16"/>
      <c r="F100" s="25"/>
      <c r="G100" s="16"/>
      <c r="H100" s="16"/>
      <c r="I100" s="16"/>
      <c r="J100" s="16"/>
      <c r="K100" s="16"/>
      <c r="L100" s="65">
        <v>5</v>
      </c>
    </row>
  </sheetData>
  <mergeCells count="6">
    <mergeCell ref="J2:L2"/>
    <mergeCell ref="F6:H6"/>
    <mergeCell ref="J6:L6"/>
    <mergeCell ref="J52:L52"/>
    <mergeCell ref="F56:H56"/>
    <mergeCell ref="J56:L56"/>
  </mergeCells>
  <pageMargins left="0.78740157480314965" right="0.39370078740157483" top="0.62992125984251968" bottom="0.39370078740157483" header="0.51181102362204722" footer="0.51181102362204722"/>
  <pageSetup paperSize="9" scale="67" fitToHeight="0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9789-08A4-479F-833D-73C419283986}">
  <dimension ref="A1:V35"/>
  <sheetViews>
    <sheetView showGridLines="0" view="pageBreakPreview" topLeftCell="B22" zoomScale="80" zoomScaleNormal="100" zoomScaleSheetLayoutView="80" workbookViewId="0">
      <selection activeCell="N30" sqref="N30"/>
    </sheetView>
  </sheetViews>
  <sheetFormatPr defaultColWidth="9.140625" defaultRowHeight="23.25"/>
  <cols>
    <col min="1" max="1" width="9.140625" style="123"/>
    <col min="2" max="2" width="33.5703125" style="123" customWidth="1"/>
    <col min="3" max="3" width="1.28515625" style="123" customWidth="1"/>
    <col min="4" max="4" width="15.42578125" style="123" customWidth="1"/>
    <col min="5" max="5" width="1.7109375" style="123" customWidth="1"/>
    <col min="6" max="6" width="14.28515625" style="123" customWidth="1"/>
    <col min="7" max="7" width="1.5703125" style="123" customWidth="1"/>
    <col min="8" max="8" width="15.28515625" style="123" bestFit="1" customWidth="1"/>
    <col min="9" max="9" width="1.7109375" style="123" customWidth="1"/>
    <col min="10" max="10" width="12.5703125" style="123" customWidth="1"/>
    <col min="11" max="11" width="1.7109375" style="123" customWidth="1"/>
    <col min="12" max="12" width="13.5703125" style="123" customWidth="1"/>
    <col min="13" max="13" width="1.5703125" style="123" customWidth="1"/>
    <col min="14" max="14" width="19.140625" style="123" customWidth="1"/>
    <col min="15" max="15" width="1.7109375" style="123" customWidth="1"/>
    <col min="16" max="16" width="17.85546875" style="123" customWidth="1"/>
    <col min="17" max="17" width="1.5703125" style="123" customWidth="1"/>
    <col min="18" max="18" width="13.140625" style="123" customWidth="1"/>
    <col min="19" max="19" width="1.5703125" style="123" customWidth="1"/>
    <col min="20" max="20" width="13.140625" style="123" customWidth="1"/>
    <col min="21" max="21" width="1.7109375" style="123" customWidth="1"/>
    <col min="22" max="22" width="14.42578125" style="123" customWidth="1"/>
    <col min="23" max="16384" width="9.140625" style="123"/>
  </cols>
  <sheetData>
    <row r="1" spans="1:22">
      <c r="V1" s="136" t="s">
        <v>59</v>
      </c>
    </row>
    <row r="2" spans="1:2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1" t="s">
        <v>96</v>
      </c>
      <c r="B3" s="1"/>
      <c r="C3" s="1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125"/>
      <c r="S3" s="125"/>
      <c r="U3" s="1"/>
      <c r="V3" s="126"/>
    </row>
    <row r="4" spans="1:22">
      <c r="A4" s="1" t="s">
        <v>60</v>
      </c>
      <c r="B4" s="127"/>
      <c r="C4" s="127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128"/>
      <c r="R4" s="128"/>
      <c r="S4" s="128"/>
      <c r="T4" s="128"/>
      <c r="U4" s="55"/>
      <c r="V4" s="55"/>
    </row>
    <row r="5" spans="1:22">
      <c r="A5" s="16"/>
      <c r="B5" s="133"/>
      <c r="C5" s="133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5"/>
      <c r="R5" s="135"/>
      <c r="S5" s="135"/>
      <c r="T5" s="135"/>
      <c r="U5" s="30"/>
      <c r="V5" s="136" t="s">
        <v>61</v>
      </c>
    </row>
    <row r="6" spans="1:22">
      <c r="A6" s="16"/>
      <c r="B6" s="133"/>
      <c r="C6" s="133"/>
      <c r="D6" s="283" t="s">
        <v>4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</row>
    <row r="7" spans="1:22">
      <c r="A7" s="16"/>
      <c r="B7" s="133"/>
      <c r="C7" s="133"/>
      <c r="D7" s="284" t="s">
        <v>97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135"/>
      <c r="T7" s="135"/>
      <c r="U7" s="30"/>
      <c r="V7" s="30"/>
    </row>
    <row r="8" spans="1:22">
      <c r="A8" s="133"/>
      <c r="B8" s="133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284" t="s">
        <v>55</v>
      </c>
      <c r="O8" s="284"/>
      <c r="P8" s="284"/>
      <c r="Q8" s="234"/>
      <c r="R8" s="235"/>
      <c r="S8" s="135"/>
      <c r="T8" s="134" t="s">
        <v>98</v>
      </c>
      <c r="U8" s="30"/>
      <c r="V8" s="30"/>
    </row>
    <row r="9" spans="1:22">
      <c r="A9" s="16"/>
      <c r="B9" s="16"/>
      <c r="C9" s="16"/>
      <c r="E9" s="14"/>
      <c r="F9" s="14"/>
      <c r="G9" s="14"/>
      <c r="H9" s="121"/>
      <c r="I9" s="14"/>
      <c r="J9" s="281" t="s">
        <v>52</v>
      </c>
      <c r="K9" s="281"/>
      <c r="L9" s="281"/>
      <c r="M9" s="14"/>
      <c r="N9" s="236" t="s">
        <v>87</v>
      </c>
      <c r="O9" s="14"/>
      <c r="P9" s="137"/>
      <c r="Q9" s="137"/>
      <c r="R9" s="134"/>
      <c r="S9" s="137"/>
      <c r="T9" s="134" t="s">
        <v>99</v>
      </c>
      <c r="U9" s="134"/>
      <c r="V9" s="134"/>
    </row>
    <row r="10" spans="1:22">
      <c r="A10" s="16"/>
      <c r="B10" s="16"/>
      <c r="C10" s="16"/>
      <c r="D10" s="14" t="s">
        <v>100</v>
      </c>
      <c r="E10" s="14"/>
      <c r="F10" s="14"/>
      <c r="G10" s="14"/>
      <c r="H10" s="121"/>
      <c r="I10" s="14"/>
      <c r="J10" s="158" t="s">
        <v>101</v>
      </c>
      <c r="M10" s="14"/>
      <c r="N10" s="134" t="s">
        <v>102</v>
      </c>
      <c r="O10" s="14"/>
      <c r="P10" s="137" t="s">
        <v>103</v>
      </c>
      <c r="Q10" s="137"/>
      <c r="R10" s="134" t="s">
        <v>103</v>
      </c>
      <c r="S10" s="137"/>
      <c r="T10" s="134" t="s">
        <v>104</v>
      </c>
      <c r="U10" s="134"/>
      <c r="V10" s="134"/>
    </row>
    <row r="11" spans="1:22">
      <c r="B11" s="16"/>
      <c r="C11" s="16"/>
      <c r="D11" s="14" t="s">
        <v>105</v>
      </c>
      <c r="E11" s="14"/>
      <c r="F11" s="121" t="s">
        <v>106</v>
      </c>
      <c r="G11" s="14"/>
      <c r="H11" s="121" t="s">
        <v>107</v>
      </c>
      <c r="I11" s="16"/>
      <c r="J11" s="121" t="s">
        <v>108</v>
      </c>
      <c r="K11" s="16"/>
      <c r="L11" s="14"/>
      <c r="M11" s="14"/>
      <c r="N11" s="121" t="s">
        <v>109</v>
      </c>
      <c r="O11" s="14"/>
      <c r="P11" s="14" t="s">
        <v>110</v>
      </c>
      <c r="Q11" s="134"/>
      <c r="R11" s="137" t="s">
        <v>46</v>
      </c>
      <c r="S11" s="134"/>
      <c r="T11" s="137" t="s">
        <v>111</v>
      </c>
      <c r="U11" s="134"/>
      <c r="V11" s="134" t="s">
        <v>112</v>
      </c>
    </row>
    <row r="12" spans="1:22">
      <c r="A12" s="16"/>
      <c r="B12" s="16"/>
      <c r="C12" s="14"/>
      <c r="D12" s="13" t="s">
        <v>113</v>
      </c>
      <c r="E12" s="14"/>
      <c r="F12" s="122" t="s">
        <v>114</v>
      </c>
      <c r="G12" s="14"/>
      <c r="H12" s="122" t="s">
        <v>115</v>
      </c>
      <c r="I12" s="16"/>
      <c r="J12" s="122" t="s">
        <v>116</v>
      </c>
      <c r="K12" s="16"/>
      <c r="L12" s="13" t="s">
        <v>117</v>
      </c>
      <c r="M12" s="14"/>
      <c r="N12" s="122" t="s">
        <v>118</v>
      </c>
      <c r="O12" s="14"/>
      <c r="P12" s="13" t="s">
        <v>119</v>
      </c>
      <c r="Q12" s="137"/>
      <c r="R12" s="236" t="s">
        <v>120</v>
      </c>
      <c r="S12" s="137"/>
      <c r="T12" s="236" t="s">
        <v>121</v>
      </c>
      <c r="U12" s="137"/>
      <c r="V12" s="138" t="s">
        <v>122</v>
      </c>
    </row>
    <row r="13" spans="1:22">
      <c r="A13" s="1" t="s">
        <v>123</v>
      </c>
      <c r="B13" s="16"/>
      <c r="C13" s="14"/>
      <c r="D13" s="66">
        <v>341093</v>
      </c>
      <c r="E13" s="66"/>
      <c r="F13" s="66">
        <v>1136572</v>
      </c>
      <c r="G13" s="66"/>
      <c r="H13" s="66">
        <v>42295</v>
      </c>
      <c r="I13" s="67"/>
      <c r="J13" s="66">
        <v>31781</v>
      </c>
      <c r="K13" s="67"/>
      <c r="L13" s="62">
        <v>141717</v>
      </c>
      <c r="M13" s="66"/>
      <c r="N13" s="62">
        <v>-2877</v>
      </c>
      <c r="O13" s="66"/>
      <c r="P13" s="62">
        <f>SUM(N13)</f>
        <v>-2877</v>
      </c>
      <c r="Q13" s="66"/>
      <c r="R13" s="62">
        <f>SUM(D13:L13,P13)</f>
        <v>1690581</v>
      </c>
      <c r="S13" s="66"/>
      <c r="T13" s="66">
        <v>1605</v>
      </c>
      <c r="U13" s="67"/>
      <c r="V13" s="66">
        <f>SUM(R13:T13)</f>
        <v>1692186</v>
      </c>
    </row>
    <row r="14" spans="1:22">
      <c r="A14" s="16" t="s">
        <v>80</v>
      </c>
      <c r="B14" s="16"/>
      <c r="C14" s="14"/>
      <c r="D14" s="57">
        <v>0</v>
      </c>
      <c r="E14" s="57"/>
      <c r="F14" s="57">
        <v>0</v>
      </c>
      <c r="G14" s="57"/>
      <c r="H14" s="57">
        <v>0</v>
      </c>
      <c r="I14" s="57"/>
      <c r="J14" s="57">
        <v>0</v>
      </c>
      <c r="K14" s="7"/>
      <c r="L14" s="7">
        <f>PL!H61</f>
        <v>22632</v>
      </c>
      <c r="M14" s="7"/>
      <c r="N14" s="57">
        <v>0</v>
      </c>
      <c r="O14" s="7"/>
      <c r="P14" s="57">
        <f>SUM(N14)</f>
        <v>0</v>
      </c>
      <c r="Q14" s="63"/>
      <c r="R14" s="62">
        <f t="shared" ref="R14:R15" si="0">SUM(D14:L14,P14)</f>
        <v>22632</v>
      </c>
      <c r="S14" s="63"/>
      <c r="T14" s="57">
        <v>0</v>
      </c>
      <c r="U14" s="63"/>
      <c r="V14" s="63">
        <f t="shared" ref="V14:V18" si="1">SUM(R14:T14)</f>
        <v>22632</v>
      </c>
    </row>
    <row r="15" spans="1:22">
      <c r="A15" s="16" t="s">
        <v>124</v>
      </c>
      <c r="B15" s="16"/>
      <c r="C15" s="14"/>
      <c r="D15" s="221">
        <v>0</v>
      </c>
      <c r="E15" s="57"/>
      <c r="F15" s="221">
        <v>0</v>
      </c>
      <c r="G15" s="57"/>
      <c r="H15" s="221">
        <v>0</v>
      </c>
      <c r="I15" s="57"/>
      <c r="J15" s="221">
        <v>0</v>
      </c>
      <c r="K15" s="7"/>
      <c r="L15" s="221">
        <f>PL!H37</f>
        <v>434</v>
      </c>
      <c r="M15" s="7"/>
      <c r="N15" s="221">
        <f>PL!H34</f>
        <v>2877</v>
      </c>
      <c r="O15" s="7"/>
      <c r="P15" s="221">
        <f>SUM(N15)</f>
        <v>2877</v>
      </c>
      <c r="Q15" s="68"/>
      <c r="R15" s="221">
        <f t="shared" si="0"/>
        <v>3311</v>
      </c>
      <c r="S15" s="68"/>
      <c r="T15" s="221">
        <v>0</v>
      </c>
      <c r="U15" s="68"/>
      <c r="V15" s="221">
        <f t="shared" si="1"/>
        <v>3311</v>
      </c>
    </row>
    <row r="16" spans="1:22">
      <c r="A16" s="16" t="s">
        <v>125</v>
      </c>
      <c r="B16" s="16"/>
      <c r="C16" s="14"/>
      <c r="D16" s="183">
        <f>SUM(D14:D15)</f>
        <v>0</v>
      </c>
      <c r="E16" s="7"/>
      <c r="F16" s="183">
        <f>SUM(F14:F15)</f>
        <v>0</v>
      </c>
      <c r="G16" s="57"/>
      <c r="H16" s="183">
        <f>SUM(H14:H15)</f>
        <v>0</v>
      </c>
      <c r="I16" s="57"/>
      <c r="J16" s="183">
        <f>SUM(J14:J15)</f>
        <v>0</v>
      </c>
      <c r="K16" s="7"/>
      <c r="L16" s="183">
        <f>SUM(L14:L15)</f>
        <v>23066</v>
      </c>
      <c r="M16" s="7"/>
      <c r="N16" s="183">
        <f>SUM(N14:N15)</f>
        <v>2877</v>
      </c>
      <c r="O16" s="7"/>
      <c r="P16" s="183">
        <f>SUM(P14:P15)</f>
        <v>2877</v>
      </c>
      <c r="Q16" s="68"/>
      <c r="R16" s="183">
        <f>SUM(R14:R15)</f>
        <v>25943</v>
      </c>
      <c r="S16" s="68"/>
      <c r="T16" s="183">
        <f>SUM(T14:T15)</f>
        <v>0</v>
      </c>
      <c r="U16" s="68"/>
      <c r="V16" s="183">
        <f>SUM(V14:V15)</f>
        <v>25943</v>
      </c>
    </row>
    <row r="17" spans="1:22">
      <c r="A17" s="16" t="s">
        <v>126</v>
      </c>
      <c r="B17" s="16"/>
      <c r="C17" s="14"/>
      <c r="D17" s="221">
        <v>0</v>
      </c>
      <c r="E17" s="7"/>
      <c r="F17" s="221">
        <v>0</v>
      </c>
      <c r="G17" s="57"/>
      <c r="H17" s="221">
        <v>0</v>
      </c>
      <c r="I17" s="57"/>
      <c r="J17" s="221">
        <v>0</v>
      </c>
      <c r="K17" s="17"/>
      <c r="L17" s="221">
        <v>0</v>
      </c>
      <c r="M17" s="7"/>
      <c r="N17" s="221">
        <v>0</v>
      </c>
      <c r="O17" s="7"/>
      <c r="P17" s="221">
        <f>SUM(N17)</f>
        <v>0</v>
      </c>
      <c r="Q17" s="7"/>
      <c r="R17" s="221">
        <f>SUM(D17:L17,P17)</f>
        <v>0</v>
      </c>
      <c r="S17" s="7"/>
      <c r="T17" s="221">
        <v>-1605</v>
      </c>
      <c r="U17" s="62"/>
      <c r="V17" s="221">
        <f>SUM(R17:T17)</f>
        <v>-1605</v>
      </c>
    </row>
    <row r="18" spans="1:22" ht="22.5" customHeight="1" thickBot="1">
      <c r="A18" s="1" t="s">
        <v>127</v>
      </c>
      <c r="B18" s="127"/>
      <c r="C18" s="127"/>
      <c r="D18" s="108">
        <f>SUM(D13,,D16:D17)</f>
        <v>341093</v>
      </c>
      <c r="E18" s="7"/>
      <c r="F18" s="108">
        <f>SUM(F13,,F16:F17)</f>
        <v>1136572</v>
      </c>
      <c r="G18" s="7"/>
      <c r="H18" s="108">
        <f>SUM(H13,,H16:H17)</f>
        <v>42295</v>
      </c>
      <c r="I18" s="7"/>
      <c r="J18" s="108">
        <f>SUM(J13,,J16:J17)</f>
        <v>31781</v>
      </c>
      <c r="K18" s="7"/>
      <c r="L18" s="108">
        <f>SUM(L13,,L16:L17)</f>
        <v>164783</v>
      </c>
      <c r="M18" s="7"/>
      <c r="N18" s="140">
        <f>SUM(N13,,N16:N17)</f>
        <v>0</v>
      </c>
      <c r="O18" s="7"/>
      <c r="P18" s="140">
        <f>SUM(P13,,P16:P17)</f>
        <v>0</v>
      </c>
      <c r="Q18" s="7"/>
      <c r="R18" s="108">
        <f>SUM(R13,,R16:R17)</f>
        <v>1716524</v>
      </c>
      <c r="S18" s="7"/>
      <c r="T18" s="140">
        <f>SUM(T13,,T16:T17)</f>
        <v>0</v>
      </c>
      <c r="U18" s="7"/>
      <c r="V18" s="108">
        <f t="shared" si="1"/>
        <v>1716524</v>
      </c>
    </row>
    <row r="19" spans="1:22" ht="24" thickTop="1">
      <c r="A19" s="1"/>
      <c r="B19" s="127"/>
      <c r="C19" s="127"/>
      <c r="D19" s="7"/>
      <c r="E19" s="7"/>
      <c r="F19" s="7"/>
      <c r="G19" s="7"/>
      <c r="H19" s="7"/>
      <c r="I19" s="17"/>
      <c r="J19" s="7"/>
      <c r="K19" s="17"/>
      <c r="L19" s="7"/>
      <c r="M19" s="7"/>
      <c r="N19" s="7"/>
      <c r="O19" s="7"/>
      <c r="P19" s="7"/>
      <c r="Q19" s="7"/>
      <c r="R19" s="7"/>
      <c r="S19" s="7"/>
      <c r="T19" s="7"/>
      <c r="U19" s="17"/>
      <c r="V19" s="7"/>
    </row>
    <row r="20" spans="1:22" ht="22.5" customHeight="1">
      <c r="A20" s="1" t="s">
        <v>128</v>
      </c>
      <c r="B20" s="16"/>
      <c r="C20" s="14"/>
      <c r="D20" s="63">
        <v>341093</v>
      </c>
      <c r="E20" s="66"/>
      <c r="F20" s="66">
        <v>1136572</v>
      </c>
      <c r="G20" s="66"/>
      <c r="H20" s="66">
        <v>42295</v>
      </c>
      <c r="I20" s="66"/>
      <c r="J20" s="66">
        <v>34109</v>
      </c>
      <c r="K20" s="66"/>
      <c r="L20" s="66">
        <v>181890</v>
      </c>
      <c r="M20" s="66"/>
      <c r="N20" s="57">
        <v>0</v>
      </c>
      <c r="O20" s="66"/>
      <c r="P20" s="57">
        <f>SUM(N20)</f>
        <v>0</v>
      </c>
      <c r="Q20" s="66"/>
      <c r="R20" s="66">
        <f>SUM(D20:L20,P20)</f>
        <v>1735959</v>
      </c>
      <c r="S20" s="66"/>
      <c r="T20" s="57">
        <v>0</v>
      </c>
      <c r="U20" s="66"/>
      <c r="V20" s="66">
        <f>SUM(R20:T20)</f>
        <v>1735959</v>
      </c>
    </row>
    <row r="21" spans="1:22">
      <c r="A21" s="16" t="s">
        <v>80</v>
      </c>
      <c r="B21" s="16"/>
      <c r="C21" s="14"/>
      <c r="D21" s="57">
        <v>0</v>
      </c>
      <c r="E21" s="7"/>
      <c r="F21" s="57">
        <v>0</v>
      </c>
      <c r="G21" s="7"/>
      <c r="H21" s="57">
        <v>0</v>
      </c>
      <c r="I21" s="7"/>
      <c r="J21" s="57">
        <v>0</v>
      </c>
      <c r="K21" s="7"/>
      <c r="L21" s="57">
        <f>PL!F29</f>
        <v>14914</v>
      </c>
      <c r="M21" s="7"/>
      <c r="N21" s="57">
        <v>0</v>
      </c>
      <c r="O21" s="7"/>
      <c r="P21" s="57">
        <f t="shared" ref="P21:R24" si="2">SUM(N21)</f>
        <v>0</v>
      </c>
      <c r="Q21" s="63"/>
      <c r="R21" s="7">
        <f>SUM(D21:L21,P21)</f>
        <v>14914</v>
      </c>
      <c r="S21" s="63"/>
      <c r="T21" s="57">
        <v>0</v>
      </c>
      <c r="U21" s="63"/>
      <c r="V21" s="57">
        <f t="shared" ref="V21:V23" si="3">SUM(R21:T21)</f>
        <v>14914</v>
      </c>
    </row>
    <row r="22" spans="1:22">
      <c r="A22" s="16" t="s">
        <v>124</v>
      </c>
      <c r="B22" s="16"/>
      <c r="C22" s="14"/>
      <c r="D22" s="57">
        <v>0</v>
      </c>
      <c r="E22" s="7"/>
      <c r="F22" s="57">
        <v>0</v>
      </c>
      <c r="G22" s="7"/>
      <c r="H22" s="57">
        <v>0</v>
      </c>
      <c r="I22" s="7"/>
      <c r="J22" s="57">
        <v>0</v>
      </c>
      <c r="K22" s="7"/>
      <c r="L22" s="57">
        <v>0</v>
      </c>
      <c r="M22" s="7"/>
      <c r="N22" s="57">
        <f>PL!H63</f>
        <v>0</v>
      </c>
      <c r="O22" s="7"/>
      <c r="P22" s="57">
        <f t="shared" si="2"/>
        <v>0</v>
      </c>
      <c r="Q22" s="68"/>
      <c r="R22" s="57">
        <f t="shared" si="2"/>
        <v>0</v>
      </c>
      <c r="S22" s="68"/>
      <c r="T22" s="57">
        <v>0</v>
      </c>
      <c r="U22" s="68"/>
      <c r="V22" s="57">
        <v>0</v>
      </c>
    </row>
    <row r="23" spans="1:22">
      <c r="A23" s="16" t="s">
        <v>125</v>
      </c>
      <c r="B23" s="16"/>
      <c r="C23" s="14"/>
      <c r="D23" s="139">
        <f>SUM(D21:D22)</f>
        <v>0</v>
      </c>
      <c r="E23" s="7"/>
      <c r="F23" s="139">
        <f>SUM(F21:F22)</f>
        <v>0</v>
      </c>
      <c r="G23" s="7"/>
      <c r="H23" s="139">
        <f>SUM(H21:H22)</f>
        <v>0</v>
      </c>
      <c r="I23" s="7"/>
      <c r="J23" s="139">
        <f>SUM(J21:J22)</f>
        <v>0</v>
      </c>
      <c r="K23" s="7"/>
      <c r="L23" s="33">
        <f>SUM(L21:L21)</f>
        <v>14914</v>
      </c>
      <c r="M23" s="7"/>
      <c r="N23" s="139">
        <f>SUM(N21:N22)</f>
        <v>0</v>
      </c>
      <c r="O23" s="7"/>
      <c r="P23" s="139">
        <f t="shared" si="2"/>
        <v>0</v>
      </c>
      <c r="Q23" s="68"/>
      <c r="R23" s="33">
        <f t="shared" ref="R23" si="4">SUM(D23:L23,P23)</f>
        <v>14914</v>
      </c>
      <c r="S23" s="68"/>
      <c r="T23" s="139">
        <f>SUM(T21:T22)</f>
        <v>0</v>
      </c>
      <c r="U23" s="68"/>
      <c r="V23" s="33">
        <f t="shared" si="3"/>
        <v>14914</v>
      </c>
    </row>
    <row r="24" spans="1:22" ht="22.5" customHeight="1" thickBot="1">
      <c r="A24" s="1" t="s">
        <v>129</v>
      </c>
      <c r="B24" s="127"/>
      <c r="C24" s="127"/>
      <c r="D24" s="108">
        <f>SUM(D20,,D23:D23)</f>
        <v>341093</v>
      </c>
      <c r="E24" s="7"/>
      <c r="F24" s="108">
        <f>SUM(F20,,F23:F23)</f>
        <v>1136572</v>
      </c>
      <c r="G24" s="7"/>
      <c r="H24" s="108">
        <f>SUM(H20,,H23:H23)</f>
        <v>42295</v>
      </c>
      <c r="I24" s="7"/>
      <c r="J24" s="108">
        <f>SUM(J20,,J23:J23)</f>
        <v>34109</v>
      </c>
      <c r="K24" s="7"/>
      <c r="L24" s="108">
        <f>SUM(L20,L23:L23)</f>
        <v>196804</v>
      </c>
      <c r="M24" s="7"/>
      <c r="N24" s="140">
        <f>SUM(N20,,N23:N23)</f>
        <v>0</v>
      </c>
      <c r="O24" s="7"/>
      <c r="P24" s="140">
        <f t="shared" si="2"/>
        <v>0</v>
      </c>
      <c r="Q24" s="7"/>
      <c r="R24" s="108">
        <f>SUM(R20,R23:R23)</f>
        <v>1750873</v>
      </c>
      <c r="S24" s="7"/>
      <c r="T24" s="140">
        <f>SUM(T20,,T23:T23)</f>
        <v>0</v>
      </c>
      <c r="U24" s="7"/>
      <c r="V24" s="108">
        <f>SUM(V20,V23:V23)</f>
        <v>1750873</v>
      </c>
    </row>
    <row r="25" spans="1:22" ht="24.6" customHeight="1" thickTop="1">
      <c r="A25" s="1"/>
      <c r="B25" s="127"/>
      <c r="C25" s="127"/>
      <c r="D25" s="64">
        <f>D20-BS!I100</f>
        <v>0</v>
      </c>
      <c r="E25" s="63"/>
      <c r="F25" s="64">
        <f>F20-BS!I101</f>
        <v>0</v>
      </c>
      <c r="G25" s="63"/>
      <c r="H25" s="64">
        <f>H20-BS!I102</f>
        <v>0</v>
      </c>
      <c r="I25" s="63"/>
      <c r="J25" s="64">
        <f>J20-BS!I104</f>
        <v>0</v>
      </c>
      <c r="K25" s="63"/>
      <c r="L25" s="64">
        <f>L20-BS!I105</f>
        <v>0</v>
      </c>
      <c r="M25" s="63"/>
      <c r="N25" s="64"/>
      <c r="O25" s="63"/>
      <c r="P25" s="64">
        <f>P20-BS!I106</f>
        <v>0</v>
      </c>
      <c r="Q25" s="63"/>
      <c r="R25" s="64">
        <f>R20-BS!I107</f>
        <v>0</v>
      </c>
      <c r="S25" s="63"/>
      <c r="T25" s="64">
        <f>T20-BS!I108</f>
        <v>0</v>
      </c>
      <c r="U25" s="63"/>
      <c r="V25" s="64">
        <f>V20-BS!I109</f>
        <v>0</v>
      </c>
    </row>
    <row r="26" spans="1:22" ht="20.45" customHeight="1">
      <c r="A26" s="1"/>
      <c r="B26" s="127"/>
      <c r="C26" s="127"/>
      <c r="D26" s="64">
        <f>D24-BS!G100</f>
        <v>0</v>
      </c>
      <c r="E26" s="63"/>
      <c r="F26" s="64">
        <f>F24-BS!G101</f>
        <v>0</v>
      </c>
      <c r="G26" s="63"/>
      <c r="H26" s="64">
        <f>H24-BS!G102</f>
        <v>0</v>
      </c>
      <c r="I26" s="63"/>
      <c r="J26" s="64">
        <f>J24-BS!G104</f>
        <v>0</v>
      </c>
      <c r="K26" s="63"/>
      <c r="L26" s="64">
        <f>L24-BS!G105</f>
        <v>0</v>
      </c>
      <c r="M26" s="63"/>
      <c r="N26" s="64"/>
      <c r="O26" s="63"/>
      <c r="P26" s="64">
        <f>P24-BS!G106</f>
        <v>0</v>
      </c>
      <c r="Q26" s="63"/>
      <c r="R26" s="64">
        <f>R24-BS!G107</f>
        <v>0</v>
      </c>
      <c r="S26" s="63"/>
      <c r="T26" s="64">
        <f>T24-BS!G108</f>
        <v>0</v>
      </c>
      <c r="U26" s="63"/>
      <c r="V26" s="64">
        <f>V24-BS!G109</f>
        <v>0</v>
      </c>
    </row>
    <row r="27" spans="1:22" ht="20.45" customHeight="1">
      <c r="A27" s="1"/>
      <c r="B27" s="127"/>
      <c r="C27" s="127"/>
      <c r="D27" s="64"/>
      <c r="E27" s="63"/>
      <c r="F27" s="64"/>
      <c r="G27" s="63"/>
      <c r="H27" s="64"/>
      <c r="I27" s="63"/>
      <c r="J27" s="64"/>
      <c r="K27" s="63"/>
      <c r="L27" s="64"/>
      <c r="M27" s="63"/>
      <c r="N27" s="64"/>
      <c r="O27" s="63"/>
      <c r="P27" s="64"/>
      <c r="Q27" s="63"/>
      <c r="R27" s="64"/>
      <c r="S27" s="63"/>
      <c r="T27" s="64"/>
      <c r="U27" s="63"/>
      <c r="V27" s="64"/>
    </row>
    <row r="28" spans="1:22" ht="20.45" customHeight="1">
      <c r="A28" s="1"/>
      <c r="B28" s="127"/>
      <c r="C28" s="127"/>
      <c r="D28" s="64"/>
      <c r="E28" s="63"/>
      <c r="F28" s="64"/>
      <c r="G28" s="63"/>
      <c r="H28" s="64"/>
      <c r="I28" s="63"/>
      <c r="J28" s="64"/>
      <c r="K28" s="63"/>
      <c r="L28" s="64"/>
      <c r="M28" s="63"/>
      <c r="N28" s="64"/>
      <c r="O28" s="63"/>
      <c r="P28" s="64"/>
      <c r="Q28" s="63"/>
      <c r="R28" s="64"/>
      <c r="S28" s="63"/>
      <c r="T28" s="64"/>
      <c r="U28" s="63"/>
      <c r="V28" s="64"/>
    </row>
    <row r="29" spans="1:22" ht="20.45" customHeight="1">
      <c r="A29" s="1"/>
      <c r="B29" s="127"/>
      <c r="C29" s="127"/>
      <c r="D29" s="64"/>
      <c r="E29" s="63"/>
      <c r="F29" s="64"/>
      <c r="G29" s="63"/>
      <c r="H29" s="64"/>
      <c r="I29" s="63"/>
      <c r="J29" s="64"/>
      <c r="K29" s="63"/>
      <c r="L29" s="64"/>
      <c r="M29" s="63"/>
      <c r="N29" s="64"/>
      <c r="O29" s="63"/>
      <c r="P29" s="64"/>
      <c r="Q29" s="63"/>
      <c r="R29" s="64"/>
      <c r="S29" s="63"/>
      <c r="T29" s="64"/>
      <c r="U29" s="63"/>
      <c r="V29" s="64"/>
    </row>
    <row r="30" spans="1:22" ht="20.45" customHeight="1">
      <c r="A30" s="1"/>
      <c r="B30" s="127"/>
      <c r="C30" s="127"/>
      <c r="D30" s="64"/>
      <c r="E30" s="63"/>
      <c r="F30" s="64"/>
      <c r="G30" s="63"/>
      <c r="H30" s="64"/>
      <c r="I30" s="63"/>
      <c r="J30" s="64"/>
      <c r="K30" s="63"/>
      <c r="L30" s="64"/>
      <c r="M30" s="63"/>
      <c r="N30" s="64"/>
      <c r="O30" s="63"/>
      <c r="P30" s="64"/>
      <c r="Q30" s="63"/>
      <c r="R30" s="64"/>
      <c r="S30" s="63"/>
      <c r="T30" s="64"/>
      <c r="U30" s="63"/>
      <c r="V30" s="64"/>
    </row>
    <row r="31" spans="1:22" ht="20.45" customHeight="1">
      <c r="A31" s="1"/>
      <c r="B31" s="127"/>
      <c r="C31" s="127"/>
      <c r="D31" s="64"/>
      <c r="E31" s="63"/>
      <c r="F31" s="64"/>
      <c r="G31" s="63"/>
      <c r="H31" s="64"/>
      <c r="I31" s="63"/>
      <c r="J31" s="64"/>
      <c r="K31" s="63"/>
      <c r="L31" s="64"/>
      <c r="M31" s="63"/>
      <c r="N31" s="64"/>
      <c r="O31" s="63"/>
      <c r="P31" s="64"/>
      <c r="Q31" s="63"/>
      <c r="R31" s="64"/>
      <c r="S31" s="63"/>
      <c r="T31" s="64"/>
      <c r="U31" s="63"/>
      <c r="V31" s="64"/>
    </row>
    <row r="32" spans="1:22">
      <c r="C32" s="18" t="s">
        <v>24</v>
      </c>
      <c r="D32" s="130"/>
      <c r="E32" s="130"/>
      <c r="P32" s="18" t="s">
        <v>24</v>
      </c>
      <c r="Q32" s="130"/>
      <c r="R32" s="130"/>
      <c r="S32" s="130"/>
      <c r="T32" s="130"/>
      <c r="U32" s="16"/>
      <c r="V32" s="16"/>
    </row>
    <row r="33" spans="1:22">
      <c r="C33" s="18" t="s">
        <v>86</v>
      </c>
      <c r="D33" s="130"/>
      <c r="E33" s="130"/>
      <c r="M33" s="130"/>
      <c r="N33" s="130"/>
      <c r="O33" s="130"/>
      <c r="P33" s="18" t="s">
        <v>26</v>
      </c>
      <c r="U33" s="25"/>
      <c r="V33" s="25"/>
    </row>
    <row r="34" spans="1:22">
      <c r="A34" s="18"/>
      <c r="B34" s="16"/>
      <c r="C34" s="25"/>
      <c r="D34" s="16"/>
      <c r="E34" s="30"/>
      <c r="F34" s="16"/>
      <c r="L34" s="25"/>
      <c r="N34" s="25"/>
      <c r="O34" s="130"/>
      <c r="P34" s="18"/>
      <c r="Q34" s="130"/>
      <c r="R34" s="130"/>
      <c r="S34" s="130"/>
      <c r="T34" s="130"/>
      <c r="U34" s="25"/>
      <c r="V34" s="25"/>
    </row>
    <row r="35" spans="1:22">
      <c r="A35" s="282" t="s">
        <v>27</v>
      </c>
      <c r="B35" s="282"/>
      <c r="C35" s="282"/>
      <c r="D35" s="282"/>
      <c r="E35" s="282"/>
      <c r="F35" s="282"/>
      <c r="G35" s="18"/>
      <c r="H35" s="16"/>
      <c r="I35" s="65"/>
      <c r="J35" s="16"/>
      <c r="K35" s="65"/>
      <c r="L35" s="16"/>
      <c r="M35" s="16"/>
      <c r="N35" s="16"/>
      <c r="O35" s="16"/>
      <c r="P35" s="16"/>
      <c r="Q35" s="16"/>
      <c r="R35" s="131"/>
      <c r="S35" s="16"/>
      <c r="T35" s="131"/>
      <c r="U35" s="65"/>
      <c r="V35" s="16">
        <v>6</v>
      </c>
    </row>
  </sheetData>
  <mergeCells count="5">
    <mergeCell ref="J9:L9"/>
    <mergeCell ref="A35:F35"/>
    <mergeCell ref="D6:V6"/>
    <mergeCell ref="D7:R7"/>
    <mergeCell ref="N8:P8"/>
  </mergeCells>
  <pageMargins left="0.99" right="0.39370078740157483" top="0.98425196850393704" bottom="0.47244094488188981" header="0.51181102362204722" footer="0.5118110236220472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A599-3B83-4B38-9EC6-B045ED85F883}">
  <dimension ref="A1:M30"/>
  <sheetViews>
    <sheetView showGridLines="0" view="pageBreakPreview" topLeftCell="A16" zoomScale="80" zoomScaleNormal="100" zoomScaleSheetLayoutView="80" workbookViewId="0">
      <selection activeCell="C21" sqref="C21"/>
    </sheetView>
  </sheetViews>
  <sheetFormatPr defaultColWidth="9.140625" defaultRowHeight="26.25"/>
  <cols>
    <col min="1" max="2" width="9.140625" style="188"/>
    <col min="3" max="3" width="36.7109375" style="188" customWidth="1"/>
    <col min="4" max="4" width="1.7109375" style="188" customWidth="1"/>
    <col min="5" max="5" width="19.85546875" style="188" customWidth="1"/>
    <col min="6" max="6" width="1.85546875" style="188" customWidth="1"/>
    <col min="7" max="7" width="22.28515625" style="188" customWidth="1"/>
    <col min="8" max="8" width="2.28515625" style="188" customWidth="1"/>
    <col min="9" max="9" width="21.85546875" style="188" customWidth="1"/>
    <col min="10" max="10" width="2.140625" style="188" customWidth="1"/>
    <col min="11" max="11" width="21.85546875" style="188" customWidth="1"/>
    <col min="12" max="12" width="1.85546875" style="188" customWidth="1"/>
    <col min="13" max="13" width="19.28515625" style="188" customWidth="1"/>
    <col min="14" max="16384" width="9.140625" style="188"/>
  </cols>
  <sheetData>
    <row r="1" spans="1:13">
      <c r="M1" s="189" t="s">
        <v>59</v>
      </c>
    </row>
    <row r="2" spans="1:13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285"/>
      <c r="L2" s="285"/>
      <c r="M2" s="285"/>
    </row>
    <row r="3" spans="1:13">
      <c r="A3" s="190" t="s">
        <v>130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>
      <c r="A4" s="190" t="s">
        <v>60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>
      <c r="A5" s="191"/>
      <c r="B5" s="191"/>
      <c r="C5" s="191"/>
      <c r="D5" s="191"/>
      <c r="E5" s="192"/>
      <c r="F5" s="192"/>
      <c r="G5" s="193"/>
      <c r="H5" s="192"/>
      <c r="I5" s="193"/>
      <c r="J5" s="193"/>
      <c r="K5" s="193"/>
      <c r="L5" s="193"/>
      <c r="M5" s="189" t="s">
        <v>3</v>
      </c>
    </row>
    <row r="6" spans="1:13">
      <c r="A6" s="191"/>
      <c r="B6" s="191"/>
      <c r="C6" s="191"/>
      <c r="D6" s="191"/>
      <c r="E6" s="288" t="s">
        <v>5</v>
      </c>
      <c r="F6" s="288"/>
      <c r="G6" s="288"/>
      <c r="H6" s="288"/>
      <c r="I6" s="288"/>
      <c r="J6" s="288"/>
      <c r="K6" s="288"/>
      <c r="L6" s="288"/>
      <c r="M6" s="288"/>
    </row>
    <row r="7" spans="1:13">
      <c r="A7" s="194"/>
      <c r="B7" s="194"/>
      <c r="C7" s="194"/>
      <c r="D7" s="194"/>
      <c r="E7" s="195" t="s">
        <v>100</v>
      </c>
      <c r="F7" s="195"/>
      <c r="G7" s="195"/>
      <c r="H7" s="195"/>
      <c r="I7" s="286" t="s">
        <v>52</v>
      </c>
      <c r="J7" s="286"/>
      <c r="K7" s="286"/>
      <c r="L7" s="194"/>
      <c r="M7" s="196"/>
    </row>
    <row r="8" spans="1:13">
      <c r="A8" s="194"/>
      <c r="B8" s="194"/>
      <c r="C8" s="194"/>
      <c r="D8" s="194"/>
      <c r="E8" s="195" t="s">
        <v>105</v>
      </c>
      <c r="F8" s="195"/>
      <c r="G8" s="196" t="s">
        <v>106</v>
      </c>
      <c r="H8" s="195"/>
      <c r="I8" s="196" t="s">
        <v>131</v>
      </c>
      <c r="J8" s="194"/>
      <c r="K8" s="195"/>
      <c r="L8" s="194"/>
      <c r="M8" s="196" t="s">
        <v>103</v>
      </c>
    </row>
    <row r="9" spans="1:13">
      <c r="A9" s="194"/>
      <c r="B9" s="194"/>
      <c r="C9" s="194"/>
      <c r="D9" s="194"/>
      <c r="E9" s="197" t="s">
        <v>113</v>
      </c>
      <c r="F9" s="195"/>
      <c r="G9" s="198" t="s">
        <v>114</v>
      </c>
      <c r="H9" s="195"/>
      <c r="I9" s="198" t="s">
        <v>132</v>
      </c>
      <c r="J9" s="194"/>
      <c r="K9" s="197" t="s">
        <v>117</v>
      </c>
      <c r="L9" s="194"/>
      <c r="M9" s="198" t="s">
        <v>46</v>
      </c>
    </row>
    <row r="10" spans="1:13">
      <c r="A10" s="190" t="s">
        <v>123</v>
      </c>
      <c r="B10" s="194"/>
      <c r="C10" s="195"/>
      <c r="D10" s="195"/>
      <c r="E10" s="199">
        <v>341093</v>
      </c>
      <c r="F10" s="199"/>
      <c r="G10" s="199">
        <v>1136572</v>
      </c>
      <c r="H10" s="199"/>
      <c r="I10" s="199">
        <v>31781</v>
      </c>
      <c r="J10" s="199"/>
      <c r="K10" s="200">
        <v>120053</v>
      </c>
      <c r="L10" s="199"/>
      <c r="M10" s="200">
        <f>SUM(E10:K10)</f>
        <v>1629499</v>
      </c>
    </row>
    <row r="11" spans="1:13">
      <c r="A11" s="194" t="s">
        <v>80</v>
      </c>
      <c r="B11" s="194"/>
      <c r="C11" s="195"/>
      <c r="D11" s="195"/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2">
        <f>PL!L29</f>
        <v>550</v>
      </c>
      <c r="L11" s="202"/>
      <c r="M11" s="201">
        <f>SUM(E11:K11)</f>
        <v>550</v>
      </c>
    </row>
    <row r="12" spans="1:13">
      <c r="A12" s="194" t="s">
        <v>124</v>
      </c>
      <c r="B12" s="194"/>
      <c r="C12" s="195"/>
      <c r="D12" s="195"/>
      <c r="E12" s="201">
        <v>0</v>
      </c>
      <c r="F12" s="201"/>
      <c r="G12" s="201">
        <v>0</v>
      </c>
      <c r="H12" s="202"/>
      <c r="I12" s="201">
        <v>0</v>
      </c>
      <c r="J12" s="202"/>
      <c r="K12" s="201">
        <v>0</v>
      </c>
      <c r="L12" s="202"/>
      <c r="M12" s="203">
        <f t="shared" ref="M12:M14" si="0">SUM(E12:K12)</f>
        <v>0</v>
      </c>
    </row>
    <row r="13" spans="1:13">
      <c r="A13" s="188" t="s">
        <v>94</v>
      </c>
      <c r="B13" s="194"/>
      <c r="C13" s="195"/>
      <c r="D13" s="195"/>
      <c r="E13" s="204">
        <f>SUM(E11:E12)</f>
        <v>0</v>
      </c>
      <c r="F13" s="201"/>
      <c r="G13" s="204">
        <f>SUM(G11:G12)</f>
        <v>0</v>
      </c>
      <c r="H13" s="202"/>
      <c r="I13" s="204">
        <f>SUM(I11:I12)</f>
        <v>0</v>
      </c>
      <c r="J13" s="202"/>
      <c r="K13" s="204">
        <f>SUM(K11:K11)</f>
        <v>550</v>
      </c>
      <c r="L13" s="202"/>
      <c r="M13" s="205">
        <f t="shared" si="0"/>
        <v>550</v>
      </c>
    </row>
    <row r="14" spans="1:13" ht="27" thickBot="1">
      <c r="A14" s="190" t="s">
        <v>127</v>
      </c>
      <c r="B14" s="194"/>
      <c r="C14" s="195"/>
      <c r="D14" s="194"/>
      <c r="E14" s="206">
        <f>SUM(E10,E13)</f>
        <v>341093</v>
      </c>
      <c r="F14" s="202"/>
      <c r="G14" s="206">
        <f>SUM(G10,G13)</f>
        <v>1136572</v>
      </c>
      <c r="H14" s="202"/>
      <c r="I14" s="206">
        <f>SUM(I10,I13)</f>
        <v>31781</v>
      </c>
      <c r="J14" s="207"/>
      <c r="K14" s="206">
        <f>SUM(K10,K13)</f>
        <v>120603</v>
      </c>
      <c r="L14" s="207"/>
      <c r="M14" s="208">
        <f t="shared" si="0"/>
        <v>1630049</v>
      </c>
    </row>
    <row r="15" spans="1:13" ht="27" thickTop="1">
      <c r="A15" s="190"/>
      <c r="B15" s="194"/>
      <c r="C15" s="195"/>
      <c r="D15" s="194"/>
      <c r="E15" s="202"/>
      <c r="F15" s="202"/>
      <c r="G15" s="202"/>
      <c r="H15" s="202"/>
      <c r="I15" s="202"/>
      <c r="J15" s="207"/>
      <c r="K15" s="202"/>
      <c r="L15" s="207"/>
      <c r="M15" s="202"/>
    </row>
    <row r="16" spans="1:13">
      <c r="A16" s="190" t="s">
        <v>128</v>
      </c>
      <c r="B16" s="194"/>
      <c r="C16" s="195"/>
      <c r="D16" s="194"/>
      <c r="E16" s="202">
        <v>341093</v>
      </c>
      <c r="F16" s="202"/>
      <c r="G16" s="202">
        <v>1136572</v>
      </c>
      <c r="H16" s="202"/>
      <c r="I16" s="202">
        <v>34109</v>
      </c>
      <c r="J16" s="207"/>
      <c r="K16" s="202">
        <v>126823</v>
      </c>
      <c r="L16" s="207"/>
      <c r="M16" s="201">
        <f>SUM(E16:K16)</f>
        <v>1638597</v>
      </c>
    </row>
    <row r="17" spans="1:13">
      <c r="A17" s="194" t="s">
        <v>80</v>
      </c>
      <c r="B17" s="194"/>
      <c r="C17" s="195"/>
      <c r="D17" s="194"/>
      <c r="E17" s="201">
        <v>0</v>
      </c>
      <c r="F17" s="201"/>
      <c r="G17" s="201">
        <v>0</v>
      </c>
      <c r="H17" s="202"/>
      <c r="I17" s="201">
        <v>0</v>
      </c>
      <c r="J17" s="202"/>
      <c r="K17" s="201">
        <f>PL!J29</f>
        <v>15155</v>
      </c>
      <c r="L17" s="202"/>
      <c r="M17" s="201">
        <f t="shared" ref="M17:M18" si="1">SUM(E17:K17)</f>
        <v>15155</v>
      </c>
    </row>
    <row r="18" spans="1:13">
      <c r="A18" s="188" t="s">
        <v>124</v>
      </c>
      <c r="E18" s="201">
        <v>0</v>
      </c>
      <c r="G18" s="201">
        <v>0</v>
      </c>
      <c r="I18" s="201">
        <v>0</v>
      </c>
      <c r="K18" s="201">
        <v>0</v>
      </c>
      <c r="M18" s="201">
        <f t="shared" si="1"/>
        <v>0</v>
      </c>
    </row>
    <row r="19" spans="1:13">
      <c r="A19" s="188" t="s">
        <v>94</v>
      </c>
      <c r="E19" s="204">
        <f>SUM(E17:E18)</f>
        <v>0</v>
      </c>
      <c r="F19" s="201"/>
      <c r="G19" s="204">
        <f>SUM(G17:G18)</f>
        <v>0</v>
      </c>
      <c r="H19" s="202"/>
      <c r="I19" s="204">
        <f>SUM(I17:I18)</f>
        <v>0</v>
      </c>
      <c r="J19" s="202"/>
      <c r="K19" s="204">
        <f>SUM(K17:K18)</f>
        <v>15155</v>
      </c>
      <c r="L19" s="202"/>
      <c r="M19" s="204">
        <f>SUM(M17:M18)</f>
        <v>15155</v>
      </c>
    </row>
    <row r="20" spans="1:13" ht="27" thickBot="1">
      <c r="A20" s="190" t="s">
        <v>129</v>
      </c>
      <c r="B20" s="209"/>
      <c r="C20" s="209"/>
      <c r="D20" s="209"/>
      <c r="E20" s="210">
        <f>SUM(E19,E16)</f>
        <v>341093</v>
      </c>
      <c r="F20" s="211"/>
      <c r="G20" s="210">
        <f>SUM(G19,G16)</f>
        <v>1136572</v>
      </c>
      <c r="H20" s="211"/>
      <c r="I20" s="210">
        <f>SUM(I19,I16)</f>
        <v>34109</v>
      </c>
      <c r="J20" s="212"/>
      <c r="K20" s="210">
        <f>+K16+K19</f>
        <v>141978</v>
      </c>
      <c r="L20" s="212"/>
      <c r="M20" s="210">
        <f>+M16+M19</f>
        <v>1653752</v>
      </c>
    </row>
    <row r="21" spans="1:13" ht="23.25" customHeight="1" thickTop="1">
      <c r="A21" s="190"/>
      <c r="B21" s="209"/>
      <c r="C21" s="209"/>
      <c r="D21" s="209"/>
      <c r="E21" s="213">
        <f>E16-BS!M100</f>
        <v>0</v>
      </c>
      <c r="F21" s="214"/>
      <c r="G21" s="213">
        <f>G16-BS!M101</f>
        <v>0</v>
      </c>
      <c r="H21" s="214"/>
      <c r="I21" s="213">
        <f>I16-BS!M104</f>
        <v>0</v>
      </c>
      <c r="J21" s="215"/>
      <c r="K21" s="213">
        <f>K16-BS!M105</f>
        <v>0</v>
      </c>
      <c r="L21" s="215"/>
      <c r="M21" s="216">
        <f>M16-BS!M107</f>
        <v>0</v>
      </c>
    </row>
    <row r="22" spans="1:13">
      <c r="A22" s="190"/>
      <c r="B22" s="209"/>
      <c r="C22" s="209"/>
      <c r="D22" s="209"/>
      <c r="E22" s="213"/>
      <c r="F22" s="214"/>
      <c r="G22" s="213"/>
      <c r="H22" s="214"/>
      <c r="I22" s="213"/>
      <c r="J22" s="215"/>
      <c r="K22" s="213"/>
      <c r="L22" s="215"/>
      <c r="M22" s="216"/>
    </row>
    <row r="23" spans="1:13">
      <c r="D23" s="217" t="s">
        <v>24</v>
      </c>
      <c r="E23" s="193"/>
      <c r="I23" s="194"/>
      <c r="J23" s="219"/>
      <c r="K23" s="217" t="s">
        <v>24</v>
      </c>
      <c r="M23" s="194"/>
    </row>
    <row r="24" spans="1:13">
      <c r="D24" s="217" t="s">
        <v>86</v>
      </c>
      <c r="E24" s="193"/>
      <c r="I24" s="218"/>
      <c r="J24" s="219"/>
      <c r="K24" s="217" t="s">
        <v>199</v>
      </c>
      <c r="M24" s="218"/>
    </row>
    <row r="25" spans="1:13">
      <c r="A25" s="217"/>
      <c r="B25" s="194"/>
      <c r="C25" s="194"/>
      <c r="D25" s="194"/>
      <c r="E25" s="218"/>
      <c r="F25" s="194"/>
      <c r="G25" s="193"/>
      <c r="H25" s="194"/>
      <c r="I25" s="217"/>
      <c r="J25" s="218"/>
      <c r="K25" s="219"/>
      <c r="L25" s="218"/>
      <c r="M25" s="218"/>
    </row>
    <row r="26" spans="1:13">
      <c r="A26" s="287" t="s">
        <v>27</v>
      </c>
      <c r="B26" s="287"/>
      <c r="C26" s="287"/>
      <c r="D26" s="287"/>
      <c r="E26" s="287"/>
      <c r="F26" s="287"/>
      <c r="G26" s="287"/>
      <c r="H26" s="287"/>
      <c r="I26" s="194"/>
      <c r="J26" s="220"/>
      <c r="K26" s="194"/>
      <c r="L26" s="220"/>
      <c r="M26" s="194">
        <v>7</v>
      </c>
    </row>
    <row r="30" spans="1:13">
      <c r="E30" s="201"/>
    </row>
  </sheetData>
  <mergeCells count="4">
    <mergeCell ref="K2:M2"/>
    <mergeCell ref="I7:K7"/>
    <mergeCell ref="A26:H26"/>
    <mergeCell ref="E6:M6"/>
  </mergeCells>
  <pageMargins left="0.78740157480314965" right="0.39370078740157483" top="0.68" bottom="0.47244094488188981" header="0.51181102362204722" footer="0.51181102362204722"/>
  <pageSetup paperSize="9" scale="75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283E-0A85-4277-8EA5-024703462D5F}">
  <dimension ref="A1:J96"/>
  <sheetViews>
    <sheetView showGridLines="0" tabSelected="1" view="pageBreakPreview" topLeftCell="A61" zoomScaleNormal="100" zoomScaleSheetLayoutView="100" workbookViewId="0">
      <selection activeCell="C68" sqref="C68"/>
    </sheetView>
  </sheetViews>
  <sheetFormatPr defaultColWidth="9.140625" defaultRowHeight="23.25"/>
  <cols>
    <col min="1" max="1" width="2.28515625" style="123" customWidth="1"/>
    <col min="2" max="2" width="3.85546875" style="123" customWidth="1"/>
    <col min="3" max="3" width="59.7109375" style="123" customWidth="1"/>
    <col min="4" max="4" width="12.85546875" style="123" customWidth="1"/>
    <col min="5" max="5" width="1.28515625" style="123" customWidth="1"/>
    <col min="6" max="6" width="12.85546875" style="123" customWidth="1"/>
    <col min="7" max="7" width="1.28515625" style="123" customWidth="1"/>
    <col min="8" max="8" width="12.85546875" style="129" customWidth="1"/>
    <col min="9" max="9" width="1.28515625" style="123" customWidth="1"/>
    <col min="10" max="10" width="12.85546875" style="123" customWidth="1"/>
    <col min="11" max="16384" width="9.140625" style="123"/>
  </cols>
  <sheetData>
    <row r="1" spans="1:10">
      <c r="J1" s="132" t="s">
        <v>59</v>
      </c>
    </row>
    <row r="2" spans="1:10">
      <c r="A2" s="141" t="s">
        <v>0</v>
      </c>
      <c r="B2" s="142"/>
      <c r="C2" s="142"/>
      <c r="D2" s="142"/>
      <c r="E2" s="142"/>
      <c r="F2" s="142"/>
      <c r="G2" s="142"/>
      <c r="H2" s="289"/>
      <c r="I2" s="289"/>
      <c r="J2" s="289"/>
    </row>
    <row r="3" spans="1:10">
      <c r="A3" s="141" t="s">
        <v>134</v>
      </c>
      <c r="B3" s="142"/>
      <c r="C3" s="142"/>
      <c r="D3" s="142"/>
      <c r="E3" s="142"/>
      <c r="F3" s="142"/>
      <c r="G3" s="142"/>
      <c r="H3" s="143"/>
      <c r="I3" s="144"/>
      <c r="J3" s="48"/>
    </row>
    <row r="4" spans="1:10">
      <c r="A4" s="1" t="s">
        <v>60</v>
      </c>
      <c r="B4" s="146"/>
      <c r="C4" s="146"/>
      <c r="D4" s="146"/>
      <c r="E4" s="146"/>
      <c r="F4" s="146"/>
      <c r="G4" s="146"/>
      <c r="H4" s="143"/>
      <c r="I4" s="144"/>
      <c r="J4" s="147"/>
    </row>
    <row r="5" spans="1:10">
      <c r="A5" s="145"/>
      <c r="B5" s="146"/>
      <c r="C5" s="146"/>
      <c r="D5" s="148"/>
      <c r="E5" s="148"/>
      <c r="F5" s="148"/>
      <c r="G5" s="148"/>
      <c r="H5" s="149"/>
      <c r="I5" s="148"/>
      <c r="J5" s="172" t="s">
        <v>61</v>
      </c>
    </row>
    <row r="6" spans="1:10">
      <c r="A6" s="150"/>
      <c r="B6" s="150"/>
      <c r="C6" s="150"/>
      <c r="D6" s="290" t="s">
        <v>4</v>
      </c>
      <c r="E6" s="290"/>
      <c r="F6" s="290"/>
      <c r="G6" s="151"/>
      <c r="H6" s="290" t="s">
        <v>5</v>
      </c>
      <c r="I6" s="290"/>
      <c r="J6" s="290"/>
    </row>
    <row r="7" spans="1:10">
      <c r="A7" s="150"/>
      <c r="B7" s="150"/>
      <c r="C7" s="150"/>
      <c r="D7" s="173" t="s">
        <v>7</v>
      </c>
      <c r="E7" s="174"/>
      <c r="F7" s="173" t="s">
        <v>8</v>
      </c>
      <c r="G7" s="175"/>
      <c r="H7" s="255" t="s">
        <v>7</v>
      </c>
      <c r="I7" s="174"/>
      <c r="J7" s="173" t="s">
        <v>8</v>
      </c>
    </row>
    <row r="8" spans="1:10">
      <c r="A8" s="145" t="s">
        <v>135</v>
      </c>
      <c r="B8" s="49"/>
      <c r="C8" s="49"/>
      <c r="D8" s="49"/>
      <c r="E8" s="49"/>
      <c r="F8" s="49"/>
      <c r="G8" s="49"/>
      <c r="H8" s="50"/>
      <c r="I8" s="49"/>
      <c r="J8" s="147"/>
    </row>
    <row r="9" spans="1:10">
      <c r="A9" s="51" t="s">
        <v>174</v>
      </c>
      <c r="B9" s="49"/>
      <c r="C9" s="49"/>
      <c r="D9" s="57">
        <f>PL!F27</f>
        <v>19093</v>
      </c>
      <c r="E9" s="152"/>
      <c r="F9" s="152">
        <f>PL!H27</f>
        <v>27371</v>
      </c>
      <c r="G9" s="152"/>
      <c r="H9" s="249">
        <f>PL!J27</f>
        <v>19223</v>
      </c>
      <c r="I9" s="152"/>
      <c r="J9" s="152">
        <f>PL!L27</f>
        <v>2662</v>
      </c>
    </row>
    <row r="10" spans="1:10">
      <c r="A10" s="123" t="s">
        <v>136</v>
      </c>
      <c r="B10" s="49"/>
      <c r="C10" s="49"/>
      <c r="D10" s="152"/>
      <c r="E10" s="152"/>
      <c r="F10" s="152"/>
      <c r="G10" s="152"/>
      <c r="H10" s="246"/>
      <c r="I10" s="152"/>
      <c r="J10" s="152"/>
    </row>
    <row r="11" spans="1:10">
      <c r="B11" s="123" t="s">
        <v>183</v>
      </c>
      <c r="C11" s="49"/>
      <c r="D11" s="152"/>
      <c r="E11" s="152"/>
      <c r="F11" s="152"/>
      <c r="G11" s="152"/>
      <c r="H11" s="246"/>
      <c r="I11" s="152"/>
      <c r="J11" s="152"/>
    </row>
    <row r="12" spans="1:10">
      <c r="A12" s="123" t="s">
        <v>137</v>
      </c>
      <c r="C12" s="49"/>
      <c r="D12" s="152">
        <v>20053</v>
      </c>
      <c r="E12" s="152"/>
      <c r="F12" s="152">
        <v>20167</v>
      </c>
      <c r="G12" s="152"/>
      <c r="H12" s="246">
        <v>12728</v>
      </c>
      <c r="I12" s="152"/>
      <c r="J12" s="152">
        <v>12834</v>
      </c>
    </row>
    <row r="13" spans="1:10">
      <c r="A13" s="153" t="s">
        <v>178</v>
      </c>
      <c r="C13" s="26"/>
      <c r="D13" s="152">
        <v>410</v>
      </c>
      <c r="E13" s="152"/>
      <c r="F13" s="152">
        <v>801</v>
      </c>
      <c r="G13" s="152"/>
      <c r="H13" s="246">
        <v>410</v>
      </c>
      <c r="I13" s="152"/>
      <c r="J13" s="152">
        <v>801</v>
      </c>
    </row>
    <row r="14" spans="1:10">
      <c r="A14" s="153" t="s">
        <v>179</v>
      </c>
      <c r="C14" s="26"/>
      <c r="D14" s="152">
        <v>1635</v>
      </c>
      <c r="E14" s="152"/>
      <c r="F14" s="152">
        <v>-381</v>
      </c>
      <c r="G14" s="152"/>
      <c r="H14" s="246">
        <v>1635</v>
      </c>
      <c r="I14" s="152"/>
      <c r="J14" s="152">
        <v>-381</v>
      </c>
    </row>
    <row r="15" spans="1:10" ht="22.5" customHeight="1">
      <c r="A15" s="153" t="s">
        <v>160</v>
      </c>
      <c r="C15" s="49"/>
      <c r="D15" s="152">
        <v>494</v>
      </c>
      <c r="E15" s="152"/>
      <c r="F15" s="152">
        <v>-395</v>
      </c>
      <c r="G15" s="152"/>
      <c r="H15" s="246">
        <v>493</v>
      </c>
      <c r="I15" s="152"/>
      <c r="J15" s="152">
        <v>-395</v>
      </c>
    </row>
    <row r="16" spans="1:10">
      <c r="A16" s="154" t="s">
        <v>71</v>
      </c>
      <c r="C16" s="49"/>
      <c r="D16" s="245">
        <v>0</v>
      </c>
      <c r="E16" s="152"/>
      <c r="F16" s="246">
        <v>-1605</v>
      </c>
      <c r="G16" s="152"/>
      <c r="H16" s="245">
        <v>0</v>
      </c>
      <c r="I16" s="152"/>
      <c r="J16" s="246">
        <v>-388</v>
      </c>
    </row>
    <row r="17" spans="1:10">
      <c r="A17" s="153" t="s">
        <v>161</v>
      </c>
      <c r="C17" s="49"/>
      <c r="D17" s="152">
        <v>-177</v>
      </c>
      <c r="E17" s="152"/>
      <c r="F17" s="246">
        <v>1574</v>
      </c>
      <c r="G17" s="152"/>
      <c r="H17" s="246">
        <v>-177</v>
      </c>
      <c r="I17" s="152"/>
      <c r="J17" s="246">
        <v>1574</v>
      </c>
    </row>
    <row r="18" spans="1:10">
      <c r="A18" s="154" t="s">
        <v>193</v>
      </c>
      <c r="C18" s="49"/>
      <c r="D18" s="245">
        <v>0</v>
      </c>
      <c r="E18" s="152"/>
      <c r="F18" s="246">
        <v>-308</v>
      </c>
      <c r="G18" s="152"/>
      <c r="H18" s="245">
        <v>0</v>
      </c>
      <c r="I18" s="152"/>
      <c r="J18" s="246">
        <v>-308</v>
      </c>
    </row>
    <row r="19" spans="1:10">
      <c r="A19" s="154" t="s">
        <v>180</v>
      </c>
      <c r="C19" s="49"/>
      <c r="D19" s="245">
        <v>0</v>
      </c>
      <c r="E19" s="152"/>
      <c r="F19" s="152">
        <v>-190</v>
      </c>
      <c r="G19" s="152"/>
      <c r="H19" s="245">
        <v>0</v>
      </c>
      <c r="I19" s="152"/>
      <c r="J19" s="152">
        <v>-75</v>
      </c>
    </row>
    <row r="20" spans="1:10">
      <c r="A20" s="153" t="s">
        <v>200</v>
      </c>
      <c r="C20" s="49"/>
      <c r="D20" s="246">
        <v>439</v>
      </c>
      <c r="E20" s="152"/>
      <c r="F20" s="152">
        <v>383</v>
      </c>
      <c r="G20" s="152"/>
      <c r="H20" s="246">
        <v>403</v>
      </c>
      <c r="I20" s="152"/>
      <c r="J20" s="152">
        <v>355</v>
      </c>
    </row>
    <row r="21" spans="1:10">
      <c r="A21" s="155" t="s">
        <v>201</v>
      </c>
      <c r="C21" s="49"/>
      <c r="D21" s="247">
        <v>149</v>
      </c>
      <c r="E21" s="49"/>
      <c r="F21" s="247">
        <v>196</v>
      </c>
      <c r="G21" s="49"/>
      <c r="H21" s="247">
        <v>139</v>
      </c>
      <c r="I21" s="248"/>
      <c r="J21" s="247">
        <v>187</v>
      </c>
    </row>
    <row r="22" spans="1:10">
      <c r="A22" s="157" t="s">
        <v>138</v>
      </c>
      <c r="B22" s="157"/>
      <c r="C22" s="52"/>
      <c r="D22" s="152"/>
      <c r="E22" s="49"/>
      <c r="F22" s="152"/>
      <c r="G22" s="49"/>
      <c r="H22" s="246"/>
      <c r="I22" s="156"/>
      <c r="J22" s="152"/>
    </row>
    <row r="23" spans="1:10" ht="23.25" customHeight="1">
      <c r="A23" s="49"/>
      <c r="B23" s="157" t="s">
        <v>182</v>
      </c>
      <c r="C23" s="52"/>
      <c r="D23" s="183">
        <f>SUM(D9:D21)</f>
        <v>42096</v>
      </c>
      <c r="E23" s="152"/>
      <c r="F23" s="152">
        <f>SUM(F9:F21)</f>
        <v>47613</v>
      </c>
      <c r="G23" s="152"/>
      <c r="H23" s="249">
        <f>SUM(H9:H21)</f>
        <v>34854</v>
      </c>
      <c r="I23" s="156"/>
      <c r="J23" s="152">
        <f>SUM(J9:J21)</f>
        <v>16866</v>
      </c>
    </row>
    <row r="24" spans="1:10" ht="23.25" customHeight="1">
      <c r="A24" s="157" t="s">
        <v>141</v>
      </c>
      <c r="B24" s="49"/>
      <c r="C24" s="49"/>
      <c r="D24" s="152"/>
      <c r="E24" s="152"/>
      <c r="F24" s="152"/>
      <c r="G24" s="152"/>
      <c r="H24" s="246"/>
      <c r="I24" s="156"/>
      <c r="J24" s="152"/>
    </row>
    <row r="25" spans="1:10" s="153" customFormat="1" ht="23.25" customHeight="1">
      <c r="B25" s="153" t="s">
        <v>12</v>
      </c>
      <c r="C25" s="22"/>
      <c r="D25" s="152">
        <v>12797</v>
      </c>
      <c r="E25" s="152"/>
      <c r="F25" s="152">
        <f>19347+173</f>
        <v>19520</v>
      </c>
      <c r="G25" s="152"/>
      <c r="H25" s="246">
        <v>3947</v>
      </c>
      <c r="I25" s="152"/>
      <c r="J25" s="152">
        <f>18426+173</f>
        <v>18599</v>
      </c>
    </row>
    <row r="26" spans="1:10" ht="23.25" customHeight="1">
      <c r="B26" s="123" t="s">
        <v>13</v>
      </c>
      <c r="C26" s="187"/>
      <c r="D26" s="152">
        <v>-27</v>
      </c>
      <c r="E26" s="152"/>
      <c r="F26" s="152">
        <f>-127-148</f>
        <v>-275</v>
      </c>
      <c r="G26" s="152"/>
      <c r="H26" s="246">
        <v>72</v>
      </c>
      <c r="I26" s="152"/>
      <c r="J26" s="152">
        <f>22-106</f>
        <v>-84</v>
      </c>
    </row>
    <row r="27" spans="1:10" s="153" customFormat="1" ht="23.25" customHeight="1">
      <c r="B27" s="153" t="s">
        <v>142</v>
      </c>
      <c r="C27" s="16"/>
      <c r="D27" s="152">
        <v>-64317</v>
      </c>
      <c r="E27" s="152"/>
      <c r="F27" s="152">
        <v>-75324</v>
      </c>
      <c r="G27" s="152"/>
      <c r="H27" s="246">
        <v>-64213</v>
      </c>
      <c r="I27" s="152"/>
      <c r="J27" s="152">
        <v>-75321</v>
      </c>
    </row>
    <row r="28" spans="1:10" ht="23.25" customHeight="1">
      <c r="B28" s="123" t="s">
        <v>14</v>
      </c>
      <c r="C28" s="49"/>
      <c r="D28" s="152">
        <v>-8828</v>
      </c>
      <c r="E28" s="152"/>
      <c r="F28" s="152">
        <v>-3213</v>
      </c>
      <c r="G28" s="152"/>
      <c r="H28" s="246">
        <v>-8816</v>
      </c>
      <c r="I28" s="152"/>
      <c r="J28" s="152">
        <v>-3203</v>
      </c>
    </row>
    <row r="29" spans="1:10" ht="23.25" customHeight="1">
      <c r="B29" s="244" t="s">
        <v>15</v>
      </c>
      <c r="C29" s="49"/>
      <c r="D29" s="152">
        <v>87</v>
      </c>
      <c r="E29" s="152"/>
      <c r="F29" s="152">
        <v>-2411</v>
      </c>
      <c r="G29" s="152"/>
      <c r="H29" s="246">
        <v>76</v>
      </c>
      <c r="I29" s="152"/>
      <c r="J29" s="152">
        <v>-2413</v>
      </c>
    </row>
    <row r="30" spans="1:10" ht="23.25" customHeight="1">
      <c r="B30" s="244" t="s">
        <v>16</v>
      </c>
      <c r="C30" s="49"/>
      <c r="D30" s="152">
        <v>4647</v>
      </c>
      <c r="E30" s="152"/>
      <c r="F30" s="152">
        <v>-2486</v>
      </c>
      <c r="G30" s="152"/>
      <c r="H30" s="246">
        <v>4667</v>
      </c>
      <c r="I30" s="152"/>
      <c r="J30" s="152">
        <v>-2464</v>
      </c>
    </row>
    <row r="31" spans="1:10" ht="23.25" customHeight="1">
      <c r="B31" s="123" t="s">
        <v>21</v>
      </c>
      <c r="C31" s="49"/>
      <c r="D31" s="152">
        <v>-550</v>
      </c>
      <c r="E31" s="152"/>
      <c r="F31" s="152">
        <v>942</v>
      </c>
      <c r="G31" s="152"/>
      <c r="H31" s="246">
        <v>-351</v>
      </c>
      <c r="I31" s="152"/>
      <c r="J31" s="152">
        <v>1329</v>
      </c>
    </row>
    <row r="32" spans="1:10" ht="23.25" customHeight="1">
      <c r="A32" s="51" t="s">
        <v>143</v>
      </c>
      <c r="B32" s="49"/>
      <c r="C32" s="49"/>
      <c r="D32" s="152"/>
      <c r="E32" s="49"/>
      <c r="F32" s="57"/>
      <c r="G32" s="158"/>
      <c r="H32" s="246"/>
      <c r="I32" s="156"/>
      <c r="J32" s="57"/>
    </row>
    <row r="33" spans="1:10" ht="23.25" customHeight="1">
      <c r="A33" s="49"/>
      <c r="B33" s="123" t="s">
        <v>31</v>
      </c>
      <c r="D33" s="152">
        <v>-3880</v>
      </c>
      <c r="E33" s="152"/>
      <c r="F33" s="152">
        <v>25096</v>
      </c>
      <c r="G33" s="152"/>
      <c r="H33" s="246">
        <v>-3948</v>
      </c>
      <c r="I33" s="152"/>
      <c r="J33" s="152">
        <v>25096</v>
      </c>
    </row>
    <row r="34" spans="1:10" ht="23.25" customHeight="1">
      <c r="A34" s="49"/>
      <c r="B34" s="49" t="s">
        <v>32</v>
      </c>
      <c r="C34" s="159"/>
      <c r="D34" s="152">
        <v>370</v>
      </c>
      <c r="E34" s="152"/>
      <c r="F34" s="152">
        <f>-4253-357</f>
        <v>-4610</v>
      </c>
      <c r="G34" s="152"/>
      <c r="H34" s="246">
        <v>489</v>
      </c>
      <c r="I34" s="152"/>
      <c r="J34" s="152">
        <f>-4057-357</f>
        <v>-4414</v>
      </c>
    </row>
    <row r="35" spans="1:10" ht="23.25" customHeight="1">
      <c r="A35" s="49"/>
      <c r="B35" s="49" t="s">
        <v>37</v>
      </c>
      <c r="C35" s="159"/>
      <c r="D35" s="152">
        <v>-4383</v>
      </c>
      <c r="E35" s="152"/>
      <c r="F35" s="152">
        <v>-5560</v>
      </c>
      <c r="G35" s="152"/>
      <c r="H35" s="246">
        <v>-5052</v>
      </c>
      <c r="I35" s="152"/>
      <c r="J35" s="152">
        <v>-5798</v>
      </c>
    </row>
    <row r="36" spans="1:10" ht="23.25" customHeight="1">
      <c r="A36" s="49"/>
      <c r="B36" s="49" t="s">
        <v>38</v>
      </c>
      <c r="C36" s="49"/>
      <c r="D36" s="152">
        <v>9067</v>
      </c>
      <c r="E36" s="152"/>
      <c r="F36" s="152">
        <v>4627</v>
      </c>
      <c r="G36" s="152"/>
      <c r="H36" s="246">
        <v>9067</v>
      </c>
      <c r="I36" s="152"/>
      <c r="J36" s="152">
        <v>4627</v>
      </c>
    </row>
    <row r="37" spans="1:10" ht="23.25" customHeight="1">
      <c r="A37" s="49"/>
      <c r="B37" s="123" t="s">
        <v>39</v>
      </c>
      <c r="C37" s="49"/>
      <c r="D37" s="247">
        <f>18135-20095</f>
        <v>-1960</v>
      </c>
      <c r="E37" s="49"/>
      <c r="F37" s="247">
        <v>1850</v>
      </c>
      <c r="G37" s="49"/>
      <c r="H37" s="247">
        <f>19267-20095</f>
        <v>-828</v>
      </c>
      <c r="I37" s="156"/>
      <c r="J37" s="247">
        <v>1599</v>
      </c>
    </row>
    <row r="38" spans="1:10" ht="23.25" customHeight="1">
      <c r="A38" s="51" t="s">
        <v>196</v>
      </c>
      <c r="B38" s="49"/>
      <c r="C38" s="49"/>
      <c r="D38" s="57">
        <f>SUM(D25:D37,D23)</f>
        <v>-14881</v>
      </c>
      <c r="E38" s="49"/>
      <c r="F38" s="160">
        <f>SUM(F25:F37,F23)</f>
        <v>5769</v>
      </c>
      <c r="G38" s="49"/>
      <c r="H38" s="249">
        <f>SUM(H25:H37,H23)</f>
        <v>-30036</v>
      </c>
      <c r="I38" s="50"/>
      <c r="J38" s="160">
        <f>SUM(J25:J37,J23)</f>
        <v>-25581</v>
      </c>
    </row>
    <row r="39" spans="1:10" ht="23.25" customHeight="1">
      <c r="B39" s="49" t="s">
        <v>145</v>
      </c>
      <c r="C39" s="150"/>
      <c r="D39" s="152">
        <v>-149</v>
      </c>
      <c r="E39" s="150"/>
      <c r="F39" s="152">
        <v>-111</v>
      </c>
      <c r="G39" s="150"/>
      <c r="H39" s="246">
        <v>-139</v>
      </c>
      <c r="I39" s="129"/>
      <c r="J39" s="152">
        <v>-110</v>
      </c>
    </row>
    <row r="40" spans="1:10" ht="23.25" customHeight="1">
      <c r="B40" s="49" t="s">
        <v>194</v>
      </c>
      <c r="C40" s="150"/>
      <c r="D40" s="152">
        <v>-273</v>
      </c>
      <c r="E40" s="150"/>
      <c r="F40" s="57">
        <v>0</v>
      </c>
      <c r="G40" s="150"/>
      <c r="H40" s="246">
        <v>-273</v>
      </c>
      <c r="I40" s="129"/>
      <c r="J40" s="57">
        <v>0</v>
      </c>
    </row>
    <row r="41" spans="1:10" ht="23.25" customHeight="1">
      <c r="A41" s="145" t="s">
        <v>144</v>
      </c>
      <c r="B41" s="150"/>
      <c r="C41" s="150"/>
      <c r="D41" s="139">
        <f>SUM(D38:D40)</f>
        <v>-15303</v>
      </c>
      <c r="E41" s="150"/>
      <c r="F41" s="161">
        <f>SUM(F38:F40)</f>
        <v>5658</v>
      </c>
      <c r="G41" s="150"/>
      <c r="H41" s="261">
        <f>SUM(H38:H40)</f>
        <v>-30448</v>
      </c>
      <c r="I41" s="129"/>
      <c r="J41" s="161">
        <f>SUM(J38:J40)</f>
        <v>-25691</v>
      </c>
    </row>
    <row r="42" spans="1:10" ht="23.25" customHeight="1">
      <c r="A42" s="145"/>
      <c r="B42" s="150"/>
      <c r="C42" s="150"/>
      <c r="D42" s="183"/>
      <c r="E42" s="150"/>
      <c r="F42" s="273"/>
      <c r="G42" s="150"/>
      <c r="H42" s="265"/>
      <c r="I42" s="129"/>
      <c r="J42" s="273"/>
    </row>
    <row r="43" spans="1:10" ht="23.25" customHeight="1">
      <c r="A43" s="145"/>
      <c r="B43" s="150"/>
      <c r="C43" s="150"/>
      <c r="D43" s="183"/>
      <c r="E43" s="150"/>
      <c r="F43" s="273"/>
      <c r="G43" s="150"/>
      <c r="H43" s="265"/>
      <c r="I43" s="129"/>
      <c r="J43" s="273"/>
    </row>
    <row r="44" spans="1:10">
      <c r="A44" s="51" t="s">
        <v>24</v>
      </c>
      <c r="B44" s="162"/>
      <c r="C44" s="162"/>
      <c r="F44" s="268" t="s">
        <v>24</v>
      </c>
      <c r="G44" s="162"/>
      <c r="I44" s="49"/>
      <c r="J44" s="162"/>
    </row>
    <row r="45" spans="1:10">
      <c r="A45" s="51" t="s">
        <v>139</v>
      </c>
      <c r="B45" s="49"/>
      <c r="C45" s="49"/>
      <c r="D45" s="129"/>
      <c r="F45" s="268" t="s">
        <v>133</v>
      </c>
      <c r="G45" s="162"/>
      <c r="I45" s="162"/>
      <c r="J45" s="162"/>
    </row>
    <row r="46" spans="1:10">
      <c r="A46" s="51"/>
      <c r="B46" s="49"/>
      <c r="C46" s="49"/>
      <c r="D46" s="129"/>
      <c r="F46" s="274"/>
      <c r="G46" s="162"/>
      <c r="I46" s="162"/>
      <c r="J46" s="162"/>
    </row>
    <row r="47" spans="1:10">
      <c r="A47" s="51" t="s">
        <v>27</v>
      </c>
      <c r="B47" s="49"/>
      <c r="C47" s="49"/>
      <c r="D47" s="129"/>
      <c r="F47" s="274"/>
      <c r="G47" s="162"/>
      <c r="I47" s="162"/>
      <c r="J47" s="162"/>
    </row>
    <row r="48" spans="1:10">
      <c r="B48" s="49"/>
      <c r="C48" s="49"/>
      <c r="D48" s="49"/>
      <c r="E48" s="49"/>
      <c r="F48" s="49"/>
      <c r="G48" s="49"/>
      <c r="H48" s="50"/>
      <c r="I48" s="53"/>
      <c r="J48" s="147">
        <v>8</v>
      </c>
    </row>
    <row r="49" spans="1:10">
      <c r="J49" s="132" t="s">
        <v>59</v>
      </c>
    </row>
    <row r="50" spans="1:10">
      <c r="A50" s="163" t="s">
        <v>0</v>
      </c>
      <c r="B50" s="28"/>
      <c r="C50" s="28"/>
      <c r="D50" s="142"/>
      <c r="E50" s="28"/>
      <c r="F50" s="28"/>
      <c r="G50" s="28"/>
      <c r="H50" s="275"/>
      <c r="I50" s="275"/>
      <c r="J50" s="275"/>
    </row>
    <row r="51" spans="1:10">
      <c r="A51" s="163" t="s">
        <v>140</v>
      </c>
      <c r="B51" s="28"/>
      <c r="C51" s="28"/>
      <c r="D51" s="142"/>
      <c r="E51" s="28"/>
      <c r="F51" s="28"/>
      <c r="G51" s="28"/>
      <c r="H51" s="256"/>
      <c r="I51" s="54"/>
      <c r="J51" s="54"/>
    </row>
    <row r="52" spans="1:10">
      <c r="A52" s="1" t="s">
        <v>60</v>
      </c>
      <c r="B52" s="55"/>
      <c r="C52" s="55"/>
      <c r="D52" s="146"/>
      <c r="E52" s="55"/>
      <c r="F52" s="55"/>
      <c r="G52" s="55"/>
      <c r="H52" s="256"/>
      <c r="I52" s="164"/>
      <c r="J52" s="16"/>
    </row>
    <row r="53" spans="1:10">
      <c r="A53" s="145"/>
      <c r="B53" s="146"/>
      <c r="C53" s="146"/>
      <c r="D53" s="148"/>
      <c r="E53" s="148"/>
      <c r="F53" s="148"/>
      <c r="G53" s="148"/>
      <c r="H53" s="149"/>
      <c r="I53" s="148"/>
      <c r="J53" s="172" t="s">
        <v>61</v>
      </c>
    </row>
    <row r="54" spans="1:10" ht="23.25" customHeight="1">
      <c r="A54" s="150"/>
      <c r="B54" s="150"/>
      <c r="C54" s="150"/>
      <c r="D54" s="290" t="s">
        <v>4</v>
      </c>
      <c r="E54" s="290"/>
      <c r="F54" s="290"/>
      <c r="G54" s="151"/>
      <c r="H54" s="290" t="s">
        <v>5</v>
      </c>
      <c r="I54" s="290"/>
      <c r="J54" s="290"/>
    </row>
    <row r="55" spans="1:10">
      <c r="A55" s="150"/>
      <c r="B55" s="150"/>
      <c r="C55" s="150"/>
      <c r="D55" s="173" t="s">
        <v>7</v>
      </c>
      <c r="E55" s="174"/>
      <c r="F55" s="173" t="s">
        <v>8</v>
      </c>
      <c r="G55" s="175"/>
      <c r="H55" s="255" t="s">
        <v>7</v>
      </c>
      <c r="I55" s="174"/>
      <c r="J55" s="173" t="s">
        <v>8</v>
      </c>
    </row>
    <row r="56" spans="1:10">
      <c r="A56" s="165" t="s">
        <v>146</v>
      </c>
      <c r="B56" s="16"/>
      <c r="C56" s="16"/>
      <c r="D56" s="49"/>
      <c r="E56" s="16"/>
      <c r="F56" s="16"/>
      <c r="G56" s="16"/>
      <c r="H56" s="166"/>
      <c r="I56" s="16"/>
      <c r="J56" s="16"/>
    </row>
    <row r="57" spans="1:10">
      <c r="A57" s="153" t="s">
        <v>184</v>
      </c>
      <c r="C57" s="16"/>
      <c r="D57" s="57">
        <v>-906</v>
      </c>
      <c r="E57" s="16"/>
      <c r="F57" s="129">
        <v>-16000</v>
      </c>
      <c r="G57" s="16"/>
      <c r="H57" s="57">
        <v>-518</v>
      </c>
      <c r="I57" s="16"/>
      <c r="J57" s="166">
        <v>-16000</v>
      </c>
    </row>
    <row r="58" spans="1:10">
      <c r="A58" s="153" t="s">
        <v>147</v>
      </c>
      <c r="C58" s="16"/>
      <c r="D58" s="57">
        <v>0</v>
      </c>
      <c r="E58" s="16"/>
      <c r="F58" s="57">
        <v>0</v>
      </c>
      <c r="G58" s="16"/>
      <c r="H58" s="57">
        <v>0</v>
      </c>
      <c r="I58" s="16"/>
      <c r="J58" s="166">
        <v>9663</v>
      </c>
    </row>
    <row r="59" spans="1:10">
      <c r="A59" s="153" t="s">
        <v>148</v>
      </c>
      <c r="C59" s="16"/>
      <c r="D59" s="57">
        <v>3</v>
      </c>
      <c r="E59" s="16"/>
      <c r="F59" s="129">
        <v>403</v>
      </c>
      <c r="G59" s="16"/>
      <c r="H59" s="57">
        <v>3</v>
      </c>
      <c r="I59" s="16"/>
      <c r="J59" s="250">
        <v>403</v>
      </c>
    </row>
    <row r="60" spans="1:10">
      <c r="A60" s="153" t="s">
        <v>149</v>
      </c>
      <c r="C60" s="16"/>
      <c r="D60" s="129">
        <v>-18809</v>
      </c>
      <c r="E60" s="16"/>
      <c r="F60" s="129">
        <v>-9269</v>
      </c>
      <c r="G60" s="166"/>
      <c r="H60" s="129">
        <v>-18738</v>
      </c>
      <c r="I60" s="166"/>
      <c r="J60" s="251">
        <v>-8881</v>
      </c>
    </row>
    <row r="61" spans="1:10">
      <c r="A61" s="153" t="s">
        <v>150</v>
      </c>
      <c r="C61" s="16"/>
      <c r="D61" s="57">
        <v>0</v>
      </c>
      <c r="E61" s="16"/>
      <c r="F61" s="169">
        <v>-512</v>
      </c>
      <c r="G61" s="166"/>
      <c r="H61" s="57">
        <v>0</v>
      </c>
      <c r="I61" s="166"/>
      <c r="J61" s="252">
        <v>-512</v>
      </c>
    </row>
    <row r="62" spans="1:10">
      <c r="A62" s="165" t="s">
        <v>197</v>
      </c>
      <c r="B62" s="16"/>
      <c r="C62" s="16"/>
      <c r="D62" s="139">
        <f>SUM(D57:D61)</f>
        <v>-19712</v>
      </c>
      <c r="E62" s="16"/>
      <c r="F62" s="167">
        <f>SUM(F57:F61)</f>
        <v>-25378</v>
      </c>
      <c r="G62" s="166"/>
      <c r="H62" s="261">
        <f>SUM(H57:H61)</f>
        <v>-19253</v>
      </c>
      <c r="I62" s="166"/>
      <c r="J62" s="167">
        <f>SUM(J57:J61)</f>
        <v>-15327</v>
      </c>
    </row>
    <row r="63" spans="1:10">
      <c r="A63" s="165" t="s">
        <v>151</v>
      </c>
      <c r="B63" s="16"/>
      <c r="C63" s="16"/>
      <c r="D63" s="166"/>
      <c r="E63" s="16"/>
      <c r="F63" s="166"/>
      <c r="G63" s="166"/>
      <c r="H63" s="166"/>
      <c r="I63" s="166"/>
      <c r="J63" s="166"/>
    </row>
    <row r="64" spans="1:10">
      <c r="A64" s="153" t="s">
        <v>195</v>
      </c>
      <c r="C64" s="16"/>
      <c r="D64" s="245">
        <v>0</v>
      </c>
      <c r="E64" s="16"/>
      <c r="F64" s="166">
        <v>6811</v>
      </c>
      <c r="G64" s="166"/>
      <c r="H64" s="245">
        <v>0</v>
      </c>
      <c r="I64" s="166"/>
      <c r="J64" s="166">
        <v>6811</v>
      </c>
    </row>
    <row r="65" spans="1:10">
      <c r="A65" s="153" t="s">
        <v>202</v>
      </c>
      <c r="C65" s="16"/>
      <c r="D65" s="166">
        <v>-1012</v>
      </c>
      <c r="E65" s="16"/>
      <c r="F65" s="166">
        <v>-1097</v>
      </c>
      <c r="G65" s="166"/>
      <c r="H65" s="166">
        <v>-1012</v>
      </c>
      <c r="I65" s="166"/>
      <c r="J65" s="166">
        <v>-1073</v>
      </c>
    </row>
    <row r="66" spans="1:10">
      <c r="A66" s="165" t="s">
        <v>152</v>
      </c>
      <c r="B66" s="16"/>
      <c r="C66" s="16"/>
      <c r="D66" s="139">
        <f>SUM(D64:D65)</f>
        <v>-1012</v>
      </c>
      <c r="E66" s="16"/>
      <c r="F66" s="167">
        <f>SUM(F64:F65)</f>
        <v>5714</v>
      </c>
      <c r="G66" s="166"/>
      <c r="H66" s="261">
        <f>SUM(H64:H65)</f>
        <v>-1012</v>
      </c>
      <c r="I66" s="166"/>
      <c r="J66" s="167">
        <f>SUM(J64:J65)</f>
        <v>5738</v>
      </c>
    </row>
    <row r="67" spans="1:10">
      <c r="A67" s="168" t="s">
        <v>153</v>
      </c>
      <c r="B67" s="168"/>
      <c r="C67" s="16"/>
      <c r="D67" s="166"/>
      <c r="E67" s="16"/>
      <c r="F67" s="166"/>
      <c r="G67" s="166"/>
      <c r="H67" s="166"/>
      <c r="I67" s="166"/>
      <c r="J67" s="166"/>
    </row>
    <row r="68" spans="1:10">
      <c r="A68" s="168"/>
      <c r="B68" s="168" t="s">
        <v>154</v>
      </c>
      <c r="C68" s="16"/>
      <c r="D68" s="57">
        <v>0</v>
      </c>
      <c r="E68" s="16"/>
      <c r="F68" s="169">
        <v>2015</v>
      </c>
      <c r="G68" s="166"/>
      <c r="H68" s="266">
        <v>0</v>
      </c>
      <c r="I68" s="166"/>
      <c r="J68" s="266">
        <v>0</v>
      </c>
    </row>
    <row r="69" spans="1:10">
      <c r="A69" s="165" t="s">
        <v>175</v>
      </c>
      <c r="B69" s="18"/>
      <c r="C69" s="16"/>
      <c r="D69" s="180">
        <f>SUM(D41,D62,D66,D68)</f>
        <v>-36027</v>
      </c>
      <c r="E69" s="16"/>
      <c r="F69" s="166">
        <f>SUM(F41,F62,F66,F68)</f>
        <v>-11991</v>
      </c>
      <c r="G69" s="166"/>
      <c r="H69" s="265">
        <f>SUM(H41,H62,H66,H68)</f>
        <v>-50713</v>
      </c>
      <c r="I69" s="166"/>
      <c r="J69" s="166">
        <f>SUM(J41,J62,J66,J68)</f>
        <v>-35280</v>
      </c>
    </row>
    <row r="70" spans="1:10">
      <c r="A70" s="153" t="s">
        <v>155</v>
      </c>
      <c r="B70" s="25"/>
      <c r="C70" s="16"/>
      <c r="D70" s="56">
        <f>BS!I11</f>
        <v>347431</v>
      </c>
      <c r="E70" s="16"/>
      <c r="F70" s="56">
        <v>152317</v>
      </c>
      <c r="G70" s="166"/>
      <c r="H70" s="260">
        <f>BS!M11</f>
        <v>215053</v>
      </c>
      <c r="I70" s="166"/>
      <c r="J70" s="56">
        <v>76248</v>
      </c>
    </row>
    <row r="71" spans="1:10" ht="24" thickBot="1">
      <c r="A71" s="165" t="s">
        <v>156</v>
      </c>
      <c r="B71" s="47"/>
      <c r="C71" s="16"/>
      <c r="D71" s="140">
        <f>SUM(D69:D70)</f>
        <v>311404</v>
      </c>
      <c r="E71" s="16"/>
      <c r="F71" s="176">
        <f>SUM(F69:F70)</f>
        <v>140326</v>
      </c>
      <c r="G71" s="57"/>
      <c r="H71" s="259">
        <f>SUM(H69:H70)</f>
        <v>164340</v>
      </c>
      <c r="I71" s="57"/>
      <c r="J71" s="176">
        <f>SUM(J69:J70)</f>
        <v>40968</v>
      </c>
    </row>
    <row r="72" spans="1:10" ht="24" thickTop="1">
      <c r="A72" s="165"/>
      <c r="B72" s="16"/>
      <c r="C72" s="170"/>
      <c r="D72" s="253">
        <f>D71-BS!G11</f>
        <v>0</v>
      </c>
      <c r="E72" s="58"/>
      <c r="F72" s="58">
        <f>F71-[6]BS!I10</f>
        <v>-207105</v>
      </c>
      <c r="G72" s="58"/>
      <c r="H72" s="254">
        <f>H71-BS!K11</f>
        <v>0</v>
      </c>
      <c r="I72" s="58"/>
      <c r="J72" s="58"/>
    </row>
    <row r="73" spans="1:10">
      <c r="A73" s="165" t="s">
        <v>157</v>
      </c>
      <c r="B73" s="16"/>
      <c r="C73" s="16"/>
      <c r="D73" s="60"/>
      <c r="E73" s="60"/>
      <c r="F73" s="60"/>
      <c r="G73" s="60"/>
      <c r="H73" s="258"/>
      <c r="I73" s="60"/>
      <c r="J73" s="60"/>
    </row>
    <row r="74" spans="1:10">
      <c r="A74" s="16" t="s">
        <v>158</v>
      </c>
      <c r="B74" s="153"/>
      <c r="C74" s="16"/>
      <c r="D74" s="61"/>
      <c r="E74" s="61"/>
      <c r="F74" s="57"/>
      <c r="G74" s="61"/>
      <c r="H74" s="258"/>
      <c r="I74" s="61"/>
      <c r="J74" s="61"/>
    </row>
    <row r="75" spans="1:10">
      <c r="A75" s="153"/>
      <c r="B75" s="153" t="s">
        <v>159</v>
      </c>
      <c r="C75" s="153"/>
      <c r="D75" s="129">
        <v>26</v>
      </c>
      <c r="E75" s="262"/>
      <c r="F75" s="262">
        <v>3783</v>
      </c>
      <c r="G75" s="262"/>
      <c r="H75" s="129">
        <v>26</v>
      </c>
      <c r="I75" s="262"/>
      <c r="J75" s="262">
        <v>3783</v>
      </c>
    </row>
    <row r="76" spans="1:10">
      <c r="A76" s="153"/>
      <c r="B76" s="153" t="s">
        <v>205</v>
      </c>
      <c r="C76" s="153"/>
      <c r="D76" s="129">
        <v>11778</v>
      </c>
      <c r="F76" s="57">
        <v>0</v>
      </c>
      <c r="H76" s="129">
        <v>11778</v>
      </c>
      <c r="J76" s="57">
        <v>0</v>
      </c>
    </row>
    <row r="77" spans="1:10">
      <c r="A77" s="153"/>
      <c r="B77" s="153"/>
      <c r="C77" s="153"/>
    </row>
    <row r="78" spans="1:10">
      <c r="A78" s="153"/>
      <c r="B78" s="153"/>
      <c r="C78" s="153"/>
    </row>
    <row r="79" spans="1:10">
      <c r="A79" s="153"/>
      <c r="B79" s="153"/>
      <c r="C79" s="153"/>
    </row>
    <row r="80" spans="1:10">
      <c r="A80" s="153"/>
      <c r="B80" s="153"/>
      <c r="C80" s="153"/>
    </row>
    <row r="81" spans="1:10">
      <c r="A81" s="153"/>
      <c r="B81" s="153"/>
      <c r="C81" s="153"/>
    </row>
    <row r="82" spans="1:10">
      <c r="A82" s="153"/>
      <c r="B82" s="153"/>
      <c r="C82" s="153"/>
    </row>
    <row r="83" spans="1:10">
      <c r="A83" s="16"/>
      <c r="B83" s="153"/>
      <c r="C83" s="153"/>
      <c r="D83" s="129"/>
      <c r="E83" s="39"/>
      <c r="F83" s="39"/>
      <c r="G83" s="39"/>
      <c r="H83" s="257"/>
      <c r="I83" s="39"/>
      <c r="J83" s="39"/>
    </row>
    <row r="84" spans="1:10">
      <c r="A84" s="16"/>
      <c r="B84" s="153"/>
      <c r="C84" s="153"/>
      <c r="D84" s="129"/>
      <c r="E84" s="39"/>
      <c r="F84" s="39"/>
      <c r="G84" s="39"/>
      <c r="H84" s="257"/>
      <c r="I84" s="39"/>
      <c r="J84" s="39"/>
    </row>
    <row r="85" spans="1:10">
      <c r="A85" s="16"/>
      <c r="B85" s="153"/>
      <c r="C85" s="153"/>
      <c r="D85" s="129"/>
      <c r="E85" s="39"/>
      <c r="F85" s="39"/>
      <c r="G85" s="39"/>
      <c r="H85" s="257"/>
      <c r="I85" s="39"/>
      <c r="J85" s="39"/>
    </row>
    <row r="86" spans="1:10">
      <c r="A86" s="16"/>
      <c r="B86" s="153"/>
      <c r="C86" s="153"/>
      <c r="D86" s="129"/>
      <c r="E86" s="39"/>
      <c r="F86" s="39"/>
      <c r="G86" s="39"/>
      <c r="H86" s="257"/>
      <c r="I86" s="39"/>
      <c r="J86" s="39"/>
    </row>
    <row r="87" spans="1:10">
      <c r="A87" s="16"/>
      <c r="B87" s="153"/>
      <c r="C87" s="153"/>
      <c r="D87" s="129"/>
      <c r="E87" s="39"/>
      <c r="F87" s="39"/>
      <c r="G87" s="39"/>
      <c r="H87" s="257"/>
      <c r="I87" s="39"/>
      <c r="J87" s="39"/>
    </row>
    <row r="88" spans="1:10">
      <c r="A88" s="18" t="s">
        <v>24</v>
      </c>
      <c r="C88" s="25"/>
      <c r="D88" s="25"/>
      <c r="F88" s="18" t="s">
        <v>24</v>
      </c>
      <c r="G88" s="25"/>
      <c r="H88" s="86"/>
      <c r="I88" s="57"/>
      <c r="J88" s="57"/>
    </row>
    <row r="89" spans="1:10">
      <c r="A89" s="51" t="s">
        <v>139</v>
      </c>
      <c r="C89" s="49"/>
      <c r="D89" s="49"/>
      <c r="F89" s="18" t="s">
        <v>133</v>
      </c>
      <c r="G89" s="162"/>
      <c r="I89" s="162"/>
      <c r="J89" s="162"/>
    </row>
    <row r="90" spans="1:10">
      <c r="A90" s="16"/>
      <c r="B90" s="16"/>
      <c r="C90" s="16"/>
      <c r="D90" s="49"/>
      <c r="E90" s="16"/>
      <c r="F90" s="16"/>
      <c r="G90" s="16"/>
      <c r="H90" s="86"/>
      <c r="I90" s="16"/>
      <c r="J90" s="16"/>
    </row>
    <row r="91" spans="1:10">
      <c r="A91" s="51" t="s">
        <v>27</v>
      </c>
      <c r="B91" s="16"/>
      <c r="C91" s="16"/>
      <c r="D91" s="49"/>
      <c r="E91" s="16"/>
      <c r="F91" s="16"/>
      <c r="G91" s="16"/>
      <c r="H91" s="86"/>
      <c r="I91" s="16"/>
      <c r="J91" s="16"/>
    </row>
    <row r="92" spans="1:10">
      <c r="A92" s="16"/>
      <c r="B92" s="16"/>
      <c r="C92" s="16"/>
      <c r="D92" s="49"/>
      <c r="E92" s="16"/>
      <c r="F92" s="16"/>
      <c r="G92" s="16"/>
      <c r="H92" s="86"/>
      <c r="I92" s="16"/>
      <c r="J92" s="16"/>
    </row>
    <row r="93" spans="1:10">
      <c r="A93" s="16"/>
      <c r="B93" s="16"/>
      <c r="C93" s="16"/>
      <c r="D93" s="49"/>
      <c r="E93" s="16"/>
      <c r="F93" s="16"/>
      <c r="G93" s="16"/>
      <c r="H93" s="86"/>
      <c r="I93" s="16"/>
      <c r="J93" s="16"/>
    </row>
    <row r="94" spans="1:10">
      <c r="A94" s="16"/>
      <c r="B94" s="16"/>
      <c r="C94" s="16"/>
      <c r="D94" s="49"/>
      <c r="E94" s="16"/>
      <c r="F94" s="16"/>
      <c r="G94" s="16"/>
      <c r="H94" s="86"/>
      <c r="I94" s="16"/>
      <c r="J94" s="16"/>
    </row>
    <row r="95" spans="1:10">
      <c r="A95" s="16"/>
      <c r="B95" s="16"/>
      <c r="C95" s="16"/>
      <c r="D95" s="49"/>
      <c r="E95" s="16"/>
      <c r="F95" s="16"/>
      <c r="G95" s="16"/>
      <c r="H95" s="86"/>
      <c r="I95" s="16"/>
      <c r="J95" s="16"/>
    </row>
    <row r="96" spans="1:10">
      <c r="B96" s="30"/>
      <c r="C96" s="30"/>
      <c r="D96" s="171"/>
      <c r="E96" s="30"/>
      <c r="F96" s="30"/>
      <c r="G96" s="30"/>
      <c r="H96" s="86"/>
      <c r="I96" s="16"/>
      <c r="J96" s="16">
        <v>9</v>
      </c>
    </row>
  </sheetData>
  <mergeCells count="5">
    <mergeCell ref="H2:J2"/>
    <mergeCell ref="D6:F6"/>
    <mergeCell ref="H6:J6"/>
    <mergeCell ref="D54:F54"/>
    <mergeCell ref="H54:J54"/>
  </mergeCells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7" ma:contentTypeDescription="Create a new document." ma:contentTypeScope="" ma:versionID="f112a0012574f17684994f58573a16a1">
  <xsd:schema xmlns:xsd="http://www.w3.org/2001/XMLSchema" xmlns:xs="http://www.w3.org/2001/XMLSchema" xmlns:p="http://schemas.microsoft.com/office/2006/metadata/properties" xmlns:ns2="8041dc1f-297a-4204-89da-81da98d341f6" targetNamespace="http://schemas.microsoft.com/office/2006/metadata/properties" ma:root="true" ma:fieldsID="44dc7d2a719b8f2989d15d18ef24da29" ns2:_="">
    <xsd:import namespace="8041dc1f-297a-4204-89da-81da98d34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8041dc1f-297a-4204-89da-81da98d341f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E701B3B-881B-40E9-93DC-A89679622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101366</vt:lpwstr>
  </property>
  <property fmtid="{D5CDD505-2E9C-101B-9397-08002B2CF9AE}" pid="4" name="OptimizationTime">
    <vt:lpwstr>20220512_1449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2022-05-05T04:29:36Z</cp:lastPrinted>
  <dcterms:created xsi:type="dcterms:W3CDTF">2022-01-29T07:27:47Z</dcterms:created>
  <dcterms:modified xsi:type="dcterms:W3CDTF">2022-05-05T04:29:45Z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</Properties>
</file>