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22 (TKC)_ (NPD-14)\"/>
    </mc:Choice>
  </mc:AlternateContent>
  <xr:revisionPtr revIDLastSave="0" documentId="13_ncr:1_{F8641CB3-3C18-4BB9-A744-1A5D211F204A}" xr6:coauthVersionLast="46" xr6:coauthVersionMax="46" xr10:uidLastSave="{00000000-0000-0000-0000-000000000000}"/>
  <bookViews>
    <workbookView xWindow="-120" yWindow="-120" windowWidth="21840" windowHeight="13140" tabRatio="881" activeTab="5" xr2:uid="{F9EB0B54-AADB-42D6-B5CC-E3B7B094631E}"/>
  </bookViews>
  <sheets>
    <sheet name="ENG_ASSETS 2" sheetId="2" r:id="rId1"/>
    <sheet name="ENG-LIABILITIES 3.-4" sheetId="3" r:id="rId2"/>
    <sheet name="ENG-PL 5-6" sheetId="4" r:id="rId3"/>
    <sheet name="ENG-Conso 7" sheetId="5" r:id="rId4"/>
    <sheet name="ENG-Company 8" sheetId="6" r:id="rId5"/>
    <sheet name="ENG-CASH FLOWS 9-1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hidden="1">[1]ชื่อหุ้น!#REF!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KEY1" hidden="1">[2]Accure!#REF!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KEY1" hidden="1">[2]Accure!#REF!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KEY1" hidden="1">[2]Accure!#REF!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RJE1" hidden="1">{"'SCBMF'!$A$1:$I$51","'SCBDA'!$A$1:$I$45","'SCBBA'!$A$1:$I$37"}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hidden="1">{"POPULAR SANS BUDGET",#N/A,FALSE,"popular";"TOTAL SANS BUDGET",#N/A,FALSE,"TOTAL"}</definedName>
    <definedName name="_Dist_Bin" hidden="1">'[8]DES 02'!#REF!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" hidden="1">{"'Eng (page2)'!$A$1:$D$52"}</definedName>
    <definedName name="aaaaa" hidden="1">{"'Eng (page2)'!$A$1:$D$52"}</definedName>
    <definedName name="aaaaaaaa" hidden="1">{#N/A,#N/A,FALSE,"Eff-SSC2"}</definedName>
    <definedName name="aaaaaaaaa" hidden="1">{#N/A,#N/A,FALSE,"Eff-SSC2"}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ssdd" hidden="1">#REF!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hidden="1">{"assumptions",#N/A,FALSE,"Scenario 1";"valuation",#N/A,FALSE,"Scenario 1"}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x" hidden="1">{"'Eng (page2)'!$A$1:$D$52"}</definedName>
    <definedName name="B1.1" hidden="1">#REF!</definedName>
    <definedName name="BB" hidden="1">{"'Eng (page2)'!$A$1:$D$52"}</definedName>
    <definedName name="bbbbbbbbbbbbbbbbbbbbbbbbbbbbbbbbb" hidden="1">#REF!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oonmee" hidden="1">{#N/A,#N/A,FALSE,"Eff-SSC2"}</definedName>
    <definedName name="BOY" hidden="1">#REF!</definedName>
    <definedName name="budget" hidden="1">{#N/A,#N/A,FALSE,"Eff-SSC2"}</definedName>
    <definedName name="bvr" hidden="1">{#N/A,#N/A,FALSE,"Eff-SSC2"}</definedName>
    <definedName name="cact" hidden="1">{#N/A,#N/A,FALSE,"ll-inves";#N/A,#N/A,FALSE,"bgt-cf 97";#N/A,#N/A,FALSE,"bgt-pl 97"}</definedName>
    <definedName name="cash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" hidden="1">{#N/A,#N/A,FALSE,"Eff-SSC2"}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hidden="1">{"'Eng (page2)'!$A$1:$D$52"}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r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ctor" hidden="1">{#N/A,#N/A,FALSE,"Eff-SSC2"}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orecast" hidden="1">{#N/A,#N/A,FALSE,"Eff-SSC2"}</definedName>
    <definedName name="f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hidden="1">{#N/A,#N/A,FALSE,"Eff-SSC2"}</definedName>
    <definedName name="ge" hidden="1">{#N/A,#N/A,FALSE,"Eff-SSC2"}</definedName>
    <definedName name="GES_LIST" hidden="1">[12]Struktur!$A$4:$A$46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{"'Eng (page2)'!$A$1:$D$52"}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jklh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f" hidden="1">{#N/A,#N/A,FALSE,"Eff-SSC2"}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jm" hidden="1">{#N/A,#N/A,FALSE,"Eff-SSC2"}</definedName>
    <definedName name="hr" hidden="1">{#N/A,#N/A,FALSE,"Eff-SSC2"}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[10]JAN!#REF!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" hidden="1">{#N/A,#N/A,FALSE,"Eff-SSC2"}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j" hidden="1">{#N/A,#N/A,FALSE,"Eff-SSC2"}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r" hidden="1">{#N/A,#N/A,FALSE,"Eff-SSC2"}</definedName>
    <definedName name="NSNSSS" hidden="1">{#N/A,#N/A,FALSE,"Eff-SSC2"}</definedName>
    <definedName name="nung" hidden="1">{#N/A,#N/A,FALSE,"COVER.XLS";#N/A,#N/A,FALSE,"RACT1.XLS";#N/A,#N/A,FALSE,"RACT2.XLS";#N/A,#N/A,FALSE,"ECCMP";#N/A,#N/A,FALSE,"WELDER.XLS"}</definedName>
    <definedName name="Obj_Deptnew" hidden="1">{#N/A,#N/A,FALSE,"Eff-SSC2"}</definedName>
    <definedName name="off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yroll3" hidden="1">#REF!</definedName>
    <definedName name="pcs" hidden="1">{#N/A,#N/A,FALSE,"Eff-SSC2"}</definedName>
    <definedName name="PDDR" hidden="1">#REF!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[13]A!#REF!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qffffgg" hidden="1">{#N/A,#N/A,FALSE,"Eff-SSC2"}</definedName>
    <definedName name="qqqq" hidden="1">{"'Eng (page2)'!$A$1:$D$52"}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" hidden="1">{"'Eng (page2)'!$A$1:$D$52"}</definedName>
    <definedName name="rat" hidden="1">#REF!</definedName>
    <definedName name="RCArea" hidden="1">#REF!</definedName>
    <definedName name="real" hidden="1">{#N/A,#N/A,FALSE,"Eff-SSC2"}</definedName>
    <definedName name="refsaw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hidden="1">{#N/A,#N/A,FALSE,"Input"}</definedName>
    <definedName name="sdf" hidden="1">{#N/A,#N/A,FALSE,"COVER.XLS";#N/A,#N/A,FALSE,"RACT1.XLS";#N/A,#N/A,FALSE,"RACT2.XLS";#N/A,#N/A,FALSE,"ECCMP";#N/A,#N/A,FALSE,"WELDER.XLS"}</definedName>
    <definedName name="SDFDFD" hidden="1">{"POPULAR SANS BUDGET",#N/A,FALSE,"popular";"TOTAL SANS BUDGET",#N/A,FALSE,"TOTAL"}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trip" hidden="1">{#N/A,#N/A,FALSE,"Eff-SSC2"}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S" hidden="1">{#N/A,#N/A,FALSE,"Eff-SSC2"}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w" hidden="1">{"'Eng (page2)'!$A$1:$D$52"}</definedName>
    <definedName name="wwww" hidden="1">{#N/A,#N/A,FALSE,"COVER.XLS";#N/A,#N/A,FALSE,"RACT1.XLS";#N/A,#N/A,FALSE,"RACT2.XLS";#N/A,#N/A,FALSE,"ECCMP";#N/A,#N/A,FALSE,"WELDER.XLS"}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hidden="1">{"POPULAR SANS BUDGET",#N/A,FALSE,"popular";"TOTAL SANS BUDGET",#N/A,FALSE,"TOTAL"}</definedName>
    <definedName name="xy" hidden="1">{#N/A,#N/A,FALSE,"Eff-SSC2"}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hidden="1">{"'Eng (page2)'!$A$1:$D$52"}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hidden="1">{#N/A,#N/A,FALSE,"17MAY";#N/A,#N/A,FALSE,"24MAY"}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งินเดือน" hidden="1">{"'Eng (page2)'!$A$1:$D$52"}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hidden="1">{#N/A,#N/A,FALSE,"Eff-SSC2"}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อเกดหเ" hidden="1">{#N/A,#N/A,FALSE,"Eff-SSC2"}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" l="1"/>
  <c r="A53" i="7" s="1"/>
  <c r="D44" i="7"/>
  <c r="D49" i="7" s="1"/>
  <c r="F44" i="7"/>
  <c r="F49" i="7" s="1"/>
  <c r="H44" i="7"/>
  <c r="H49" i="7" s="1"/>
  <c r="J44" i="7"/>
  <c r="J49" i="7" s="1"/>
  <c r="D78" i="7"/>
  <c r="F78" i="7"/>
  <c r="H78" i="7"/>
  <c r="J78" i="7"/>
  <c r="D97" i="7"/>
  <c r="F97" i="7"/>
  <c r="H97" i="7"/>
  <c r="J97" i="7"/>
  <c r="D138" i="7"/>
  <c r="F138" i="7"/>
  <c r="H138" i="7"/>
  <c r="J138" i="7"/>
  <c r="A1" i="6"/>
  <c r="L12" i="6"/>
  <c r="L16" i="6" s="1"/>
  <c r="L14" i="6"/>
  <c r="D16" i="6"/>
  <c r="F16" i="6"/>
  <c r="H16" i="6"/>
  <c r="J16" i="6"/>
  <c r="L19" i="6"/>
  <c r="L21" i="6"/>
  <c r="L22" i="6"/>
  <c r="D24" i="6"/>
  <c r="F24" i="6"/>
  <c r="H24" i="6"/>
  <c r="J24" i="6"/>
  <c r="N15" i="5"/>
  <c r="R15" i="5" s="1"/>
  <c r="R21" i="5" s="1"/>
  <c r="R18" i="5"/>
  <c r="N19" i="5"/>
  <c r="R19" i="5"/>
  <c r="D21" i="5"/>
  <c r="F21" i="5"/>
  <c r="H21" i="5"/>
  <c r="J21" i="5"/>
  <c r="L21" i="5"/>
  <c r="P21" i="5"/>
  <c r="N23" i="5"/>
  <c r="R23" i="5"/>
  <c r="N25" i="5"/>
  <c r="R25" i="5" s="1"/>
  <c r="N26" i="5"/>
  <c r="R26" i="5"/>
  <c r="D28" i="5"/>
  <c r="F28" i="5"/>
  <c r="H28" i="5"/>
  <c r="J28" i="5"/>
  <c r="L28" i="5"/>
  <c r="P28" i="5"/>
  <c r="A1" i="4"/>
  <c r="A54" i="4" s="1"/>
  <c r="D18" i="4"/>
  <c r="D25" i="4" s="1"/>
  <c r="D28" i="4" s="1"/>
  <c r="D39" i="4" s="1"/>
  <c r="F18" i="4"/>
  <c r="F25" i="4" s="1"/>
  <c r="F28" i="4" s="1"/>
  <c r="F39" i="4" s="1"/>
  <c r="H18" i="4"/>
  <c r="H25" i="4" s="1"/>
  <c r="H28" i="4" s="1"/>
  <c r="H39" i="4" s="1"/>
  <c r="J18" i="4"/>
  <c r="J25" i="4" s="1"/>
  <c r="J28" i="4" s="1"/>
  <c r="J39" i="4" s="1"/>
  <c r="D36" i="4"/>
  <c r="F36" i="4"/>
  <c r="H36" i="4"/>
  <c r="J36" i="4"/>
  <c r="A53" i="4"/>
  <c r="A37" i="5" s="1"/>
  <c r="A32" i="6" s="1"/>
  <c r="A56" i="4"/>
  <c r="D70" i="4"/>
  <c r="F70" i="4"/>
  <c r="H70" i="4"/>
  <c r="J70" i="4"/>
  <c r="D77" i="4"/>
  <c r="F77" i="4"/>
  <c r="H77" i="4"/>
  <c r="J77" i="4"/>
  <c r="A1" i="3"/>
  <c r="A51" i="3" s="1"/>
  <c r="D30" i="3"/>
  <c r="F30" i="3"/>
  <c r="H30" i="3"/>
  <c r="J30" i="3"/>
  <c r="D41" i="3"/>
  <c r="F41" i="3"/>
  <c r="F43" i="3" s="1"/>
  <c r="H41" i="3"/>
  <c r="H43" i="3" s="1"/>
  <c r="J41" i="3"/>
  <c r="A50" i="3"/>
  <c r="A52" i="7" s="1"/>
  <c r="A100" i="7" s="1"/>
  <c r="A148" i="7" s="1"/>
  <c r="D90" i="3"/>
  <c r="D93" i="3" s="1"/>
  <c r="F90" i="3"/>
  <c r="F93" i="3" s="1"/>
  <c r="H90" i="3"/>
  <c r="H93" i="3" s="1"/>
  <c r="J90" i="3"/>
  <c r="J93" i="3" s="1"/>
  <c r="A100" i="3"/>
  <c r="D27" i="2"/>
  <c r="F27" i="2"/>
  <c r="H27" i="2"/>
  <c r="J27" i="2"/>
  <c r="D45" i="2"/>
  <c r="F45" i="2"/>
  <c r="F47" i="2" s="1"/>
  <c r="H45" i="2"/>
  <c r="J45" i="2"/>
  <c r="J47" i="2" s="1"/>
  <c r="H47" i="2" l="1"/>
  <c r="D47" i="2"/>
  <c r="H95" i="3"/>
  <c r="N28" i="5"/>
  <c r="R28" i="5"/>
  <c r="L24" i="6"/>
  <c r="D114" i="7"/>
  <c r="D119" i="7" s="1"/>
  <c r="J114" i="7"/>
  <c r="J119" i="7" s="1"/>
  <c r="F114" i="7"/>
  <c r="F119" i="7" s="1"/>
  <c r="H114" i="7"/>
  <c r="H119" i="7" s="1"/>
  <c r="D43" i="3"/>
  <c r="D95" i="3" s="1"/>
  <c r="J43" i="3"/>
  <c r="J95" i="3" s="1"/>
  <c r="A101" i="7"/>
  <c r="A106" i="4"/>
  <c r="F95" i="3"/>
  <c r="N21" i="5"/>
</calcChain>
</file>

<file path=xl/sharedStrings.xml><?xml version="1.0" encoding="utf-8"?>
<sst xmlns="http://schemas.openxmlformats.org/spreadsheetml/2006/main" count="473" uniqueCount="244">
  <si>
    <t>The accompanying notes form part of this interim financial information.</t>
  </si>
  <si>
    <t>Total assets</t>
  </si>
  <si>
    <t>Total non-current assets</t>
  </si>
  <si>
    <t>Other non-current assets</t>
  </si>
  <si>
    <t>Deferred tax assets</t>
  </si>
  <si>
    <t>Intangible assets</t>
  </si>
  <si>
    <t>Right-of-use assets</t>
  </si>
  <si>
    <t>Property, plant and equipment</t>
  </si>
  <si>
    <t>Contract assets due over a year</t>
  </si>
  <si>
    <t>Investments in subsidiaries</t>
  </si>
  <si>
    <t xml:space="preserve">   other comprehensive income</t>
  </si>
  <si>
    <t xml:space="preserve">   measured at fair value through</t>
  </si>
  <si>
    <t xml:space="preserve">Investment in equity securities </t>
  </si>
  <si>
    <t>Cost to fulfill a contract</t>
  </si>
  <si>
    <t>Non-current assets</t>
  </si>
  <si>
    <t>Total current assets</t>
  </si>
  <si>
    <t>Other current assets</t>
  </si>
  <si>
    <t>Inventories</t>
  </si>
  <si>
    <t>Derivatives assets</t>
  </si>
  <si>
    <t>Short-term loans to a subsidiary</t>
  </si>
  <si>
    <t>Contract assets due within a year</t>
  </si>
  <si>
    <t>Trade and other receivables</t>
  </si>
  <si>
    <t xml:space="preserve">  amortised cost - fixed deposits</t>
  </si>
  <si>
    <t>Financial assets measured at</t>
  </si>
  <si>
    <t>Cash and cash equivalents</t>
  </si>
  <si>
    <t>Current assets</t>
  </si>
  <si>
    <t>Assets</t>
  </si>
  <si>
    <t>Baht</t>
  </si>
  <si>
    <t>Notes</t>
  </si>
  <si>
    <t>2021</t>
  </si>
  <si>
    <t>2022</t>
  </si>
  <si>
    <t>31 December</t>
  </si>
  <si>
    <t>31 March</t>
  </si>
  <si>
    <t>Audited</t>
  </si>
  <si>
    <t>Unaudited</t>
  </si>
  <si>
    <t>financial information</t>
  </si>
  <si>
    <t>Separate</t>
  </si>
  <si>
    <t>Consolidated</t>
  </si>
  <si>
    <t>As at 31 March 2022</t>
  </si>
  <si>
    <t>Statement of Financial Position</t>
  </si>
  <si>
    <t>Turnkey Communication Services Public Company Limited</t>
  </si>
  <si>
    <t>Total liabilities and equity</t>
  </si>
  <si>
    <t>Total equity</t>
  </si>
  <si>
    <t>-</t>
  </si>
  <si>
    <t xml:space="preserve">  - Non-controlling interests</t>
  </si>
  <si>
    <t xml:space="preserve">  - Parent</t>
  </si>
  <si>
    <t>Equity attributable to owners</t>
  </si>
  <si>
    <t xml:space="preserve">      interest of non-controlling interests</t>
  </si>
  <si>
    <t xml:space="preserve">   Deficits arising from additional</t>
  </si>
  <si>
    <t>Other component of equity</t>
  </si>
  <si>
    <t xml:space="preserve">         Unappropriated </t>
  </si>
  <si>
    <t xml:space="preserve">         Appropriated - legal reseve</t>
  </si>
  <si>
    <t>Retained earnings</t>
  </si>
  <si>
    <t xml:space="preserve">         fully paid-up of Baht 1 each)</t>
  </si>
  <si>
    <t xml:space="preserve">         Ordinary shares, 222,000,000 shares,</t>
  </si>
  <si>
    <t xml:space="preserve">         fully paid-up of Baht 1 each</t>
  </si>
  <si>
    <t xml:space="preserve">   Issued and fully paid-up share capital</t>
  </si>
  <si>
    <t xml:space="preserve">         at par value of Baht 1 each)</t>
  </si>
  <si>
    <t xml:space="preserve">         Ordinary shares, 300,000,000 shares</t>
  </si>
  <si>
    <t xml:space="preserve">        (31 December 2021:</t>
  </si>
  <si>
    <t xml:space="preserve">         at par value of Baht 1 each</t>
  </si>
  <si>
    <t xml:space="preserve">   Authorised share capital</t>
  </si>
  <si>
    <t>Share capital</t>
  </si>
  <si>
    <t>Equity</t>
  </si>
  <si>
    <r>
      <t>Liabilities and equity</t>
    </r>
    <r>
      <rPr>
        <sz val="9"/>
        <rFont val="Arial"/>
        <family val="2"/>
      </rPr>
      <t xml:space="preserve"> (Cont'd)</t>
    </r>
  </si>
  <si>
    <r>
      <t xml:space="preserve">Statement of Financial Position </t>
    </r>
    <r>
      <rPr>
        <sz val="9"/>
        <rFont val="Arial"/>
        <family val="2"/>
      </rPr>
      <t>(Cont'd)</t>
    </r>
  </si>
  <si>
    <t>Total liabilities</t>
  </si>
  <si>
    <t>Total non-current liabilities</t>
  </si>
  <si>
    <t>Other non-current liabilities</t>
  </si>
  <si>
    <t xml:space="preserve">Employee benefit obligations </t>
  </si>
  <si>
    <t>Long-term provisions</t>
  </si>
  <si>
    <t>Lease liabilities</t>
  </si>
  <si>
    <t xml:space="preserve">   revenue over a year</t>
  </si>
  <si>
    <t>Contract liabilities due to recognise</t>
  </si>
  <si>
    <t>Non-current liabilities</t>
  </si>
  <si>
    <t>Total current liabilities</t>
  </si>
  <si>
    <t>Other current liabilities</t>
  </si>
  <si>
    <t>Short-term provisions</t>
  </si>
  <si>
    <t xml:space="preserve">   recognise revenue within a year</t>
  </si>
  <si>
    <t xml:space="preserve">Contract liabilities due to </t>
  </si>
  <si>
    <t>Trade and other payables</t>
  </si>
  <si>
    <t>Current portion of lease liabilities</t>
  </si>
  <si>
    <t xml:space="preserve">   from financial institutions</t>
  </si>
  <si>
    <t xml:space="preserve">Current portion of long-term borrowings </t>
  </si>
  <si>
    <t xml:space="preserve">   borrowings from financial institutions</t>
  </si>
  <si>
    <t xml:space="preserve">Bank overdrafts and short-term </t>
  </si>
  <si>
    <t>Current liabilities</t>
  </si>
  <si>
    <t>Liabilities</t>
  </si>
  <si>
    <t>Liabilities and equity</t>
  </si>
  <si>
    <r>
      <t>Statement of Financial Position</t>
    </r>
    <r>
      <rPr>
        <sz val="9"/>
        <rFont val="Arial"/>
        <family val="2"/>
      </rPr>
      <t xml:space="preserve"> (Cont'd)</t>
    </r>
  </si>
  <si>
    <t xml:space="preserve">       Basic earnings per share</t>
  </si>
  <si>
    <t>Earnings per share</t>
  </si>
  <si>
    <t xml:space="preserve">       Non-controlling interests</t>
  </si>
  <si>
    <t xml:space="preserve">       Owners of the parent</t>
  </si>
  <si>
    <t xml:space="preserve">  attributable to:</t>
  </si>
  <si>
    <t xml:space="preserve">Total comprehensive income </t>
  </si>
  <si>
    <t>Profit attributable to:</t>
  </si>
  <si>
    <t>Note</t>
  </si>
  <si>
    <r>
      <t>Statement of Comprehensive Income</t>
    </r>
    <r>
      <rPr>
        <sz val="9"/>
        <rFont val="Arial"/>
        <family val="2"/>
      </rPr>
      <t xml:space="preserve"> (Cont'd)</t>
    </r>
  </si>
  <si>
    <t xml:space="preserve">   for the period</t>
  </si>
  <si>
    <t xml:space="preserve">   reclassified to profit or loss</t>
  </si>
  <si>
    <t xml:space="preserve">Income tax on items that will not be </t>
  </si>
  <si>
    <t xml:space="preserve">   at fair value through other comprehensive income</t>
  </si>
  <si>
    <t xml:space="preserve">Changes in fair value of equity investments </t>
  </si>
  <si>
    <t>Items that will not be reclassified to profit or loss</t>
  </si>
  <si>
    <t>Profit for the period</t>
  </si>
  <si>
    <t>Income tax</t>
  </si>
  <si>
    <t xml:space="preserve">Profit before income tax </t>
  </si>
  <si>
    <t>Finance costs</t>
  </si>
  <si>
    <t>Administrative expenses</t>
  </si>
  <si>
    <t>Selling expenses</t>
  </si>
  <si>
    <t xml:space="preserve">Other income </t>
  </si>
  <si>
    <t>Gross profit</t>
  </si>
  <si>
    <t xml:space="preserve">   and services</t>
  </si>
  <si>
    <t>Cost of sales, information engineering</t>
  </si>
  <si>
    <t xml:space="preserve">   information engineering and services</t>
  </si>
  <si>
    <t xml:space="preserve">Revenue from sales of goods, </t>
  </si>
  <si>
    <t>For the three-month period ended 31 March 2022</t>
  </si>
  <si>
    <t>Statement of Comprehensive Income</t>
  </si>
  <si>
    <t>Closing balance as at 31 March 2022</t>
  </si>
  <si>
    <t>Total comprehensive income for the period</t>
  </si>
  <si>
    <t>Ordinary shares issued</t>
  </si>
  <si>
    <t>Changes in equity for period 2022</t>
  </si>
  <si>
    <t>Opening balance at 1 January 2022</t>
  </si>
  <si>
    <t>Closing balance as at 31 March 2021</t>
  </si>
  <si>
    <t xml:space="preserve">   addition investment in subsidiary</t>
  </si>
  <si>
    <t xml:space="preserve">Non-controlling interests acquired </t>
  </si>
  <si>
    <t>Changes in equity for period 2021</t>
  </si>
  <si>
    <t>Opening balance at 1 January 2021</t>
  </si>
  <si>
    <t>equity</t>
  </si>
  <si>
    <t>interests</t>
  </si>
  <si>
    <t>the parent</t>
  </si>
  <si>
    <t>Unappropriated</t>
  </si>
  <si>
    <t>reserve</t>
  </si>
  <si>
    <t>share capital</t>
  </si>
  <si>
    <t>Total</t>
  </si>
  <si>
    <t>controlling</t>
  </si>
  <si>
    <t>owners of</t>
  </si>
  <si>
    <t>of non-controlling</t>
  </si>
  <si>
    <t>Legal</t>
  </si>
  <si>
    <t>paid-up</t>
  </si>
  <si>
    <t>Non-</t>
  </si>
  <si>
    <t>additional interest</t>
  </si>
  <si>
    <t>Appropriated -</t>
  </si>
  <si>
    <t>Issued and</t>
  </si>
  <si>
    <t>Deficits arising from</t>
  </si>
  <si>
    <t>Capital contributed</t>
  </si>
  <si>
    <t>Attributable to owners of the parent</t>
  </si>
  <si>
    <t>Consolidated financial information (Unaudited)</t>
  </si>
  <si>
    <t>Statement of Changes in Equity</t>
  </si>
  <si>
    <t>Legal reserve</t>
  </si>
  <si>
    <t>paid-up share capital</t>
  </si>
  <si>
    <t>Separate financial information (Unaudited)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</si>
  <si>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</si>
  <si>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                         -  </t>
  </si>
  <si>
    <t xml:space="preserve">    Acquisition of intangible assets</t>
  </si>
  <si>
    <t xml:space="preserve">    Acquisition of plant and equipment</t>
  </si>
  <si>
    <t xml:space="preserve">    Accrued interest income</t>
  </si>
  <si>
    <t>Bank overdrafts</t>
  </si>
  <si>
    <t xml:space="preserve">   at the end of the period</t>
  </si>
  <si>
    <t xml:space="preserve">Cash and cash equivalents </t>
  </si>
  <si>
    <t xml:space="preserve">   at the beginning of the period</t>
  </si>
  <si>
    <t xml:space="preserve">   in cash and cash equivalents</t>
  </si>
  <si>
    <t>Net increase (decrease)</t>
  </si>
  <si>
    <r>
      <t xml:space="preserve">Statement of Cash Flows </t>
    </r>
    <r>
      <rPr>
        <sz val="9"/>
        <rFont val="Arial"/>
        <family val="2"/>
      </rPr>
      <t>(Cont'd)</t>
    </r>
  </si>
  <si>
    <t xml:space="preserve">   financing activities</t>
  </si>
  <si>
    <t>Net cash generated from</t>
  </si>
  <si>
    <t xml:space="preserve">       of a subsidiary from non-controlling interests</t>
  </si>
  <si>
    <t xml:space="preserve">   Proceeds from an increase in ordinary shares</t>
  </si>
  <si>
    <t xml:space="preserve">   Proceeds from issue of ordinary shares</t>
  </si>
  <si>
    <t xml:space="preserve">   Repayments of principal of lease liabilities</t>
  </si>
  <si>
    <t xml:space="preserve">      from financial institutions</t>
  </si>
  <si>
    <t xml:space="preserve">   Repayments of long-term borrowings </t>
  </si>
  <si>
    <t xml:space="preserve">       from financial institutions</t>
  </si>
  <si>
    <t xml:space="preserve">   Proceeds from long-term borrowings</t>
  </si>
  <si>
    <t xml:space="preserve">   Repayments of short-term borrowings </t>
  </si>
  <si>
    <t xml:space="preserve">   Proceeds from short-term borrowings</t>
  </si>
  <si>
    <t>Cash flows from financing activities</t>
  </si>
  <si>
    <t xml:space="preserve">   investing activities</t>
  </si>
  <si>
    <t xml:space="preserve">Net cash (used in) generated from </t>
  </si>
  <si>
    <t xml:space="preserve">   Interest received</t>
  </si>
  <si>
    <t xml:space="preserve">      as collateral</t>
  </si>
  <si>
    <t xml:space="preserve">   Proceeds from loans made to a subsidiary</t>
  </si>
  <si>
    <t xml:space="preserve">   Loans made to a subsidiary</t>
  </si>
  <si>
    <t xml:space="preserve">   Purchase of intangible assets</t>
  </si>
  <si>
    <t xml:space="preserve">   Proceeds from disposals of equipment</t>
  </si>
  <si>
    <t xml:space="preserve">   Purchase of property, plant and equipment</t>
  </si>
  <si>
    <t xml:space="preserve">    measured at amortised cost - fixed deposits</t>
  </si>
  <si>
    <t>Cash flows from investing activities</t>
  </si>
  <si>
    <r>
      <t>Statement of Cash Flows</t>
    </r>
    <r>
      <rPr>
        <sz val="9"/>
        <rFont val="Arial"/>
        <family val="2"/>
      </rPr>
      <t xml:space="preserve"> (Cont'd)</t>
    </r>
  </si>
  <si>
    <t xml:space="preserve">  operating activities</t>
  </si>
  <si>
    <t>Net cash used in</t>
  </si>
  <si>
    <t xml:space="preserve">   Income tax paid</t>
  </si>
  <si>
    <t xml:space="preserve">   Interest paid</t>
  </si>
  <si>
    <t>Cash generated from operations</t>
  </si>
  <si>
    <t xml:space="preserve">   Employee benefit obligations paid</t>
  </si>
  <si>
    <t xml:space="preserve">      revenue over a year</t>
  </si>
  <si>
    <t xml:space="preserve">   Contract liabilities due to recognise </t>
  </si>
  <si>
    <t xml:space="preserve">   Other current liabilities</t>
  </si>
  <si>
    <t xml:space="preserve">   Provisions paid</t>
  </si>
  <si>
    <t xml:space="preserve">      revenue within a year</t>
  </si>
  <si>
    <t xml:space="preserve">   Contract liabilities due to recognise</t>
  </si>
  <si>
    <t xml:space="preserve">   Trade and other payables</t>
  </si>
  <si>
    <t xml:space="preserve">   Other non-current assets </t>
  </si>
  <si>
    <t xml:space="preserve">   Cost to fulfill a contract</t>
  </si>
  <si>
    <t xml:space="preserve">   Other current assets</t>
  </si>
  <si>
    <t xml:space="preserve">   Inventories</t>
  </si>
  <si>
    <t xml:space="preserve">   Contract assets due within a year</t>
  </si>
  <si>
    <t xml:space="preserve">   Trade and other receivables</t>
  </si>
  <si>
    <t>Changes in operating assets and liabilities :</t>
  </si>
  <si>
    <t xml:space="preserve">      and liabilities</t>
  </si>
  <si>
    <t xml:space="preserve">   Fair value gains on derivatives assets </t>
  </si>
  <si>
    <t xml:space="preserve">   Employee benefit obligations</t>
  </si>
  <si>
    <t xml:space="preserve">   Finance costs</t>
  </si>
  <si>
    <t xml:space="preserve">   Interest income</t>
  </si>
  <si>
    <t xml:space="preserve">   Reversal of provisions</t>
  </si>
  <si>
    <t xml:space="preserve">   Additions of provisions</t>
  </si>
  <si>
    <t xml:space="preserve">   Reversal of expected credit losses</t>
  </si>
  <si>
    <t xml:space="preserve">   Amortisation of intangible assets </t>
  </si>
  <si>
    <t xml:space="preserve">   Amortisation of right-of-use assets </t>
  </si>
  <si>
    <t xml:space="preserve">   Depreciation of plant and equipment</t>
  </si>
  <si>
    <t>Adjustments for :</t>
  </si>
  <si>
    <t>Profit before income tax</t>
  </si>
  <si>
    <t>Cash flows from operating activities</t>
  </si>
  <si>
    <t>Statement of Cash Flows</t>
  </si>
  <si>
    <t>Share premium</t>
  </si>
  <si>
    <t xml:space="preserve">         Ordinary shares, 300,000,000 shares,</t>
  </si>
  <si>
    <t>Premium on paid-up capital</t>
  </si>
  <si>
    <t>Gain on exchange rate</t>
  </si>
  <si>
    <t>Share</t>
  </si>
  <si>
    <t>premium</t>
  </si>
  <si>
    <t>15</t>
  </si>
  <si>
    <t xml:space="preserve">   for the period, net of tax</t>
  </si>
  <si>
    <t>Other comprehensive expense</t>
  </si>
  <si>
    <t xml:space="preserve">      write-offs of equipment</t>
  </si>
  <si>
    <t xml:space="preserve">   (Gain) loss on disposals and</t>
  </si>
  <si>
    <t xml:space="preserve">  Proceeds from disposals of financial assets</t>
  </si>
  <si>
    <t>Deposits pledged as collateral</t>
  </si>
  <si>
    <t xml:space="preserve">   Net changing in deposits pledged </t>
  </si>
  <si>
    <t>Non-cash transactions:</t>
  </si>
  <si>
    <t>Cash and cash equivalents presented in the statement of cash flows are comprised as follows:</t>
  </si>
  <si>
    <t>Net</t>
  </si>
  <si>
    <t xml:space="preserve">   Payment for transaction costs directly</t>
  </si>
  <si>
    <t xml:space="preserve">       attributable to the issue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</si>
</sst>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;\-"/>
    <numFmt numFmtId="166" formatCode="#,##0.00_ ;[Red]\-#,##0.00\ "/>
    <numFmt numFmtId="167" formatCode="_(* #,##0.00_);_(* \(#,##0.00\);_(* &quot;-&quot;??_);_(@_)"/>
    <numFmt numFmtId="168" formatCode="_-* #,##0_-;\-* #,##0_-;_-* &quot;-&quot;??_-;_-@"/>
    <numFmt numFmtId="169" formatCode="#,##0;\(#,##0\);&quot;-&quot;;@"/>
    <numFmt numFmtId="170" formatCode="#,##0;\(#,##0\)"/>
    <numFmt numFmtId="171" formatCode="_(* #,##0_);_(* \(#,##0\);_(* &quot;-&quot;??_);_(@_)"/>
    <numFmt numFmtId="172" formatCode="#,##0.00;\(#,##0.00\);\-"/>
    <numFmt numFmtId="173" formatCode="_-* #,##0.00_-;\-* #,##0.00_-;_-* &quot;-&quot;??_-;_-@"/>
    <numFmt numFmtId="17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4"/>
      <color rgb="FF000000"/>
      <name val="Cordia New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1" applyFont="1"/>
    <xf numFmtId="164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2" xfId="1" applyNumberFormat="1" applyFont="1" applyBorder="1" applyAlignment="1">
      <alignment horizontal="right" vertical="center"/>
    </xf>
    <xf numFmtId="164" fontId="4" fillId="2" borderId="2" xfId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5" fontId="4" fillId="0" borderId="4" xfId="2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5" fontId="4" fillId="0" borderId="4" xfId="4" applyNumberFormat="1" applyFont="1" applyFill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4" fontId="4" fillId="2" borderId="4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164" fontId="5" fillId="0" borderId="0" xfId="1" quotePrefix="1" applyNumberFormat="1" applyFont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0" fontId="3" fillId="0" borderId="0" xfId="1" applyFont="1"/>
    <xf numFmtId="49" fontId="5" fillId="0" borderId="0" xfId="1" applyNumberFormat="1" applyFont="1" applyAlignment="1">
      <alignment horizontal="left" vertical="center"/>
    </xf>
    <xf numFmtId="0" fontId="4" fillId="0" borderId="1" xfId="1" applyFont="1" applyBorder="1"/>
    <xf numFmtId="49" fontId="5" fillId="0" borderId="1" xfId="1" applyNumberFormat="1" applyFont="1" applyBorder="1" applyAlignment="1">
      <alignment vertical="center"/>
    </xf>
    <xf numFmtId="169" fontId="7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69" fontId="7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4" fontId="4" fillId="3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9" fontId="4" fillId="0" borderId="5" xfId="2" applyNumberFormat="1" applyFont="1" applyBorder="1" applyAlignment="1">
      <alignment horizontal="right" vertical="center"/>
    </xf>
    <xf numFmtId="164" fontId="5" fillId="3" borderId="0" xfId="1" applyNumberFormat="1" applyFont="1" applyFill="1" applyAlignment="1">
      <alignment horizontal="right"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37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70" fontId="8" fillId="0" borderId="4" xfId="3" applyNumberFormat="1" applyFont="1" applyBorder="1" applyAlignment="1">
      <alignment horizontal="right" vertical="center"/>
    </xf>
    <xf numFmtId="164" fontId="3" fillId="3" borderId="0" xfId="1" applyNumberFormat="1" applyFont="1" applyFill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64" fontId="4" fillId="3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71" fontId="8" fillId="0" borderId="0" xfId="5" applyNumberFormat="1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4" fillId="0" borderId="1" xfId="6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172" fontId="4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72" fontId="4" fillId="0" borderId="2" xfId="6" applyNumberFormat="1" applyFont="1" applyBorder="1" applyAlignment="1">
      <alignment horizontal="right" vertical="center"/>
    </xf>
    <xf numFmtId="172" fontId="4" fillId="2" borderId="2" xfId="6" applyNumberFormat="1" applyFont="1" applyFill="1" applyBorder="1" applyAlignment="1">
      <alignment horizontal="right" vertical="center"/>
    </xf>
    <xf numFmtId="172" fontId="4" fillId="2" borderId="0" xfId="6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2" xfId="6" applyNumberFormat="1" applyFont="1" applyBorder="1" applyAlignment="1">
      <alignment horizontal="right" vertical="center"/>
    </xf>
    <xf numFmtId="165" fontId="4" fillId="2" borderId="2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164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4" fontId="4" fillId="0" borderId="0" xfId="6" applyNumberFormat="1" applyFont="1" applyAlignment="1">
      <alignment vertical="center"/>
    </xf>
    <xf numFmtId="164" fontId="4" fillId="2" borderId="0" xfId="6" applyNumberFormat="1" applyFont="1" applyFill="1" applyAlignment="1">
      <alignment vertical="center"/>
    </xf>
    <xf numFmtId="0" fontId="5" fillId="0" borderId="0" xfId="6" applyFont="1" applyAlignment="1">
      <alignment vertical="center"/>
    </xf>
    <xf numFmtId="37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2" borderId="0" xfId="6" applyNumberFormat="1" applyFont="1" applyFill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49" fontId="5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49" fontId="5" fillId="0" borderId="0" xfId="6" applyNumberFormat="1" applyFont="1" applyAlignment="1">
      <alignment vertical="center"/>
    </xf>
    <xf numFmtId="0" fontId="5" fillId="0" borderId="0" xfId="6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0" fontId="4" fillId="0" borderId="1" xfId="6" applyFont="1" applyBorder="1"/>
    <xf numFmtId="49" fontId="5" fillId="0" borderId="1" xfId="6" applyNumberFormat="1" applyFont="1" applyBorder="1" applyAlignment="1">
      <alignment vertical="center"/>
    </xf>
    <xf numFmtId="0" fontId="3" fillId="0" borderId="0" xfId="6" applyFont="1"/>
    <xf numFmtId="165" fontId="4" fillId="0" borderId="4" xfId="6" applyNumberFormat="1" applyFont="1" applyBorder="1" applyAlignment="1">
      <alignment horizontal="right" vertical="center"/>
    </xf>
    <xf numFmtId="165" fontId="4" fillId="2" borderId="4" xfId="6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4" xfId="6" applyNumberFormat="1" applyFont="1" applyBorder="1" applyAlignment="1">
      <alignment horizontal="right" vertical="center"/>
    </xf>
    <xf numFmtId="164" fontId="4" fillId="2" borderId="4" xfId="6" applyNumberFormat="1" applyFont="1" applyFill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71" fontId="4" fillId="2" borderId="4" xfId="6" applyNumberFormat="1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171" fontId="4" fillId="0" borderId="1" xfId="6" applyNumberFormat="1" applyFont="1" applyBorder="1" applyAlignment="1">
      <alignment horizontal="right" vertical="center"/>
    </xf>
    <xf numFmtId="171" fontId="4" fillId="0" borderId="0" xfId="6" applyNumberFormat="1" applyFont="1" applyAlignment="1">
      <alignment horizontal="right" vertical="center"/>
    </xf>
    <xf numFmtId="164" fontId="4" fillId="2" borderId="5" xfId="6" applyNumberFormat="1" applyFont="1" applyFill="1" applyBorder="1" applyAlignment="1">
      <alignment horizontal="right" vertical="center"/>
    </xf>
    <xf numFmtId="49" fontId="4" fillId="0" borderId="0" xfId="1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171" fontId="4" fillId="0" borderId="0" xfId="1" applyNumberFormat="1" applyFont="1" applyAlignment="1">
      <alignment horizontal="right" vertical="center"/>
    </xf>
    <xf numFmtId="169" fontId="4" fillId="2" borderId="0" xfId="4" applyNumberFormat="1" applyFont="1" applyFill="1" applyBorder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9" fontId="4" fillId="0" borderId="0" xfId="1" applyNumberFormat="1" applyFont="1" applyAlignment="1">
      <alignment horizontal="center" vertical="center"/>
    </xf>
    <xf numFmtId="164" fontId="4" fillId="0" borderId="2" xfId="6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vertical="center"/>
    </xf>
    <xf numFmtId="173" fontId="4" fillId="0" borderId="0" xfId="6" applyNumberFormat="1" applyFont="1" applyAlignment="1">
      <alignment vertical="center"/>
    </xf>
    <xf numFmtId="0" fontId="5" fillId="0" borderId="4" xfId="6" applyFont="1" applyBorder="1" applyAlignment="1">
      <alignment horizontal="center" vertical="center"/>
    </xf>
    <xf numFmtId="167" fontId="4" fillId="0" borderId="0" xfId="6" applyNumberFormat="1" applyFont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5" fillId="0" borderId="3" xfId="6" applyFont="1" applyBorder="1" applyAlignment="1">
      <alignment vertical="center"/>
    </xf>
    <xf numFmtId="0" fontId="5" fillId="0" borderId="1" xfId="6" applyFont="1" applyBorder="1" applyAlignment="1">
      <alignment vertical="center"/>
    </xf>
    <xf numFmtId="0" fontId="5" fillId="0" borderId="1" xfId="6" applyFont="1" applyBorder="1" applyAlignment="1">
      <alignment horizontal="right" vertical="center"/>
    </xf>
    <xf numFmtId="0" fontId="2" fillId="0" borderId="0" xfId="1"/>
    <xf numFmtId="3" fontId="4" fillId="0" borderId="1" xfId="6" applyNumberFormat="1" applyFont="1" applyBorder="1" applyAlignment="1">
      <alignment vertical="center"/>
    </xf>
    <xf numFmtId="171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left" vertical="center"/>
    </xf>
    <xf numFmtId="169" fontId="4" fillId="2" borderId="4" xfId="2" applyNumberFormat="1" applyFont="1" applyFill="1" applyBorder="1" applyAlignment="1">
      <alignment horizontal="right" vertical="center"/>
    </xf>
    <xf numFmtId="169" fontId="4" fillId="2" borderId="0" xfId="2" applyNumberFormat="1" applyFont="1" applyFill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71" fontId="4" fillId="0" borderId="0" xfId="6" applyNumberFormat="1" applyFont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0" fontId="3" fillId="0" borderId="4" xfId="7" applyFont="1" applyBorder="1"/>
    <xf numFmtId="0" fontId="4" fillId="0" borderId="4" xfId="7" applyFont="1" applyBorder="1" applyAlignment="1">
      <alignment vertical="center"/>
    </xf>
    <xf numFmtId="165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5" fontId="4" fillId="3" borderId="0" xfId="7" applyNumberFormat="1" applyFont="1" applyFill="1" applyAlignment="1">
      <alignment horizontal="right" vertical="center"/>
    </xf>
    <xf numFmtId="170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right" vertical="center"/>
    </xf>
    <xf numFmtId="164" fontId="4" fillId="3" borderId="0" xfId="7" applyNumberFormat="1" applyFont="1" applyFill="1" applyAlignment="1">
      <alignment horizontal="right" vertical="center"/>
    </xf>
    <xf numFmtId="170" fontId="5" fillId="0" borderId="0" xfId="7" applyNumberFormat="1" applyFont="1" applyAlignment="1">
      <alignment vertical="center"/>
    </xf>
    <xf numFmtId="165" fontId="4" fillId="0" borderId="2" xfId="7" applyNumberFormat="1" applyFont="1" applyBorder="1" applyAlignment="1">
      <alignment horizontal="right" vertical="center"/>
    </xf>
    <xf numFmtId="165" fontId="4" fillId="3" borderId="2" xfId="7" applyNumberFormat="1" applyFont="1" applyFill="1" applyBorder="1" applyAlignment="1">
      <alignment horizontal="right" vertical="center"/>
    </xf>
    <xf numFmtId="0" fontId="5" fillId="0" borderId="0" xfId="7" applyFont="1" applyAlignment="1">
      <alignment vertical="center"/>
    </xf>
    <xf numFmtId="165" fontId="4" fillId="0" borderId="1" xfId="7" applyNumberFormat="1" applyFont="1" applyBorder="1" applyAlignment="1">
      <alignment horizontal="right" vertical="center"/>
    </xf>
    <xf numFmtId="165" fontId="4" fillId="3" borderId="1" xfId="7" applyNumberFormat="1" applyFont="1" applyFill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164" fontId="4" fillId="0" borderId="2" xfId="7" applyNumberFormat="1" applyFont="1" applyBorder="1" applyAlignment="1">
      <alignment horizontal="right" vertical="center"/>
    </xf>
    <xf numFmtId="171" fontId="4" fillId="0" borderId="0" xfId="7" applyNumberFormat="1" applyFont="1" applyAlignment="1">
      <alignment vertical="center"/>
    </xf>
    <xf numFmtId="164" fontId="4" fillId="3" borderId="2" xfId="7" applyNumberFormat="1" applyFont="1" applyFill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4" fillId="3" borderId="1" xfId="7" applyNumberFormat="1" applyFont="1" applyFill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" fontId="4" fillId="0" borderId="0" xfId="7" applyNumberFormat="1" applyFont="1" applyAlignment="1">
      <alignment horizontal="center" vertical="center"/>
    </xf>
    <xf numFmtId="164" fontId="5" fillId="0" borderId="0" xfId="6" quotePrefix="1" applyNumberFormat="1" applyFont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4" fillId="0" borderId="0" xfId="7" applyFont="1" applyAlignment="1">
      <alignment horizontal="right" vertical="center"/>
    </xf>
    <xf numFmtId="49" fontId="5" fillId="0" borderId="0" xfId="7" applyNumberFormat="1" applyFont="1" applyAlignment="1">
      <alignment horizontal="left" vertical="center"/>
    </xf>
    <xf numFmtId="171" fontId="4" fillId="0" borderId="1" xfId="7" applyNumberFormat="1" applyFont="1" applyBorder="1" applyAlignment="1">
      <alignment vertical="center"/>
    </xf>
    <xf numFmtId="0" fontId="4" fillId="0" borderId="1" xfId="7" applyFont="1" applyBorder="1" applyAlignment="1">
      <alignment horizontal="left" vertical="center"/>
    </xf>
    <xf numFmtId="1" fontId="4" fillId="0" borderId="1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vertical="center"/>
    </xf>
    <xf numFmtId="171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vertical="center"/>
    </xf>
    <xf numFmtId="165" fontId="4" fillId="3" borderId="0" xfId="7" applyNumberFormat="1" applyFont="1" applyFill="1" applyAlignment="1">
      <alignment vertical="center"/>
    </xf>
    <xf numFmtId="164" fontId="4" fillId="2" borderId="0" xfId="7" applyNumberFormat="1" applyFont="1" applyFill="1" applyAlignment="1">
      <alignment horizontal="right" vertical="center"/>
    </xf>
    <xf numFmtId="4" fontId="4" fillId="0" borderId="0" xfId="7" applyNumberFormat="1" applyFont="1" applyAlignment="1">
      <alignment vertical="center"/>
    </xf>
    <xf numFmtId="4" fontId="4" fillId="3" borderId="0" xfId="7" applyNumberFormat="1" applyFont="1" applyFill="1" applyAlignment="1">
      <alignment vertical="center"/>
    </xf>
    <xf numFmtId="168" fontId="4" fillId="0" borderId="0" xfId="7" applyNumberFormat="1" applyFont="1" applyAlignment="1">
      <alignment vertical="center"/>
    </xf>
    <xf numFmtId="168" fontId="4" fillId="3" borderId="0" xfId="7" applyNumberFormat="1" applyFont="1" applyFill="1" applyAlignment="1">
      <alignment vertical="center"/>
    </xf>
    <xf numFmtId="0" fontId="4" fillId="3" borderId="0" xfId="7" applyFont="1" applyFill="1" applyAlignment="1">
      <alignment vertical="center"/>
    </xf>
    <xf numFmtId="171" fontId="4" fillId="0" borderId="0" xfId="7" applyNumberFormat="1" applyFont="1" applyAlignment="1">
      <alignment horizontal="center" vertical="center"/>
    </xf>
    <xf numFmtId="164" fontId="4" fillId="0" borderId="4" xfId="7" applyNumberFormat="1" applyFont="1" applyBorder="1" applyAlignment="1">
      <alignment horizontal="right" vertical="center"/>
    </xf>
    <xf numFmtId="164" fontId="4" fillId="3" borderId="4" xfId="7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3" fillId="2" borderId="0" xfId="7" applyFont="1" applyFill="1" applyAlignment="1">
      <alignment vertical="center"/>
    </xf>
    <xf numFmtId="49" fontId="5" fillId="0" borderId="0" xfId="7" applyNumberFormat="1" applyFont="1" applyAlignment="1">
      <alignment horizontal="right" vertical="center"/>
    </xf>
    <xf numFmtId="164" fontId="5" fillId="3" borderId="0" xfId="7" applyNumberFormat="1" applyFont="1" applyFill="1" applyAlignment="1">
      <alignment horizontal="right" vertical="center"/>
    </xf>
    <xf numFmtId="49" fontId="5" fillId="0" borderId="0" xfId="7" applyNumberFormat="1" applyFont="1" applyAlignment="1">
      <alignment horizontal="center" vertical="center"/>
    </xf>
    <xf numFmtId="164" fontId="5" fillId="0" borderId="1" xfId="7" applyNumberFormat="1" applyFont="1" applyBorder="1" applyAlignment="1">
      <alignment horizontal="center" vertical="center"/>
    </xf>
    <xf numFmtId="37" fontId="4" fillId="0" borderId="1" xfId="7" applyNumberFormat="1" applyFont="1" applyBorder="1" applyAlignment="1">
      <alignment horizontal="right" vertical="center"/>
    </xf>
    <xf numFmtId="0" fontId="4" fillId="0" borderId="1" xfId="7" applyFont="1" applyBorder="1" applyAlignment="1">
      <alignment horizontal="center" vertical="center"/>
    </xf>
    <xf numFmtId="0" fontId="3" fillId="0" borderId="0" xfId="7" applyFont="1"/>
    <xf numFmtId="164" fontId="5" fillId="0" borderId="0" xfId="7" applyNumberFormat="1" applyFont="1" applyAlignment="1">
      <alignment horizontal="right" vertical="center" wrapText="1"/>
    </xf>
    <xf numFmtId="0" fontId="10" fillId="0" borderId="0" xfId="7" applyFont="1" applyAlignment="1">
      <alignment vertical="center"/>
    </xf>
    <xf numFmtId="171" fontId="4" fillId="0" borderId="0" xfId="7" applyNumberFormat="1" applyFont="1" applyAlignment="1">
      <alignment horizontal="left" vertical="center"/>
    </xf>
    <xf numFmtId="164" fontId="3" fillId="0" borderId="0" xfId="7" applyNumberFormat="1" applyFont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0" fontId="4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vertical="center" wrapText="1"/>
    </xf>
    <xf numFmtId="37" fontId="4" fillId="0" borderId="0" xfId="7" applyNumberFormat="1" applyFont="1" applyAlignment="1">
      <alignment horizontal="right" vertical="center"/>
    </xf>
    <xf numFmtId="0" fontId="3" fillId="3" borderId="0" xfId="7" applyFont="1" applyFill="1"/>
    <xf numFmtId="164" fontId="4" fillId="0" borderId="0" xfId="7" applyNumberFormat="1" applyFont="1" applyAlignment="1">
      <alignment horizontal="right" vertical="center" wrapText="1"/>
    </xf>
    <xf numFmtId="0" fontId="3" fillId="0" borderId="0" xfId="1" applyFont="1"/>
    <xf numFmtId="174" fontId="3" fillId="0" borderId="0" xfId="8" applyNumberFormat="1" applyFont="1"/>
    <xf numFmtId="0" fontId="3" fillId="0" borderId="0" xfId="1" applyFont="1"/>
    <xf numFmtId="0" fontId="5" fillId="0" borderId="0" xfId="6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5" fillId="0" borderId="0" xfId="6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3" fillId="0" borderId="0" xfId="1" applyFont="1"/>
    <xf numFmtId="0" fontId="5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1" xfId="1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/>
    </xf>
    <xf numFmtId="0" fontId="4" fillId="0" borderId="1" xfId="6" applyFont="1" applyBorder="1"/>
    <xf numFmtId="0" fontId="5" fillId="0" borderId="0" xfId="6" applyFont="1" applyAlignment="1">
      <alignment horizontal="center" vertical="center"/>
    </xf>
    <xf numFmtId="0" fontId="3" fillId="0" borderId="0" xfId="6" applyFont="1"/>
    <xf numFmtId="0" fontId="5" fillId="0" borderId="0" xfId="6" applyFont="1" applyAlignment="1">
      <alignment horizontal="left" vertical="center"/>
    </xf>
    <xf numFmtId="0" fontId="5" fillId="0" borderId="6" xfId="6" applyFont="1" applyBorder="1" applyAlignment="1">
      <alignment horizontal="center" vertical="center"/>
    </xf>
    <xf numFmtId="0" fontId="4" fillId="0" borderId="6" xfId="6" applyFont="1" applyBorder="1"/>
    <xf numFmtId="0" fontId="5" fillId="0" borderId="7" xfId="6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3" fillId="0" borderId="0" xfId="7" applyFont="1"/>
    <xf numFmtId="0" fontId="5" fillId="0" borderId="1" xfId="7" applyFont="1" applyBorder="1" applyAlignment="1">
      <alignment horizontal="center" vertical="center"/>
    </xf>
    <xf numFmtId="0" fontId="4" fillId="0" borderId="1" xfId="7" applyFont="1" applyBorder="1"/>
    <xf numFmtId="0" fontId="5" fillId="0" borderId="0" xfId="7" applyFont="1" applyAlignment="1">
      <alignment horizontal="left" vertical="center"/>
    </xf>
    <xf numFmtId="49" fontId="5" fillId="0" borderId="1" xfId="6" applyNumberFormat="1" applyFont="1" applyBorder="1" applyAlignment="1">
      <alignment horizontal="left" vertical="center"/>
    </xf>
    <xf numFmtId="164" fontId="5" fillId="2" borderId="0" xfId="6" applyNumberFormat="1" applyFont="1" applyFill="1" applyBorder="1" applyAlignment="1">
      <alignment horizontal="right" vertical="center"/>
    </xf>
  </cellXfs>
  <cellStyles count="9">
    <cellStyle name="Comma" xfId="8" builtinId="3"/>
    <cellStyle name="Comma 2" xfId="5" xr:uid="{AEAD3EC4-857D-42DB-8452-5FC87E1428ED}"/>
    <cellStyle name="Comma 2 2" xfId="4" xr:uid="{FA5C266B-4AFD-4742-A6C1-29E2D6851735}"/>
    <cellStyle name="Normal" xfId="0" builtinId="0"/>
    <cellStyle name="Normal 2" xfId="1" xr:uid="{00CC06AD-E23E-46FA-A172-F7E5A1E9184B}"/>
    <cellStyle name="Normal 2 10 3" xfId="3" xr:uid="{2AE76E2B-B1C9-4754-943A-EB53DE46C38E}"/>
    <cellStyle name="Normal 3" xfId="7" xr:uid="{D737D147-0D72-428F-948E-FB797FB63E1E}"/>
    <cellStyle name="Normal 4 2 2" xfId="2" xr:uid="{57E0F7CC-5E06-439C-B466-A8DEBBD2B2B8}"/>
    <cellStyle name="Normal 632" xfId="6" xr:uid="{98FC2F37-8A34-44D8-BADF-623431C081C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38F5-A794-4E7A-ACC1-3C695DE210B3}">
  <sheetPr>
    <tabColor rgb="FFFFCC00"/>
  </sheetPr>
  <dimension ref="A1:J50"/>
  <sheetViews>
    <sheetView zoomScaleNormal="100" zoomScaleSheetLayoutView="94" workbookViewId="0">
      <selection activeCell="A7" sqref="A7"/>
    </sheetView>
  </sheetViews>
  <sheetFormatPr defaultColWidth="10.140625" defaultRowHeight="16.5" customHeight="1" x14ac:dyDescent="0.2"/>
  <cols>
    <col min="1" max="1" width="26.5703125" style="1" customWidth="1"/>
    <col min="2" max="2" width="6.7109375" style="1" customWidth="1"/>
    <col min="3" max="3" width="0.85546875" style="1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6384" width="10.140625" style="1"/>
  </cols>
  <sheetData>
    <row r="1" spans="1:10" ht="16.5" customHeight="1" x14ac:dyDescent="0.2">
      <c r="A1" s="8" t="s">
        <v>40</v>
      </c>
    </row>
    <row r="2" spans="1:10" ht="16.5" customHeight="1" x14ac:dyDescent="0.2">
      <c r="A2" s="8" t="s">
        <v>39</v>
      </c>
    </row>
    <row r="3" spans="1:10" ht="16.5" customHeight="1" x14ac:dyDescent="0.2">
      <c r="A3" s="42" t="s">
        <v>38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5.95" customHeight="1" x14ac:dyDescent="0.2">
      <c r="A4" s="40"/>
      <c r="B4" s="40"/>
      <c r="C4" s="40"/>
      <c r="D4" s="32"/>
      <c r="E4" s="40"/>
      <c r="F4" s="32"/>
      <c r="G4" s="40"/>
      <c r="H4" s="32"/>
      <c r="I4" s="40"/>
      <c r="J4" s="32"/>
    </row>
    <row r="5" spans="1:10" ht="15.95" customHeight="1" x14ac:dyDescent="0.2">
      <c r="A5" s="40"/>
      <c r="B5" s="40"/>
      <c r="C5" s="40"/>
      <c r="D5" s="32"/>
      <c r="E5" s="40"/>
      <c r="F5" s="32"/>
      <c r="G5" s="40"/>
      <c r="H5" s="32"/>
      <c r="I5" s="40"/>
      <c r="J5" s="32"/>
    </row>
    <row r="6" spans="1:10" ht="15.95" customHeight="1" x14ac:dyDescent="0.2">
      <c r="A6" s="33"/>
      <c r="B6" s="33"/>
      <c r="C6" s="33"/>
      <c r="D6" s="219" t="s">
        <v>37</v>
      </c>
      <c r="E6" s="220"/>
      <c r="F6" s="220"/>
      <c r="G6" s="33"/>
      <c r="H6" s="219" t="s">
        <v>36</v>
      </c>
      <c r="I6" s="220"/>
      <c r="J6" s="220"/>
    </row>
    <row r="7" spans="1:10" ht="15.95" customHeight="1" x14ac:dyDescent="0.2">
      <c r="A7" s="33"/>
      <c r="B7" s="33"/>
      <c r="C7" s="33"/>
      <c r="D7" s="221" t="s">
        <v>35</v>
      </c>
      <c r="E7" s="222"/>
      <c r="F7" s="222"/>
      <c r="G7" s="33"/>
      <c r="H7" s="221" t="s">
        <v>35</v>
      </c>
      <c r="I7" s="222"/>
      <c r="J7" s="222"/>
    </row>
    <row r="8" spans="1:10" ht="15.95" customHeight="1" x14ac:dyDescent="0.2">
      <c r="A8" s="33"/>
      <c r="B8" s="33"/>
      <c r="C8" s="33"/>
      <c r="D8" s="32" t="s">
        <v>34</v>
      </c>
      <c r="E8" s="33"/>
      <c r="F8" s="38" t="s">
        <v>33</v>
      </c>
      <c r="G8" s="33"/>
      <c r="H8" s="32" t="s">
        <v>34</v>
      </c>
      <c r="I8" s="33"/>
      <c r="J8" s="38" t="s">
        <v>33</v>
      </c>
    </row>
    <row r="9" spans="1:10" ht="15.95" customHeight="1" x14ac:dyDescent="0.2">
      <c r="A9" s="33"/>
      <c r="B9" s="33"/>
      <c r="C9" s="33"/>
      <c r="D9" s="37" t="s">
        <v>32</v>
      </c>
      <c r="E9" s="33"/>
      <c r="F9" s="32" t="s">
        <v>31</v>
      </c>
      <c r="G9" s="33"/>
      <c r="H9" s="37" t="s">
        <v>32</v>
      </c>
      <c r="I9" s="33"/>
      <c r="J9" s="32" t="s">
        <v>31</v>
      </c>
    </row>
    <row r="10" spans="1:10" ht="15.95" customHeight="1" x14ac:dyDescent="0.2">
      <c r="A10" s="33"/>
      <c r="B10" s="33"/>
      <c r="C10" s="33"/>
      <c r="D10" s="37" t="s">
        <v>30</v>
      </c>
      <c r="E10" s="33"/>
      <c r="F10" s="37" t="s">
        <v>29</v>
      </c>
      <c r="G10" s="33"/>
      <c r="H10" s="37" t="s">
        <v>30</v>
      </c>
      <c r="I10" s="33"/>
      <c r="J10" s="37" t="s">
        <v>29</v>
      </c>
    </row>
    <row r="11" spans="1:10" ht="15.95" customHeight="1" x14ac:dyDescent="0.2">
      <c r="A11" s="33"/>
      <c r="B11" s="36" t="s">
        <v>28</v>
      </c>
      <c r="C11" s="33"/>
      <c r="D11" s="35" t="s">
        <v>27</v>
      </c>
      <c r="E11" s="33"/>
      <c r="F11" s="35" t="s">
        <v>27</v>
      </c>
      <c r="G11" s="33"/>
      <c r="H11" s="35" t="s">
        <v>27</v>
      </c>
      <c r="I11" s="33"/>
      <c r="J11" s="35" t="s">
        <v>27</v>
      </c>
    </row>
    <row r="12" spans="1:10" ht="15.95" customHeight="1" x14ac:dyDescent="0.2">
      <c r="A12" s="33"/>
      <c r="B12" s="33"/>
      <c r="C12" s="33"/>
      <c r="D12" s="34"/>
      <c r="E12" s="33"/>
      <c r="F12" s="32"/>
      <c r="G12" s="33"/>
      <c r="H12" s="34"/>
      <c r="I12" s="33"/>
      <c r="J12" s="32"/>
    </row>
    <row r="13" spans="1:10" ht="15.95" customHeight="1" x14ac:dyDescent="0.2">
      <c r="A13" s="31" t="s">
        <v>26</v>
      </c>
      <c r="B13" s="5"/>
      <c r="C13" s="4"/>
      <c r="D13" s="9"/>
      <c r="E13" s="3"/>
      <c r="F13" s="2"/>
      <c r="G13" s="3"/>
      <c r="H13" s="9"/>
      <c r="I13" s="3"/>
      <c r="J13" s="2"/>
    </row>
    <row r="14" spans="1:10" ht="15.95" customHeight="1" x14ac:dyDescent="0.2">
      <c r="A14" s="31"/>
      <c r="B14" s="5"/>
      <c r="C14" s="4"/>
      <c r="D14" s="9"/>
      <c r="E14" s="3"/>
      <c r="F14" s="2"/>
      <c r="G14" s="3"/>
      <c r="H14" s="9"/>
      <c r="I14" s="3"/>
      <c r="J14" s="2"/>
    </row>
    <row r="15" spans="1:10" ht="15.95" customHeight="1" x14ac:dyDescent="0.2">
      <c r="A15" s="8" t="s">
        <v>25</v>
      </c>
      <c r="B15" s="5"/>
      <c r="C15" s="4"/>
      <c r="D15" s="9"/>
      <c r="E15" s="3"/>
      <c r="F15" s="2"/>
      <c r="G15" s="3"/>
      <c r="H15" s="9"/>
      <c r="I15" s="3"/>
      <c r="J15" s="2"/>
    </row>
    <row r="16" spans="1:10" ht="15.95" customHeight="1" x14ac:dyDescent="0.2">
      <c r="A16" s="4"/>
      <c r="B16" s="5"/>
      <c r="C16" s="4"/>
      <c r="D16" s="9"/>
      <c r="E16" s="3"/>
      <c r="F16" s="2"/>
      <c r="G16" s="3"/>
      <c r="H16" s="9"/>
      <c r="I16" s="3"/>
      <c r="J16" s="2"/>
    </row>
    <row r="17" spans="1:10" ht="15.95" customHeight="1" x14ac:dyDescent="0.2">
      <c r="A17" s="4" t="s">
        <v>24</v>
      </c>
      <c r="B17" s="5"/>
      <c r="C17" s="4"/>
      <c r="D17" s="9">
        <v>1151770446</v>
      </c>
      <c r="E17" s="26"/>
      <c r="F17" s="28">
        <v>60787423</v>
      </c>
      <c r="G17" s="26"/>
      <c r="H17" s="9">
        <v>1146396493</v>
      </c>
      <c r="I17" s="25"/>
      <c r="J17" s="28">
        <v>55515997</v>
      </c>
    </row>
    <row r="18" spans="1:10" ht="15.95" customHeight="1" x14ac:dyDescent="0.2">
      <c r="A18" s="22" t="s">
        <v>23</v>
      </c>
      <c r="B18" s="5"/>
      <c r="C18" s="4"/>
      <c r="D18" s="9"/>
      <c r="E18" s="26"/>
      <c r="F18" s="2"/>
      <c r="G18" s="26"/>
      <c r="H18" s="9"/>
      <c r="I18" s="25"/>
      <c r="J18" s="2"/>
    </row>
    <row r="19" spans="1:10" ht="15.95" customHeight="1" x14ac:dyDescent="0.2">
      <c r="A19" s="22" t="s">
        <v>22</v>
      </c>
      <c r="B19" s="5"/>
      <c r="C19" s="4"/>
      <c r="D19" s="9">
        <v>5508528</v>
      </c>
      <c r="E19" s="26"/>
      <c r="F19" s="28">
        <v>5477808</v>
      </c>
      <c r="G19" s="26"/>
      <c r="H19" s="9">
        <v>5508528</v>
      </c>
      <c r="I19" s="25"/>
      <c r="J19" s="28">
        <v>5477808</v>
      </c>
    </row>
    <row r="20" spans="1:10" ht="15.95" customHeight="1" x14ac:dyDescent="0.2">
      <c r="A20" s="4" t="s">
        <v>21</v>
      </c>
      <c r="B20" s="5">
        <v>8</v>
      </c>
      <c r="C20" s="4"/>
      <c r="D20" s="9">
        <v>695824343</v>
      </c>
      <c r="E20" s="4"/>
      <c r="F20" s="28">
        <v>670475760</v>
      </c>
      <c r="G20" s="4"/>
      <c r="H20" s="30">
        <v>662341818</v>
      </c>
      <c r="I20" s="25"/>
      <c r="J20" s="28">
        <v>614370625</v>
      </c>
    </row>
    <row r="21" spans="1:10" ht="15.95" customHeight="1" x14ac:dyDescent="0.2">
      <c r="A21" s="23" t="s">
        <v>20</v>
      </c>
      <c r="B21" s="5">
        <v>9</v>
      </c>
      <c r="C21" s="4"/>
      <c r="D21" s="9">
        <v>337236462</v>
      </c>
      <c r="E21" s="4"/>
      <c r="F21" s="28">
        <v>214876470</v>
      </c>
      <c r="G21" s="4"/>
      <c r="H21" s="30">
        <v>306372382</v>
      </c>
      <c r="I21" s="25"/>
      <c r="J21" s="28">
        <v>195637736</v>
      </c>
    </row>
    <row r="22" spans="1:10" ht="15.95" customHeight="1" x14ac:dyDescent="0.2">
      <c r="A22" s="4" t="s">
        <v>19</v>
      </c>
      <c r="B22" s="5">
        <v>19.3</v>
      </c>
      <c r="C22" s="4"/>
      <c r="D22" s="9">
        <v>0</v>
      </c>
      <c r="E22" s="4"/>
      <c r="F22" s="18">
        <v>0</v>
      </c>
      <c r="G22" s="4"/>
      <c r="H22" s="30">
        <v>44000000</v>
      </c>
      <c r="I22" s="25"/>
      <c r="J22" s="28">
        <v>40000000</v>
      </c>
    </row>
    <row r="23" spans="1:10" ht="15.95" customHeight="1" x14ac:dyDescent="0.2">
      <c r="A23" s="22" t="s">
        <v>18</v>
      </c>
      <c r="B23" s="5">
        <v>7</v>
      </c>
      <c r="C23" s="4"/>
      <c r="D23" s="9">
        <v>69824</v>
      </c>
      <c r="E23" s="26"/>
      <c r="F23" s="18">
        <v>0</v>
      </c>
      <c r="G23" s="4"/>
      <c r="H23" s="30">
        <v>69824</v>
      </c>
      <c r="I23" s="25"/>
      <c r="J23" s="18">
        <v>0</v>
      </c>
    </row>
    <row r="24" spans="1:10" ht="15.95" customHeight="1" x14ac:dyDescent="0.2">
      <c r="A24" s="4" t="s">
        <v>17</v>
      </c>
      <c r="B24" s="5"/>
      <c r="C24" s="4"/>
      <c r="D24" s="9">
        <v>33314445</v>
      </c>
      <c r="E24" s="26"/>
      <c r="F24" s="28">
        <v>30193751</v>
      </c>
      <c r="G24" s="26"/>
      <c r="H24" s="20">
        <v>27956331</v>
      </c>
      <c r="I24" s="29"/>
      <c r="J24" s="28">
        <v>23582974</v>
      </c>
    </row>
    <row r="25" spans="1:10" ht="15.95" customHeight="1" x14ac:dyDescent="0.2">
      <c r="A25" s="4" t="s">
        <v>16</v>
      </c>
      <c r="B25" s="5"/>
      <c r="C25" s="4"/>
      <c r="D25" s="27">
        <v>22527958</v>
      </c>
      <c r="E25" s="26"/>
      <c r="F25" s="24">
        <v>21308703</v>
      </c>
      <c r="G25" s="26"/>
      <c r="H25" s="16">
        <v>21072189</v>
      </c>
      <c r="I25" s="25"/>
      <c r="J25" s="24">
        <v>16193932</v>
      </c>
    </row>
    <row r="26" spans="1:10" ht="15.95" customHeight="1" x14ac:dyDescent="0.2">
      <c r="A26" s="4"/>
      <c r="B26" s="5"/>
      <c r="C26" s="4"/>
      <c r="D26" s="9"/>
      <c r="E26" s="3"/>
      <c r="F26" s="2"/>
      <c r="G26" s="3"/>
      <c r="H26" s="9"/>
      <c r="I26" s="3"/>
      <c r="J26" s="2"/>
    </row>
    <row r="27" spans="1:10" ht="15.95" customHeight="1" x14ac:dyDescent="0.2">
      <c r="A27" s="8" t="s">
        <v>15</v>
      </c>
      <c r="B27" s="5"/>
      <c r="C27" s="4"/>
      <c r="D27" s="11">
        <f>SUM(D17:D25)</f>
        <v>2246252006</v>
      </c>
      <c r="E27" s="3"/>
      <c r="F27" s="10">
        <f>SUM(F17:F25)</f>
        <v>1003119915</v>
      </c>
      <c r="G27" s="3"/>
      <c r="H27" s="11">
        <f>SUM(H17:H25)</f>
        <v>2213717565</v>
      </c>
      <c r="I27" s="3"/>
      <c r="J27" s="10">
        <f>SUM(J17:J25)</f>
        <v>950779072</v>
      </c>
    </row>
    <row r="28" spans="1:10" ht="15.95" customHeight="1" x14ac:dyDescent="0.2">
      <c r="A28" s="4"/>
      <c r="B28" s="5"/>
      <c r="C28" s="4"/>
      <c r="D28" s="9"/>
      <c r="E28" s="3"/>
      <c r="F28" s="2"/>
      <c r="G28" s="3"/>
      <c r="H28" s="9"/>
      <c r="I28" s="3"/>
      <c r="J28" s="2"/>
    </row>
    <row r="29" spans="1:10" ht="15.95" customHeight="1" x14ac:dyDescent="0.2">
      <c r="A29" s="4"/>
      <c r="B29" s="5"/>
      <c r="C29" s="4"/>
      <c r="D29" s="9"/>
      <c r="E29" s="3"/>
      <c r="F29" s="2"/>
      <c r="G29" s="3"/>
      <c r="H29" s="9"/>
      <c r="I29" s="3"/>
      <c r="J29" s="2"/>
    </row>
    <row r="30" spans="1:10" ht="15.95" customHeight="1" x14ac:dyDescent="0.2">
      <c r="A30" s="8" t="s">
        <v>14</v>
      </c>
      <c r="B30" s="5"/>
      <c r="C30" s="4"/>
      <c r="D30" s="9"/>
      <c r="E30" s="3"/>
      <c r="F30" s="2"/>
      <c r="G30" s="3"/>
      <c r="H30" s="9"/>
      <c r="I30" s="3"/>
      <c r="J30" s="2"/>
    </row>
    <row r="31" spans="1:10" ht="15.95" customHeight="1" x14ac:dyDescent="0.2">
      <c r="A31" s="4"/>
      <c r="B31" s="5"/>
      <c r="C31" s="4"/>
      <c r="D31" s="9"/>
      <c r="E31" s="3"/>
      <c r="F31" s="2"/>
      <c r="G31" s="3"/>
      <c r="H31" s="9"/>
      <c r="I31" s="3"/>
      <c r="J31" s="2"/>
    </row>
    <row r="32" spans="1:10" ht="15.95" customHeight="1" x14ac:dyDescent="0.2">
      <c r="A32" s="4" t="s">
        <v>237</v>
      </c>
      <c r="B32" s="5"/>
      <c r="C32" s="4"/>
      <c r="D32" s="9">
        <v>164156000</v>
      </c>
      <c r="E32" s="17"/>
      <c r="F32" s="21">
        <v>108346000</v>
      </c>
      <c r="G32" s="17"/>
      <c r="H32" s="20">
        <v>164156000</v>
      </c>
      <c r="I32" s="15"/>
      <c r="J32" s="21">
        <v>108346000</v>
      </c>
    </row>
    <row r="33" spans="1:10" ht="15.95" customHeight="1" x14ac:dyDescent="0.2">
      <c r="A33" s="22" t="s">
        <v>13</v>
      </c>
      <c r="B33" s="5"/>
      <c r="C33" s="4"/>
      <c r="D33" s="9">
        <v>50241698</v>
      </c>
      <c r="E33" s="17"/>
      <c r="F33" s="21">
        <v>40954380</v>
      </c>
      <c r="G33" s="17"/>
      <c r="H33" s="20">
        <v>51816520</v>
      </c>
      <c r="I33" s="15"/>
      <c r="J33" s="21">
        <v>43386290</v>
      </c>
    </row>
    <row r="34" spans="1:10" ht="15.95" customHeight="1" x14ac:dyDescent="0.2">
      <c r="A34" s="22" t="s">
        <v>12</v>
      </c>
      <c r="B34" s="5"/>
      <c r="C34" s="4"/>
      <c r="D34" s="9"/>
      <c r="E34" s="17"/>
      <c r="F34" s="21"/>
      <c r="G34" s="17"/>
      <c r="H34" s="20"/>
      <c r="I34" s="15"/>
      <c r="J34" s="21"/>
    </row>
    <row r="35" spans="1:10" ht="15.95" customHeight="1" x14ac:dyDescent="0.2">
      <c r="A35" s="23" t="s">
        <v>11</v>
      </c>
      <c r="B35" s="5"/>
      <c r="C35" s="4"/>
      <c r="D35" s="9"/>
      <c r="E35" s="17"/>
      <c r="F35" s="21"/>
      <c r="G35" s="17"/>
      <c r="H35" s="20"/>
      <c r="I35" s="15"/>
      <c r="J35" s="21"/>
    </row>
    <row r="36" spans="1:10" ht="15.95" customHeight="1" x14ac:dyDescent="0.2">
      <c r="A36" s="23" t="s">
        <v>10</v>
      </c>
      <c r="B36" s="5">
        <v>7</v>
      </c>
      <c r="C36" s="4"/>
      <c r="D36" s="9">
        <v>77000000</v>
      </c>
      <c r="E36" s="17"/>
      <c r="F36" s="21">
        <v>85500000</v>
      </c>
      <c r="G36" s="17"/>
      <c r="H36" s="20">
        <v>77000000</v>
      </c>
      <c r="I36" s="15"/>
      <c r="J36" s="21">
        <v>85500000</v>
      </c>
    </row>
    <row r="37" spans="1:10" ht="15.95" customHeight="1" x14ac:dyDescent="0.2">
      <c r="A37" s="4" t="s">
        <v>9</v>
      </c>
      <c r="B37" s="5">
        <v>10</v>
      </c>
      <c r="C37" s="4"/>
      <c r="D37" s="9">
        <v>0</v>
      </c>
      <c r="E37" s="17"/>
      <c r="F37" s="18">
        <v>0</v>
      </c>
      <c r="G37" s="17"/>
      <c r="H37" s="9">
        <v>42844763</v>
      </c>
      <c r="I37" s="15"/>
      <c r="J37" s="18">
        <v>42844763</v>
      </c>
    </row>
    <row r="38" spans="1:10" ht="15.95" customHeight="1" x14ac:dyDescent="0.2">
      <c r="A38" s="4" t="s">
        <v>8</v>
      </c>
      <c r="B38" s="5">
        <v>9</v>
      </c>
      <c r="C38" s="4"/>
      <c r="D38" s="9">
        <v>66764379</v>
      </c>
      <c r="E38" s="17"/>
      <c r="F38" s="18">
        <v>66764379</v>
      </c>
      <c r="G38" s="17"/>
      <c r="H38" s="9">
        <v>66764379</v>
      </c>
      <c r="I38" s="15"/>
      <c r="J38" s="18">
        <v>66764379</v>
      </c>
    </row>
    <row r="39" spans="1:10" ht="15.95" customHeight="1" x14ac:dyDescent="0.2">
      <c r="A39" s="4" t="s">
        <v>7</v>
      </c>
      <c r="B39" s="5">
        <v>11</v>
      </c>
      <c r="C39" s="4"/>
      <c r="D39" s="9">
        <v>125708696</v>
      </c>
      <c r="E39" s="17"/>
      <c r="F39" s="21">
        <v>126466268</v>
      </c>
      <c r="G39" s="17"/>
      <c r="H39" s="20">
        <v>52936324</v>
      </c>
      <c r="I39" s="15"/>
      <c r="J39" s="21">
        <v>54018765</v>
      </c>
    </row>
    <row r="40" spans="1:10" ht="15.95" customHeight="1" x14ac:dyDescent="0.2">
      <c r="A40" s="22" t="s">
        <v>6</v>
      </c>
      <c r="B40" s="5">
        <v>12</v>
      </c>
      <c r="C40" s="4"/>
      <c r="D40" s="9">
        <v>1736318</v>
      </c>
      <c r="E40" s="17"/>
      <c r="F40" s="21">
        <v>2163914</v>
      </c>
      <c r="G40" s="17"/>
      <c r="H40" s="20">
        <v>6687653</v>
      </c>
      <c r="I40" s="15"/>
      <c r="J40" s="21">
        <v>2163914</v>
      </c>
    </row>
    <row r="41" spans="1:10" ht="15.95" customHeight="1" x14ac:dyDescent="0.2">
      <c r="A41" s="4" t="s">
        <v>5</v>
      </c>
      <c r="B41" s="5">
        <v>11</v>
      </c>
      <c r="C41" s="4"/>
      <c r="D41" s="9">
        <v>3851408</v>
      </c>
      <c r="E41" s="17"/>
      <c r="F41" s="21">
        <v>3784037</v>
      </c>
      <c r="G41" s="17"/>
      <c r="H41" s="20">
        <v>1912734</v>
      </c>
      <c r="I41" s="15"/>
      <c r="J41" s="21">
        <v>2113999</v>
      </c>
    </row>
    <row r="42" spans="1:10" ht="15.95" customHeight="1" x14ac:dyDescent="0.2">
      <c r="A42" s="4" t="s">
        <v>4</v>
      </c>
      <c r="B42" s="5"/>
      <c r="C42" s="4"/>
      <c r="D42" s="9">
        <v>7817052</v>
      </c>
      <c r="E42" s="19"/>
      <c r="F42" s="18">
        <v>5939153</v>
      </c>
      <c r="G42" s="19"/>
      <c r="H42" s="20">
        <v>7834233</v>
      </c>
      <c r="I42" s="19"/>
      <c r="J42" s="18">
        <v>6102459</v>
      </c>
    </row>
    <row r="43" spans="1:10" ht="15.95" customHeight="1" x14ac:dyDescent="0.2">
      <c r="A43" s="4" t="s">
        <v>3</v>
      </c>
      <c r="B43" s="5"/>
      <c r="C43" s="4"/>
      <c r="D43" s="11">
        <v>22113986</v>
      </c>
      <c r="E43" s="17"/>
      <c r="F43" s="14">
        <v>10135912</v>
      </c>
      <c r="G43" s="17"/>
      <c r="H43" s="16">
        <v>13519153</v>
      </c>
      <c r="I43" s="15"/>
      <c r="J43" s="14">
        <v>5854224</v>
      </c>
    </row>
    <row r="44" spans="1:10" ht="15.95" customHeight="1" x14ac:dyDescent="0.2">
      <c r="A44" s="4"/>
      <c r="B44" s="5"/>
      <c r="C44" s="4"/>
      <c r="D44" s="13"/>
      <c r="E44" s="4"/>
      <c r="F44" s="12"/>
      <c r="G44" s="4"/>
      <c r="H44" s="13"/>
      <c r="I44" s="4"/>
      <c r="J44" s="12"/>
    </row>
    <row r="45" spans="1:10" ht="15.95" customHeight="1" x14ac:dyDescent="0.2">
      <c r="A45" s="8" t="s">
        <v>2</v>
      </c>
      <c r="B45" s="5"/>
      <c r="C45" s="4"/>
      <c r="D45" s="11">
        <f>SUM(D32:D43)</f>
        <v>519389537</v>
      </c>
      <c r="E45" s="3"/>
      <c r="F45" s="10">
        <f>SUM(F32:F43)</f>
        <v>450054043</v>
      </c>
      <c r="G45" s="3"/>
      <c r="H45" s="11">
        <f>SUM(H32:H43)</f>
        <v>485471759</v>
      </c>
      <c r="I45" s="3"/>
      <c r="J45" s="10">
        <f>SUM(J32:J43)</f>
        <v>417094793</v>
      </c>
    </row>
    <row r="46" spans="1:10" ht="15.95" customHeight="1" x14ac:dyDescent="0.2">
      <c r="A46" s="4"/>
      <c r="B46" s="5"/>
      <c r="C46" s="4"/>
      <c r="D46" s="9"/>
      <c r="E46" s="3"/>
      <c r="F46" s="2"/>
      <c r="G46" s="3"/>
      <c r="H46" s="9"/>
      <c r="I46" s="3"/>
      <c r="J46" s="2"/>
    </row>
    <row r="47" spans="1:10" ht="15.95" customHeight="1" thickBot="1" x14ac:dyDescent="0.25">
      <c r="A47" s="8" t="s">
        <v>1</v>
      </c>
      <c r="B47" s="5"/>
      <c r="C47" s="4"/>
      <c r="D47" s="7">
        <f>D27+D45</f>
        <v>2765641543</v>
      </c>
      <c r="E47" s="3"/>
      <c r="F47" s="6">
        <f>F27+F45</f>
        <v>1453173958</v>
      </c>
      <c r="G47" s="3"/>
      <c r="H47" s="7">
        <f>H27+H45</f>
        <v>2699189324</v>
      </c>
      <c r="I47" s="3"/>
      <c r="J47" s="6">
        <f>J27+J45</f>
        <v>1367873865</v>
      </c>
    </row>
    <row r="48" spans="1:10" ht="16.5" customHeight="1" thickTop="1" x14ac:dyDescent="0.2">
      <c r="A48" s="4"/>
      <c r="B48" s="5"/>
      <c r="C48" s="4"/>
      <c r="D48" s="2"/>
      <c r="E48" s="3"/>
      <c r="F48" s="2"/>
      <c r="G48" s="3"/>
      <c r="H48" s="2"/>
      <c r="I48" s="3"/>
      <c r="J48" s="2"/>
    </row>
    <row r="49" spans="1:10" s="39" customFormat="1" ht="22.5" customHeight="1" x14ac:dyDescent="0.2">
      <c r="A49" s="4"/>
      <c r="B49" s="5"/>
      <c r="C49" s="4"/>
      <c r="D49" s="2"/>
      <c r="E49" s="3"/>
      <c r="F49" s="2"/>
      <c r="G49" s="3"/>
      <c r="H49" s="2"/>
      <c r="I49" s="3"/>
      <c r="J49" s="2"/>
    </row>
    <row r="50" spans="1:10" ht="21.95" customHeight="1" x14ac:dyDescent="0.2">
      <c r="A50" s="223" t="s">
        <v>0</v>
      </c>
      <c r="B50" s="222"/>
      <c r="C50" s="222"/>
      <c r="D50" s="222"/>
      <c r="E50" s="222"/>
      <c r="F50" s="222"/>
      <c r="G50" s="222"/>
      <c r="H50" s="222"/>
      <c r="I50" s="222"/>
      <c r="J50" s="222"/>
    </row>
  </sheetData>
  <mergeCells count="5">
    <mergeCell ref="D6:F6"/>
    <mergeCell ref="H6:J6"/>
    <mergeCell ref="D7:F7"/>
    <mergeCell ref="H7:J7"/>
    <mergeCell ref="A50:J50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F2673-1778-4541-B61F-8628ECF7C201}">
  <sheetPr>
    <tabColor rgb="FFFFCC00"/>
  </sheetPr>
  <dimension ref="A1:J100"/>
  <sheetViews>
    <sheetView zoomScaleNormal="100" workbookViewId="0">
      <selection activeCell="A10" sqref="A10"/>
    </sheetView>
  </sheetViews>
  <sheetFormatPr defaultColWidth="10.140625" defaultRowHeight="16.5" customHeight="1" x14ac:dyDescent="0.2"/>
  <cols>
    <col min="1" max="1" width="32.85546875" style="1" customWidth="1"/>
    <col min="2" max="2" width="5.28515625" style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3.28515625" style="1" customWidth="1"/>
    <col min="9" max="9" width="0.85546875" style="1" customWidth="1"/>
    <col min="10" max="10" width="13.28515625" style="1" customWidth="1"/>
    <col min="11" max="16384" width="10.140625" style="1"/>
  </cols>
  <sheetData>
    <row r="1" spans="1:10" ht="16.5" customHeight="1" x14ac:dyDescent="0.2">
      <c r="A1" s="8" t="str">
        <f>'ENG_ASSETS 2'!A1:J1</f>
        <v>Turnkey Communication Services Public Company Limited</v>
      </c>
    </row>
    <row r="2" spans="1:10" ht="16.5" customHeight="1" x14ac:dyDescent="0.2">
      <c r="A2" s="8" t="s">
        <v>89</v>
      </c>
    </row>
    <row r="3" spans="1:10" ht="16.5" customHeight="1" x14ac:dyDescent="0.2">
      <c r="A3" s="42" t="s">
        <v>38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6.5" customHeight="1" x14ac:dyDescent="0.2">
      <c r="A4" s="40"/>
      <c r="B4" s="40"/>
      <c r="C4" s="40"/>
      <c r="D4" s="32"/>
      <c r="E4" s="40"/>
      <c r="F4" s="32"/>
      <c r="G4" s="40"/>
      <c r="H4" s="32"/>
      <c r="I4" s="40"/>
      <c r="J4" s="32"/>
    </row>
    <row r="5" spans="1:10" ht="16.5" customHeight="1" x14ac:dyDescent="0.2">
      <c r="A5" s="40"/>
      <c r="B5" s="40"/>
      <c r="C5" s="40"/>
      <c r="D5" s="32"/>
      <c r="E5" s="40"/>
      <c r="F5" s="32"/>
      <c r="G5" s="40"/>
      <c r="H5" s="32"/>
      <c r="I5" s="40"/>
      <c r="J5" s="32"/>
    </row>
    <row r="6" spans="1:10" ht="16.5" customHeight="1" x14ac:dyDescent="0.2">
      <c r="A6" s="33"/>
      <c r="B6" s="33"/>
      <c r="C6" s="33"/>
      <c r="D6" s="219" t="s">
        <v>37</v>
      </c>
      <c r="E6" s="220"/>
      <c r="F6" s="220"/>
      <c r="G6" s="33"/>
      <c r="H6" s="219" t="s">
        <v>36</v>
      </c>
      <c r="I6" s="220"/>
      <c r="J6" s="220"/>
    </row>
    <row r="7" spans="1:10" ht="16.5" customHeight="1" x14ac:dyDescent="0.2">
      <c r="A7" s="33"/>
      <c r="B7" s="33"/>
      <c r="C7" s="33"/>
      <c r="D7" s="221" t="s">
        <v>35</v>
      </c>
      <c r="E7" s="222"/>
      <c r="F7" s="222"/>
      <c r="G7" s="33"/>
      <c r="H7" s="221" t="s">
        <v>35</v>
      </c>
      <c r="I7" s="222"/>
      <c r="J7" s="222"/>
    </row>
    <row r="8" spans="1:10" ht="16.5" customHeight="1" x14ac:dyDescent="0.2">
      <c r="A8" s="33"/>
      <c r="B8" s="33"/>
      <c r="C8" s="33"/>
      <c r="D8" s="32" t="s">
        <v>34</v>
      </c>
      <c r="E8" s="33"/>
      <c r="F8" s="38" t="s">
        <v>33</v>
      </c>
      <c r="G8" s="33"/>
      <c r="H8" s="32" t="s">
        <v>34</v>
      </c>
      <c r="I8" s="33"/>
      <c r="J8" s="38" t="s">
        <v>33</v>
      </c>
    </row>
    <row r="9" spans="1:10" ht="16.5" customHeight="1" x14ac:dyDescent="0.2">
      <c r="A9" s="33"/>
      <c r="B9" s="33"/>
      <c r="C9" s="33"/>
      <c r="D9" s="37" t="s">
        <v>32</v>
      </c>
      <c r="E9" s="33"/>
      <c r="F9" s="32" t="s">
        <v>31</v>
      </c>
      <c r="G9" s="33"/>
      <c r="H9" s="37" t="s">
        <v>32</v>
      </c>
      <c r="I9" s="33"/>
      <c r="J9" s="32" t="s">
        <v>31</v>
      </c>
    </row>
    <row r="10" spans="1:10" ht="16.5" customHeight="1" x14ac:dyDescent="0.2">
      <c r="A10" s="33"/>
      <c r="B10" s="33"/>
      <c r="C10" s="33"/>
      <c r="D10" s="37" t="s">
        <v>30</v>
      </c>
      <c r="E10" s="33"/>
      <c r="F10" s="37" t="s">
        <v>29</v>
      </c>
      <c r="G10" s="33"/>
      <c r="H10" s="37" t="s">
        <v>30</v>
      </c>
      <c r="I10" s="33"/>
      <c r="J10" s="37" t="s">
        <v>29</v>
      </c>
    </row>
    <row r="11" spans="1:10" ht="16.5" customHeight="1" x14ac:dyDescent="0.2">
      <c r="A11" s="33"/>
      <c r="B11" s="36" t="s">
        <v>28</v>
      </c>
      <c r="C11" s="33"/>
      <c r="D11" s="35" t="s">
        <v>27</v>
      </c>
      <c r="E11" s="33"/>
      <c r="F11" s="35" t="s">
        <v>27</v>
      </c>
      <c r="G11" s="33"/>
      <c r="H11" s="35" t="s">
        <v>27</v>
      </c>
      <c r="I11" s="33"/>
      <c r="J11" s="35" t="s">
        <v>27</v>
      </c>
    </row>
    <row r="12" spans="1:10" ht="16.5" customHeight="1" x14ac:dyDescent="0.2">
      <c r="A12" s="8"/>
      <c r="B12" s="33"/>
      <c r="C12" s="8"/>
      <c r="D12" s="51"/>
      <c r="E12" s="52"/>
      <c r="F12" s="32"/>
      <c r="G12" s="53"/>
      <c r="H12" s="34"/>
      <c r="I12" s="52"/>
      <c r="J12" s="32"/>
    </row>
    <row r="13" spans="1:10" ht="16.5" customHeight="1" x14ac:dyDescent="0.2">
      <c r="A13" s="40" t="s">
        <v>88</v>
      </c>
      <c r="B13" s="52"/>
      <c r="C13" s="52"/>
      <c r="D13" s="51"/>
      <c r="E13" s="52"/>
      <c r="F13" s="32"/>
      <c r="G13" s="53"/>
      <c r="H13" s="34"/>
      <c r="I13" s="52"/>
      <c r="J13" s="32"/>
    </row>
    <row r="14" spans="1:10" ht="16.5" customHeight="1" x14ac:dyDescent="0.2">
      <c r="A14" s="40"/>
      <c r="B14" s="52"/>
      <c r="C14" s="52"/>
      <c r="D14" s="51"/>
      <c r="E14" s="52"/>
      <c r="F14" s="32"/>
      <c r="G14" s="53"/>
      <c r="H14" s="34"/>
      <c r="I14" s="52"/>
      <c r="J14" s="32"/>
    </row>
    <row r="15" spans="1:10" ht="16.5" customHeight="1" x14ac:dyDescent="0.2">
      <c r="A15" s="40" t="s">
        <v>87</v>
      </c>
      <c r="B15" s="52"/>
      <c r="C15" s="52"/>
      <c r="D15" s="51"/>
      <c r="E15" s="52"/>
      <c r="F15" s="32"/>
      <c r="G15" s="53"/>
      <c r="H15" s="34"/>
      <c r="I15" s="52"/>
      <c r="J15" s="32"/>
    </row>
    <row r="16" spans="1:10" ht="16.5" customHeight="1" x14ac:dyDescent="0.2">
      <c r="A16" s="40"/>
      <c r="B16" s="52"/>
      <c r="C16" s="52"/>
      <c r="D16" s="51"/>
      <c r="E16" s="52"/>
      <c r="F16" s="32"/>
      <c r="G16" s="53"/>
      <c r="H16" s="34"/>
      <c r="I16" s="52"/>
      <c r="J16" s="32"/>
    </row>
    <row r="17" spans="1:10" ht="16.5" customHeight="1" x14ac:dyDescent="0.2">
      <c r="A17" s="8" t="s">
        <v>86</v>
      </c>
      <c r="B17" s="5"/>
      <c r="C17" s="8"/>
      <c r="D17" s="51"/>
      <c r="E17" s="64"/>
      <c r="F17" s="32"/>
      <c r="G17" s="63"/>
      <c r="H17" s="9"/>
      <c r="I17" s="63"/>
      <c r="J17" s="2"/>
    </row>
    <row r="18" spans="1:10" ht="16.5" customHeight="1" x14ac:dyDescent="0.2">
      <c r="A18" s="4"/>
      <c r="B18" s="5"/>
      <c r="C18" s="8"/>
      <c r="D18" s="51"/>
      <c r="E18" s="64"/>
      <c r="F18" s="32"/>
      <c r="G18" s="63"/>
      <c r="H18" s="9"/>
      <c r="I18" s="63"/>
      <c r="J18" s="2"/>
    </row>
    <row r="19" spans="1:10" ht="16.5" customHeight="1" x14ac:dyDescent="0.2">
      <c r="A19" s="4" t="s">
        <v>85</v>
      </c>
      <c r="B19" s="5"/>
      <c r="C19" s="8"/>
      <c r="D19" s="60"/>
      <c r="E19" s="64"/>
      <c r="F19" s="2"/>
      <c r="G19" s="63"/>
      <c r="H19" s="9"/>
      <c r="I19" s="3"/>
      <c r="J19" s="2"/>
    </row>
    <row r="20" spans="1:10" ht="16.5" customHeight="1" x14ac:dyDescent="0.2">
      <c r="A20" s="46" t="s">
        <v>84</v>
      </c>
      <c r="B20" s="5">
        <v>13</v>
      </c>
      <c r="C20" s="8"/>
      <c r="D20" s="20">
        <v>7559352</v>
      </c>
      <c r="E20" s="17"/>
      <c r="F20" s="62">
        <v>112601007</v>
      </c>
      <c r="G20" s="17"/>
      <c r="H20" s="58">
        <v>0</v>
      </c>
      <c r="I20" s="15"/>
      <c r="J20" s="45">
        <v>94979045</v>
      </c>
    </row>
    <row r="21" spans="1:10" ht="16.5" customHeight="1" x14ac:dyDescent="0.2">
      <c r="A21" s="46" t="s">
        <v>83</v>
      </c>
      <c r="B21" s="5"/>
      <c r="C21" s="8"/>
      <c r="D21" s="51"/>
      <c r="E21" s="17"/>
      <c r="F21" s="61"/>
      <c r="G21" s="17"/>
      <c r="H21" s="9"/>
      <c r="I21" s="15"/>
      <c r="J21" s="61"/>
    </row>
    <row r="22" spans="1:10" ht="16.5" customHeight="1" x14ac:dyDescent="0.2">
      <c r="A22" s="46" t="s">
        <v>82</v>
      </c>
      <c r="B22" s="5">
        <v>13</v>
      </c>
      <c r="C22" s="8"/>
      <c r="D22" s="20">
        <v>24762323</v>
      </c>
      <c r="E22" s="17"/>
      <c r="F22" s="45">
        <v>76219323</v>
      </c>
      <c r="G22" s="17"/>
      <c r="H22" s="58">
        <v>0</v>
      </c>
      <c r="I22" s="15"/>
      <c r="J22" s="45">
        <v>50000000</v>
      </c>
    </row>
    <row r="23" spans="1:10" ht="16.5" customHeight="1" x14ac:dyDescent="0.2">
      <c r="A23" s="4" t="s">
        <v>81</v>
      </c>
      <c r="B23" s="5"/>
      <c r="C23" s="8"/>
      <c r="D23" s="20">
        <v>1053011</v>
      </c>
      <c r="E23" s="17"/>
      <c r="F23" s="45">
        <v>1244103</v>
      </c>
      <c r="G23" s="17"/>
      <c r="H23" s="58">
        <v>4086584</v>
      </c>
      <c r="I23" s="15"/>
      <c r="J23" s="45">
        <v>1244103</v>
      </c>
    </row>
    <row r="24" spans="1:10" ht="16.5" customHeight="1" x14ac:dyDescent="0.2">
      <c r="A24" s="4" t="s">
        <v>80</v>
      </c>
      <c r="B24" s="5"/>
      <c r="C24" s="8"/>
      <c r="D24" s="30">
        <v>601945952</v>
      </c>
      <c r="E24" s="17"/>
      <c r="F24" s="45">
        <v>477217661</v>
      </c>
      <c r="G24" s="17"/>
      <c r="H24" s="30">
        <v>580005653</v>
      </c>
      <c r="I24" s="15"/>
      <c r="J24" s="45">
        <v>454188711</v>
      </c>
    </row>
    <row r="25" spans="1:10" ht="16.5" customHeight="1" x14ac:dyDescent="0.2">
      <c r="A25" s="23" t="s">
        <v>79</v>
      </c>
      <c r="B25" s="23"/>
      <c r="C25" s="8"/>
      <c r="D25" s="51"/>
      <c r="E25" s="17"/>
      <c r="F25" s="45"/>
      <c r="G25" s="17"/>
      <c r="H25" s="9"/>
      <c r="I25" s="15"/>
      <c r="J25" s="45"/>
    </row>
    <row r="26" spans="1:10" ht="16.5" customHeight="1" x14ac:dyDescent="0.2">
      <c r="A26" s="23" t="s">
        <v>78</v>
      </c>
      <c r="C26" s="8"/>
      <c r="D26" s="20">
        <v>175089402</v>
      </c>
      <c r="E26" s="17"/>
      <c r="F26" s="45">
        <v>185302340</v>
      </c>
      <c r="G26" s="17"/>
      <c r="H26" s="58">
        <v>175089402</v>
      </c>
      <c r="I26" s="15"/>
      <c r="J26" s="45">
        <v>185302340</v>
      </c>
    </row>
    <row r="27" spans="1:10" ht="16.5" customHeight="1" x14ac:dyDescent="0.2">
      <c r="A27" s="4" t="s">
        <v>77</v>
      </c>
      <c r="B27" s="5">
        <v>14</v>
      </c>
      <c r="C27" s="8"/>
      <c r="D27" s="20">
        <v>39327277</v>
      </c>
      <c r="E27" s="17"/>
      <c r="F27" s="45">
        <v>39141614</v>
      </c>
      <c r="G27" s="17"/>
      <c r="H27" s="20">
        <v>39327277</v>
      </c>
      <c r="I27" s="15"/>
      <c r="J27" s="45">
        <v>39141614</v>
      </c>
    </row>
    <row r="28" spans="1:10" ht="16.5" customHeight="1" x14ac:dyDescent="0.2">
      <c r="A28" s="4" t="s">
        <v>76</v>
      </c>
      <c r="B28" s="5"/>
      <c r="C28" s="4"/>
      <c r="D28" s="20">
        <v>28164579</v>
      </c>
      <c r="E28" s="17"/>
      <c r="F28" s="43">
        <v>62392917</v>
      </c>
      <c r="G28" s="17"/>
      <c r="H28" s="58">
        <v>24293067</v>
      </c>
      <c r="I28" s="15"/>
      <c r="J28" s="43">
        <v>58394168</v>
      </c>
    </row>
    <row r="29" spans="1:10" ht="16.5" customHeight="1" x14ac:dyDescent="0.2">
      <c r="A29" s="46"/>
      <c r="B29" s="5"/>
      <c r="C29" s="4"/>
      <c r="D29" s="13"/>
      <c r="E29" s="17"/>
      <c r="F29" s="12"/>
      <c r="G29" s="17"/>
      <c r="H29" s="13"/>
      <c r="I29" s="15"/>
      <c r="J29" s="12"/>
    </row>
    <row r="30" spans="1:10" ht="16.5" customHeight="1" x14ac:dyDescent="0.2">
      <c r="A30" s="8" t="s">
        <v>75</v>
      </c>
      <c r="B30" s="5"/>
      <c r="C30" s="4"/>
      <c r="D30" s="11">
        <f>SUM(D20:D28)</f>
        <v>877901896</v>
      </c>
      <c r="E30" s="17"/>
      <c r="F30" s="10">
        <f>SUM(F20:F28)</f>
        <v>954118965</v>
      </c>
      <c r="G30" s="17"/>
      <c r="H30" s="11">
        <f>SUM(H20:H28)</f>
        <v>822801983</v>
      </c>
      <c r="I30" s="15"/>
      <c r="J30" s="10">
        <f>SUM(J20:J28)</f>
        <v>883249981</v>
      </c>
    </row>
    <row r="31" spans="1:10" ht="16.5" customHeight="1" x14ac:dyDescent="0.2">
      <c r="A31" s="4"/>
      <c r="B31" s="5"/>
      <c r="C31" s="4"/>
      <c r="D31" s="60"/>
      <c r="E31" s="17"/>
      <c r="F31" s="2"/>
      <c r="G31" s="17"/>
      <c r="H31" s="9"/>
      <c r="I31" s="15"/>
      <c r="J31" s="2"/>
    </row>
    <row r="32" spans="1:10" ht="16.5" customHeight="1" x14ac:dyDescent="0.2">
      <c r="A32" s="8" t="s">
        <v>74</v>
      </c>
      <c r="B32" s="5"/>
      <c r="C32" s="4"/>
      <c r="D32" s="60"/>
      <c r="E32" s="17"/>
      <c r="F32" s="2"/>
      <c r="G32" s="17"/>
      <c r="H32" s="9"/>
      <c r="I32" s="15"/>
      <c r="J32" s="2"/>
    </row>
    <row r="33" spans="1:10" ht="16.5" customHeight="1" x14ac:dyDescent="0.2">
      <c r="A33" s="4"/>
      <c r="B33" s="5"/>
      <c r="C33" s="4"/>
      <c r="D33" s="9"/>
      <c r="E33" s="17"/>
      <c r="F33" s="2"/>
      <c r="G33" s="17"/>
      <c r="H33" s="9"/>
      <c r="I33" s="15"/>
      <c r="J33" s="2"/>
    </row>
    <row r="34" spans="1:10" ht="16.5" customHeight="1" x14ac:dyDescent="0.2">
      <c r="A34" s="4" t="s">
        <v>73</v>
      </c>
      <c r="B34" s="5"/>
      <c r="C34" s="4"/>
      <c r="D34" s="9"/>
      <c r="E34" s="17"/>
      <c r="F34" s="2"/>
      <c r="G34" s="17"/>
      <c r="H34" s="9"/>
      <c r="I34" s="15"/>
      <c r="J34" s="2"/>
    </row>
    <row r="35" spans="1:10" ht="16.5" customHeight="1" x14ac:dyDescent="0.2">
      <c r="A35" s="4" t="s">
        <v>72</v>
      </c>
      <c r="B35" s="5"/>
      <c r="C35" s="4"/>
      <c r="D35" s="9">
        <v>66733422</v>
      </c>
      <c r="E35" s="17"/>
      <c r="F35" s="59">
        <v>87254137</v>
      </c>
      <c r="G35" s="17"/>
      <c r="H35" s="9">
        <v>66733422</v>
      </c>
      <c r="I35" s="15"/>
      <c r="J35" s="59">
        <v>87254137</v>
      </c>
    </row>
    <row r="36" spans="1:10" ht="16.5" customHeight="1" x14ac:dyDescent="0.2">
      <c r="A36" s="4" t="s">
        <v>71</v>
      </c>
      <c r="B36" s="5"/>
      <c r="C36" s="4"/>
      <c r="D36" s="9">
        <v>1551437</v>
      </c>
      <c r="E36" s="17"/>
      <c r="F36" s="59">
        <v>1687369</v>
      </c>
      <c r="G36" s="17"/>
      <c r="H36" s="9">
        <v>3723988</v>
      </c>
      <c r="I36" s="15"/>
      <c r="J36" s="59">
        <v>1687369</v>
      </c>
    </row>
    <row r="37" spans="1:10" ht="16.5" customHeight="1" x14ac:dyDescent="0.2">
      <c r="A37" s="22" t="s">
        <v>70</v>
      </c>
      <c r="B37" s="5">
        <v>14</v>
      </c>
      <c r="C37" s="4"/>
      <c r="D37" s="20">
        <v>3691966</v>
      </c>
      <c r="E37" s="17"/>
      <c r="F37" s="45">
        <v>3816812</v>
      </c>
      <c r="G37" s="17"/>
      <c r="H37" s="58">
        <v>3691966</v>
      </c>
      <c r="I37" s="15"/>
      <c r="J37" s="59">
        <v>3816812</v>
      </c>
    </row>
    <row r="38" spans="1:10" ht="16.5" customHeight="1" x14ac:dyDescent="0.2">
      <c r="A38" s="4" t="s">
        <v>69</v>
      </c>
      <c r="B38" s="5"/>
      <c r="C38" s="4"/>
      <c r="D38" s="9">
        <v>39527343</v>
      </c>
      <c r="E38" s="17"/>
      <c r="F38" s="45">
        <v>38686819</v>
      </c>
      <c r="G38" s="17"/>
      <c r="H38" s="9">
        <v>27526614</v>
      </c>
      <c r="I38" s="15"/>
      <c r="J38" s="59">
        <v>27416715</v>
      </c>
    </row>
    <row r="39" spans="1:10" ht="16.5" customHeight="1" x14ac:dyDescent="0.2">
      <c r="A39" s="4" t="s">
        <v>68</v>
      </c>
      <c r="B39" s="5"/>
      <c r="C39" s="4"/>
      <c r="D39" s="20">
        <v>336988</v>
      </c>
      <c r="E39" s="17"/>
      <c r="F39" s="43">
        <v>336988</v>
      </c>
      <c r="G39" s="17"/>
      <c r="H39" s="58">
        <v>386988</v>
      </c>
      <c r="I39" s="15"/>
      <c r="J39" s="57">
        <v>386988</v>
      </c>
    </row>
    <row r="40" spans="1:10" ht="16.5" customHeight="1" x14ac:dyDescent="0.2">
      <c r="A40" s="4"/>
      <c r="B40" s="5"/>
      <c r="C40" s="4"/>
      <c r="D40" s="13"/>
      <c r="E40" s="17"/>
      <c r="F40" s="12"/>
      <c r="G40" s="17"/>
      <c r="H40" s="13"/>
      <c r="I40" s="15"/>
      <c r="J40" s="12"/>
    </row>
    <row r="41" spans="1:10" ht="16.5" customHeight="1" x14ac:dyDescent="0.2">
      <c r="A41" s="8" t="s">
        <v>67</v>
      </c>
      <c r="B41" s="5"/>
      <c r="C41" s="4"/>
      <c r="D41" s="11">
        <f>SUM(D34:D39)</f>
        <v>111841156</v>
      </c>
      <c r="E41" s="17"/>
      <c r="F41" s="10">
        <f>SUM(F34:F40)</f>
        <v>131782125</v>
      </c>
      <c r="G41" s="17"/>
      <c r="H41" s="11">
        <f>SUM(H34:H39)</f>
        <v>102062978</v>
      </c>
      <c r="I41" s="15"/>
      <c r="J41" s="10">
        <f>SUM(J34:J40)</f>
        <v>120562021</v>
      </c>
    </row>
    <row r="42" spans="1:10" ht="16.5" customHeight="1" x14ac:dyDescent="0.2">
      <c r="A42" s="8"/>
      <c r="B42" s="5"/>
      <c r="C42" s="4"/>
      <c r="D42" s="9"/>
      <c r="E42" s="17"/>
      <c r="F42" s="12"/>
      <c r="G42" s="17"/>
      <c r="H42" s="9"/>
      <c r="I42" s="15"/>
      <c r="J42" s="2"/>
    </row>
    <row r="43" spans="1:10" ht="16.5" customHeight="1" x14ac:dyDescent="0.2">
      <c r="A43" s="8" t="s">
        <v>66</v>
      </c>
      <c r="B43" s="5"/>
      <c r="C43" s="4"/>
      <c r="D43" s="11">
        <f>SUM(D30,D41)</f>
        <v>989743052</v>
      </c>
      <c r="E43" s="17"/>
      <c r="F43" s="10">
        <f>SUM(F30,F41)</f>
        <v>1085901090</v>
      </c>
      <c r="G43" s="17"/>
      <c r="H43" s="11">
        <f>SUM(H30,H41)</f>
        <v>924864961</v>
      </c>
      <c r="I43" s="15"/>
      <c r="J43" s="10">
        <f>SUM(J30,J41)</f>
        <v>1003812002</v>
      </c>
    </row>
    <row r="44" spans="1:10" ht="16.5" customHeight="1" x14ac:dyDescent="0.2">
      <c r="A44" s="4"/>
      <c r="B44" s="5"/>
      <c r="C44" s="4"/>
      <c r="D44" s="2"/>
      <c r="E44" s="17"/>
      <c r="F44" s="2"/>
      <c r="G44" s="17"/>
      <c r="H44" s="2"/>
      <c r="I44" s="15"/>
      <c r="J44" s="2"/>
    </row>
    <row r="45" spans="1:10" s="39" customFormat="1" ht="16.5" customHeight="1" x14ac:dyDescent="0.2">
      <c r="A45" s="4"/>
      <c r="B45" s="5"/>
      <c r="C45" s="4"/>
      <c r="D45" s="2"/>
      <c r="E45" s="17"/>
      <c r="F45" s="2"/>
      <c r="G45" s="17"/>
      <c r="H45" s="2"/>
      <c r="I45" s="15"/>
      <c r="J45" s="2"/>
    </row>
    <row r="46" spans="1:10" ht="16.5" customHeight="1" x14ac:dyDescent="0.2">
      <c r="A46" s="4"/>
      <c r="B46" s="5"/>
      <c r="C46" s="4"/>
      <c r="D46" s="2"/>
      <c r="E46" s="17"/>
      <c r="F46" s="2"/>
      <c r="G46" s="17"/>
      <c r="H46" s="2"/>
      <c r="I46" s="15"/>
      <c r="J46" s="2"/>
    </row>
    <row r="47" spans="1:10" ht="16.5" customHeight="1" x14ac:dyDescent="0.2">
      <c r="A47" s="4"/>
      <c r="B47" s="5"/>
      <c r="C47" s="4"/>
      <c r="D47" s="2"/>
      <c r="E47" s="17"/>
      <c r="F47" s="2"/>
      <c r="G47" s="17"/>
      <c r="H47" s="2"/>
      <c r="I47" s="15"/>
      <c r="J47" s="2"/>
    </row>
    <row r="48" spans="1:10" s="213" customFormat="1" ht="16.5" customHeight="1" x14ac:dyDescent="0.2">
      <c r="A48" s="4"/>
      <c r="B48" s="5"/>
      <c r="C48" s="4"/>
      <c r="D48" s="2"/>
      <c r="E48" s="17"/>
      <c r="F48" s="2"/>
      <c r="G48" s="17"/>
      <c r="H48" s="2"/>
      <c r="I48" s="15"/>
      <c r="J48" s="2"/>
    </row>
    <row r="49" spans="1:10" ht="21" customHeight="1" x14ac:dyDescent="0.2">
      <c r="A49" s="4"/>
      <c r="B49" s="5"/>
      <c r="C49" s="4"/>
      <c r="D49" s="2"/>
      <c r="E49" s="17"/>
      <c r="F49" s="2"/>
      <c r="G49" s="17"/>
      <c r="H49" s="2"/>
      <c r="I49" s="15"/>
      <c r="J49" s="2"/>
    </row>
    <row r="50" spans="1:10" ht="21.95" customHeight="1" x14ac:dyDescent="0.2">
      <c r="A50" s="55" t="str">
        <f>'ENG_ASSETS 2'!A50:J50</f>
        <v>The accompanying notes form part of this interim financial information.</v>
      </c>
      <c r="B50" s="56"/>
      <c r="C50" s="55"/>
      <c r="D50" s="10"/>
      <c r="E50" s="54"/>
      <c r="F50" s="10"/>
      <c r="G50" s="54"/>
      <c r="H50" s="10"/>
      <c r="I50" s="54"/>
      <c r="J50" s="10"/>
    </row>
    <row r="51" spans="1:10" ht="16.5" customHeight="1" x14ac:dyDescent="0.2">
      <c r="A51" s="8" t="str">
        <f>A1</f>
        <v>Turnkey Communication Services Public Company Limited</v>
      </c>
    </row>
    <row r="52" spans="1:10" ht="16.5" customHeight="1" x14ac:dyDescent="0.2">
      <c r="A52" s="8" t="s">
        <v>65</v>
      </c>
    </row>
    <row r="53" spans="1:10" ht="16.5" customHeight="1" x14ac:dyDescent="0.2">
      <c r="A53" s="42" t="s">
        <v>38</v>
      </c>
      <c r="B53" s="41"/>
      <c r="C53" s="41"/>
      <c r="D53" s="41"/>
      <c r="E53" s="41"/>
      <c r="F53" s="41"/>
      <c r="G53" s="41"/>
      <c r="H53" s="41"/>
      <c r="I53" s="41"/>
      <c r="J53" s="41"/>
    </row>
    <row r="54" spans="1:10" ht="16.5" customHeigh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</row>
    <row r="55" spans="1:10" ht="16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</row>
    <row r="56" spans="1:10" ht="16.5" customHeight="1" x14ac:dyDescent="0.2">
      <c r="A56" s="33"/>
      <c r="B56" s="33"/>
      <c r="C56" s="33"/>
      <c r="D56" s="219" t="s">
        <v>37</v>
      </c>
      <c r="E56" s="220"/>
      <c r="F56" s="220"/>
      <c r="G56" s="33"/>
      <c r="H56" s="219" t="s">
        <v>36</v>
      </c>
      <c r="I56" s="220"/>
      <c r="J56" s="220"/>
    </row>
    <row r="57" spans="1:10" ht="16.5" customHeight="1" x14ac:dyDescent="0.2">
      <c r="A57" s="33"/>
      <c r="B57" s="33"/>
      <c r="C57" s="33"/>
      <c r="D57" s="221" t="s">
        <v>35</v>
      </c>
      <c r="E57" s="222"/>
      <c r="F57" s="222"/>
      <c r="G57" s="33"/>
      <c r="H57" s="221" t="s">
        <v>35</v>
      </c>
      <c r="I57" s="222"/>
      <c r="J57" s="222"/>
    </row>
    <row r="58" spans="1:10" ht="16.5" customHeight="1" x14ac:dyDescent="0.2">
      <c r="A58" s="33"/>
      <c r="B58" s="33"/>
      <c r="C58" s="33"/>
      <c r="D58" s="32" t="s">
        <v>34</v>
      </c>
      <c r="E58" s="33"/>
      <c r="F58" s="38" t="s">
        <v>33</v>
      </c>
      <c r="G58" s="33"/>
      <c r="H58" s="32" t="s">
        <v>34</v>
      </c>
      <c r="I58" s="33"/>
      <c r="J58" s="38" t="s">
        <v>33</v>
      </c>
    </row>
    <row r="59" spans="1:10" ht="16.5" customHeight="1" x14ac:dyDescent="0.2">
      <c r="A59" s="33"/>
      <c r="B59" s="33"/>
      <c r="C59" s="33"/>
      <c r="D59" s="37" t="s">
        <v>32</v>
      </c>
      <c r="E59" s="33"/>
      <c r="F59" s="32" t="s">
        <v>31</v>
      </c>
      <c r="G59" s="33"/>
      <c r="H59" s="37" t="s">
        <v>32</v>
      </c>
      <c r="I59" s="33"/>
      <c r="J59" s="32" t="s">
        <v>31</v>
      </c>
    </row>
    <row r="60" spans="1:10" ht="16.5" customHeight="1" x14ac:dyDescent="0.2">
      <c r="A60" s="33"/>
      <c r="B60" s="33"/>
      <c r="C60" s="33"/>
      <c r="D60" s="37" t="s">
        <v>30</v>
      </c>
      <c r="E60" s="33"/>
      <c r="F60" s="37" t="s">
        <v>29</v>
      </c>
      <c r="G60" s="33"/>
      <c r="H60" s="37" t="s">
        <v>30</v>
      </c>
      <c r="I60" s="33"/>
      <c r="J60" s="37" t="s">
        <v>29</v>
      </c>
    </row>
    <row r="61" spans="1:10" ht="16.5" customHeight="1" x14ac:dyDescent="0.2">
      <c r="A61" s="33"/>
      <c r="B61" s="36" t="s">
        <v>28</v>
      </c>
      <c r="C61" s="33"/>
      <c r="D61" s="35" t="s">
        <v>27</v>
      </c>
      <c r="E61" s="33"/>
      <c r="F61" s="35" t="s">
        <v>27</v>
      </c>
      <c r="G61" s="33"/>
      <c r="H61" s="35" t="s">
        <v>27</v>
      </c>
      <c r="I61" s="33"/>
      <c r="J61" s="35" t="s">
        <v>27</v>
      </c>
    </row>
    <row r="62" spans="1:10" ht="16.5" customHeight="1" x14ac:dyDescent="0.2">
      <c r="A62" s="8"/>
      <c r="B62" s="33"/>
      <c r="C62" s="8"/>
      <c r="D62" s="51"/>
      <c r="E62" s="52"/>
      <c r="F62" s="32"/>
      <c r="G62" s="53"/>
      <c r="H62" s="34"/>
      <c r="I62" s="52"/>
      <c r="J62" s="32"/>
    </row>
    <row r="63" spans="1:10" ht="16.5" customHeight="1" x14ac:dyDescent="0.2">
      <c r="A63" s="40" t="s">
        <v>64</v>
      </c>
      <c r="B63" s="33"/>
      <c r="C63" s="52"/>
      <c r="D63" s="51"/>
      <c r="E63" s="52"/>
      <c r="F63" s="32"/>
      <c r="G63" s="53"/>
      <c r="H63" s="34"/>
      <c r="I63" s="52"/>
      <c r="J63" s="32"/>
    </row>
    <row r="64" spans="1:10" ht="16.5" customHeight="1" x14ac:dyDescent="0.2">
      <c r="A64" s="40"/>
      <c r="B64" s="33"/>
      <c r="C64" s="52"/>
      <c r="D64" s="51"/>
      <c r="E64" s="52"/>
      <c r="F64" s="32"/>
      <c r="G64" s="53"/>
      <c r="H64" s="34"/>
      <c r="I64" s="52"/>
      <c r="J64" s="32"/>
    </row>
    <row r="65" spans="1:10" ht="16.5" customHeight="1" x14ac:dyDescent="0.2">
      <c r="A65" s="52" t="s">
        <v>63</v>
      </c>
      <c r="B65" s="33"/>
      <c r="C65" s="52"/>
      <c r="D65" s="51"/>
      <c r="E65" s="33"/>
      <c r="F65" s="32"/>
      <c r="G65" s="33"/>
      <c r="H65" s="34"/>
      <c r="I65" s="33"/>
      <c r="J65" s="32"/>
    </row>
    <row r="66" spans="1:10" ht="16.5" customHeight="1" x14ac:dyDescent="0.2">
      <c r="A66" s="52"/>
      <c r="B66" s="52"/>
      <c r="C66" s="52"/>
      <c r="D66" s="51"/>
      <c r="E66" s="33"/>
      <c r="F66" s="32"/>
      <c r="G66" s="33"/>
      <c r="H66" s="34"/>
      <c r="I66" s="33"/>
      <c r="J66" s="32"/>
    </row>
    <row r="67" spans="1:10" ht="16.5" customHeight="1" x14ac:dyDescent="0.2">
      <c r="A67" s="4" t="s">
        <v>62</v>
      </c>
      <c r="B67" s="5">
        <v>15</v>
      </c>
      <c r="C67" s="4"/>
      <c r="D67" s="9"/>
      <c r="E67" s="3"/>
      <c r="F67" s="2"/>
      <c r="G67" s="3"/>
      <c r="H67" s="9"/>
      <c r="I67" s="3"/>
      <c r="J67" s="2"/>
    </row>
    <row r="68" spans="1:10" ht="16.5" customHeight="1" x14ac:dyDescent="0.2">
      <c r="A68" s="4" t="s">
        <v>61</v>
      </c>
      <c r="B68" s="5"/>
      <c r="C68" s="4"/>
      <c r="D68" s="9"/>
      <c r="E68" s="3"/>
      <c r="F68" s="2"/>
      <c r="G68" s="3"/>
      <c r="H68" s="9"/>
      <c r="I68" s="3"/>
      <c r="J68" s="2"/>
    </row>
    <row r="69" spans="1:10" ht="16.5" customHeight="1" x14ac:dyDescent="0.2">
      <c r="A69" s="4" t="s">
        <v>58</v>
      </c>
      <c r="B69" s="5"/>
      <c r="C69" s="4"/>
      <c r="D69" s="9"/>
      <c r="E69" s="3"/>
      <c r="F69" s="2"/>
      <c r="G69" s="3"/>
      <c r="H69" s="9"/>
      <c r="I69" s="3"/>
      <c r="J69" s="2"/>
    </row>
    <row r="70" spans="1:10" ht="16.5" customHeight="1" x14ac:dyDescent="0.2">
      <c r="A70" s="4" t="s">
        <v>60</v>
      </c>
      <c r="B70" s="5"/>
      <c r="C70" s="4"/>
      <c r="D70" s="9"/>
      <c r="E70" s="3"/>
      <c r="F70" s="2"/>
      <c r="G70" s="3"/>
      <c r="H70" s="9"/>
      <c r="I70" s="3"/>
      <c r="J70" s="2"/>
    </row>
    <row r="71" spans="1:10" ht="16.5" customHeight="1" x14ac:dyDescent="0.2">
      <c r="A71" s="4" t="s">
        <v>59</v>
      </c>
      <c r="B71" s="5"/>
      <c r="C71" s="4"/>
      <c r="D71" s="9"/>
      <c r="E71" s="3"/>
      <c r="F71" s="2"/>
      <c r="G71" s="3"/>
      <c r="H71" s="9"/>
      <c r="I71" s="3"/>
      <c r="J71" s="2"/>
    </row>
    <row r="72" spans="1:10" ht="16.5" customHeight="1" x14ac:dyDescent="0.2">
      <c r="A72" s="4" t="s">
        <v>58</v>
      </c>
      <c r="B72" s="5"/>
      <c r="C72" s="4"/>
      <c r="D72" s="9"/>
      <c r="E72" s="3"/>
      <c r="F72" s="2"/>
      <c r="G72" s="3"/>
      <c r="H72" s="9"/>
      <c r="I72" s="3"/>
      <c r="J72" s="2"/>
    </row>
    <row r="73" spans="1:10" ht="16.5" customHeight="1" thickBot="1" x14ac:dyDescent="0.25">
      <c r="A73" s="4" t="s">
        <v>57</v>
      </c>
      <c r="B73" s="5"/>
      <c r="C73" s="4"/>
      <c r="D73" s="7">
        <v>300000000</v>
      </c>
      <c r="E73" s="3"/>
      <c r="F73" s="50">
        <v>300000000</v>
      </c>
      <c r="G73" s="3"/>
      <c r="H73" s="7">
        <v>300000000</v>
      </c>
      <c r="I73" s="3"/>
      <c r="J73" s="50">
        <v>300000000</v>
      </c>
    </row>
    <row r="74" spans="1:10" ht="16.5" customHeight="1" thickTop="1" x14ac:dyDescent="0.2">
      <c r="A74" s="4"/>
      <c r="B74" s="5"/>
      <c r="C74" s="4"/>
      <c r="D74" s="9"/>
      <c r="E74" s="3"/>
      <c r="F74" s="2"/>
      <c r="G74" s="3"/>
      <c r="H74" s="9"/>
      <c r="I74" s="3"/>
      <c r="J74" s="2"/>
    </row>
    <row r="75" spans="1:10" ht="16.5" customHeight="1" x14ac:dyDescent="0.2">
      <c r="A75" s="4" t="s">
        <v>56</v>
      </c>
      <c r="B75" s="5"/>
      <c r="C75" s="4"/>
      <c r="D75" s="9"/>
      <c r="E75" s="3"/>
      <c r="F75" s="2"/>
      <c r="G75" s="3"/>
      <c r="H75" s="9"/>
      <c r="I75" s="3"/>
      <c r="J75" s="2"/>
    </row>
    <row r="76" spans="1:10" ht="16.5" customHeight="1" x14ac:dyDescent="0.2">
      <c r="A76" s="4" t="s">
        <v>226</v>
      </c>
      <c r="B76" s="5"/>
      <c r="C76" s="4"/>
      <c r="D76" s="9"/>
      <c r="E76" s="3"/>
      <c r="F76" s="2"/>
      <c r="G76" s="3"/>
      <c r="H76" s="9"/>
      <c r="I76" s="3"/>
      <c r="J76" s="2"/>
    </row>
    <row r="77" spans="1:10" ht="16.5" customHeight="1" x14ac:dyDescent="0.2">
      <c r="A77" s="4" t="s">
        <v>55</v>
      </c>
      <c r="B77" s="5"/>
      <c r="C77" s="4"/>
      <c r="D77" s="9"/>
      <c r="E77" s="3"/>
      <c r="F77" s="2"/>
      <c r="G77" s="3"/>
      <c r="H77" s="9"/>
      <c r="I77" s="3"/>
      <c r="J77" s="2"/>
    </row>
    <row r="78" spans="1:10" ht="16.5" customHeight="1" x14ac:dyDescent="0.2">
      <c r="A78" s="4" t="s">
        <v>59</v>
      </c>
      <c r="B78" s="5"/>
      <c r="C78" s="4"/>
      <c r="D78" s="9"/>
      <c r="E78" s="3"/>
      <c r="F78" s="2"/>
      <c r="G78" s="3"/>
      <c r="H78" s="9"/>
      <c r="I78" s="3"/>
      <c r="J78" s="2"/>
    </row>
    <row r="79" spans="1:10" ht="16.5" customHeight="1" x14ac:dyDescent="0.2">
      <c r="A79" s="4" t="s">
        <v>54</v>
      </c>
      <c r="B79" s="5"/>
      <c r="C79" s="4"/>
      <c r="D79" s="9"/>
      <c r="E79" s="3"/>
      <c r="F79" s="2"/>
      <c r="G79" s="3"/>
      <c r="H79" s="9"/>
      <c r="I79" s="3"/>
      <c r="J79" s="2"/>
    </row>
    <row r="80" spans="1:10" ht="16.5" customHeight="1" x14ac:dyDescent="0.2">
      <c r="A80" s="4" t="s">
        <v>53</v>
      </c>
      <c r="B80" s="5"/>
      <c r="C80" s="4"/>
      <c r="D80" s="9">
        <v>300000000</v>
      </c>
      <c r="E80" s="17"/>
      <c r="F80" s="45">
        <v>222000000</v>
      </c>
      <c r="G80" s="17"/>
      <c r="H80" s="9">
        <v>300000000</v>
      </c>
      <c r="I80" s="15"/>
      <c r="J80" s="45">
        <v>222000000</v>
      </c>
    </row>
    <row r="81" spans="1:10" ht="16.5" customHeight="1" x14ac:dyDescent="0.2">
      <c r="A81" s="4" t="s">
        <v>227</v>
      </c>
      <c r="B81" s="5">
        <v>15</v>
      </c>
      <c r="C81" s="4"/>
      <c r="D81" s="9">
        <v>1290897469</v>
      </c>
      <c r="E81" s="17"/>
      <c r="F81" s="45">
        <v>0</v>
      </c>
      <c r="G81" s="17"/>
      <c r="H81" s="9">
        <v>1290897469</v>
      </c>
      <c r="I81" s="15"/>
      <c r="J81" s="45">
        <v>0</v>
      </c>
    </row>
    <row r="82" spans="1:10" ht="16.5" customHeight="1" x14ac:dyDescent="0.2">
      <c r="A82" s="4" t="s">
        <v>52</v>
      </c>
      <c r="B82" s="5"/>
      <c r="C82" s="4"/>
      <c r="D82" s="49"/>
      <c r="E82" s="17"/>
      <c r="F82" s="48"/>
      <c r="G82" s="17"/>
      <c r="H82" s="47"/>
      <c r="I82" s="15"/>
      <c r="J82" s="2"/>
    </row>
    <row r="83" spans="1:10" ht="16.5" customHeight="1" x14ac:dyDescent="0.2">
      <c r="A83" s="46" t="s">
        <v>51</v>
      </c>
      <c r="B83" s="5"/>
      <c r="C83" s="4"/>
      <c r="D83" s="20">
        <v>20000000</v>
      </c>
      <c r="E83" s="17"/>
      <c r="F83" s="45">
        <v>20000000</v>
      </c>
      <c r="G83" s="17"/>
      <c r="H83" s="20">
        <v>20000000</v>
      </c>
      <c r="I83" s="15"/>
      <c r="J83" s="45">
        <v>20000000</v>
      </c>
    </row>
    <row r="84" spans="1:10" ht="16.5" customHeight="1" x14ac:dyDescent="0.2">
      <c r="A84" s="46" t="s">
        <v>50</v>
      </c>
      <c r="B84" s="5"/>
      <c r="C84" s="4"/>
      <c r="D84" s="9">
        <v>176724958</v>
      </c>
      <c r="E84" s="17"/>
      <c r="F84" s="45">
        <v>135705193</v>
      </c>
      <c r="G84" s="17"/>
      <c r="H84" s="9">
        <v>163426894</v>
      </c>
      <c r="I84" s="15"/>
      <c r="J84" s="45">
        <v>122061863</v>
      </c>
    </row>
    <row r="85" spans="1:10" ht="16.5" customHeight="1" x14ac:dyDescent="0.2">
      <c r="A85" s="4" t="s">
        <v>49</v>
      </c>
      <c r="B85" s="5"/>
      <c r="C85" s="4"/>
      <c r="D85" s="9"/>
      <c r="E85" s="3"/>
      <c r="F85" s="2"/>
      <c r="G85" s="3"/>
      <c r="H85" s="9"/>
      <c r="I85" s="3"/>
      <c r="J85" s="2"/>
    </row>
    <row r="86" spans="1:10" ht="16.5" customHeight="1" x14ac:dyDescent="0.2">
      <c r="A86" s="4" t="s">
        <v>48</v>
      </c>
      <c r="B86" s="5"/>
      <c r="C86" s="4"/>
      <c r="D86" s="9"/>
      <c r="E86" s="3"/>
      <c r="F86" s="2"/>
      <c r="G86" s="3"/>
      <c r="H86" s="9"/>
      <c r="I86" s="3"/>
      <c r="J86" s="2"/>
    </row>
    <row r="87" spans="1:10" ht="16.5" customHeight="1" x14ac:dyDescent="0.2">
      <c r="A87" s="4" t="s">
        <v>47</v>
      </c>
      <c r="B87" s="5"/>
      <c r="C87" s="4"/>
      <c r="D87" s="11">
        <v>-11215432</v>
      </c>
      <c r="E87" s="3"/>
      <c r="F87" s="43">
        <v>-11215432</v>
      </c>
      <c r="G87" s="3"/>
      <c r="H87" s="11">
        <v>0</v>
      </c>
      <c r="I87" s="3"/>
      <c r="J87" s="43">
        <v>0</v>
      </c>
    </row>
    <row r="88" spans="1:10" ht="16.5" customHeight="1" x14ac:dyDescent="0.2">
      <c r="A88" s="4"/>
      <c r="B88" s="5"/>
      <c r="C88" s="4"/>
      <c r="D88" s="9"/>
      <c r="E88" s="3"/>
      <c r="F88" s="2"/>
      <c r="G88" s="3"/>
      <c r="H88" s="9"/>
      <c r="I88" s="3"/>
      <c r="J88" s="2"/>
    </row>
    <row r="89" spans="1:10" ht="16.5" customHeight="1" x14ac:dyDescent="0.2">
      <c r="A89" s="8" t="s">
        <v>46</v>
      </c>
      <c r="B89" s="5"/>
      <c r="C89" s="4"/>
      <c r="D89" s="9"/>
      <c r="E89" s="3"/>
      <c r="F89" s="2"/>
      <c r="G89" s="3"/>
      <c r="H89" s="9"/>
      <c r="I89" s="3"/>
      <c r="J89" s="2"/>
    </row>
    <row r="90" spans="1:10" ht="16.5" customHeight="1" x14ac:dyDescent="0.2">
      <c r="A90" s="44" t="s">
        <v>45</v>
      </c>
      <c r="B90" s="5"/>
      <c r="C90" s="4"/>
      <c r="D90" s="9">
        <f>SUM(D80:D87)</f>
        <v>1776406995</v>
      </c>
      <c r="E90" s="3"/>
      <c r="F90" s="2">
        <f>SUM(F80:F87)</f>
        <v>366489761</v>
      </c>
      <c r="G90" s="3"/>
      <c r="H90" s="9">
        <f>SUM(H80:H87)</f>
        <v>1774324363</v>
      </c>
      <c r="I90" s="3"/>
      <c r="J90" s="2">
        <f>SUM(J80:J87)</f>
        <v>364061863</v>
      </c>
    </row>
    <row r="91" spans="1:10" ht="16.5" customHeight="1" x14ac:dyDescent="0.2">
      <c r="A91" s="44" t="s">
        <v>44</v>
      </c>
      <c r="B91" s="5"/>
      <c r="C91" s="4"/>
      <c r="D91" s="9">
        <v>-508504</v>
      </c>
      <c r="E91" s="3"/>
      <c r="F91" s="43">
        <v>783107</v>
      </c>
      <c r="G91" s="3"/>
      <c r="H91" s="27">
        <v>0</v>
      </c>
      <c r="I91" s="3"/>
      <c r="J91" s="10" t="s">
        <v>43</v>
      </c>
    </row>
    <row r="92" spans="1:10" ht="16.5" customHeight="1" x14ac:dyDescent="0.2">
      <c r="A92" s="4"/>
      <c r="B92" s="5"/>
      <c r="C92" s="4"/>
      <c r="D92" s="13"/>
      <c r="E92" s="3"/>
      <c r="F92" s="2"/>
      <c r="G92" s="3"/>
      <c r="H92" s="9"/>
      <c r="I92" s="3"/>
      <c r="J92" s="2"/>
    </row>
    <row r="93" spans="1:10" ht="16.5" customHeight="1" x14ac:dyDescent="0.2">
      <c r="A93" s="8" t="s">
        <v>42</v>
      </c>
      <c r="B93" s="5"/>
      <c r="C93" s="4"/>
      <c r="D93" s="11">
        <f>SUM(D90:D91)</f>
        <v>1775898491</v>
      </c>
      <c r="E93" s="3"/>
      <c r="F93" s="10">
        <f>SUM(F90:F91)</f>
        <v>367272868</v>
      </c>
      <c r="G93" s="3"/>
      <c r="H93" s="11">
        <f>SUM(H90:H91)</f>
        <v>1774324363</v>
      </c>
      <c r="I93" s="3"/>
      <c r="J93" s="10">
        <f>SUM(J90:J91)</f>
        <v>364061863</v>
      </c>
    </row>
    <row r="94" spans="1:10" ht="16.5" customHeight="1" x14ac:dyDescent="0.2">
      <c r="A94" s="4"/>
      <c r="B94" s="5"/>
      <c r="C94" s="4"/>
      <c r="D94" s="9"/>
      <c r="E94" s="3"/>
      <c r="F94" s="2"/>
      <c r="G94" s="3"/>
      <c r="H94" s="9"/>
      <c r="I94" s="3"/>
      <c r="J94" s="2"/>
    </row>
    <row r="95" spans="1:10" ht="16.5" customHeight="1" thickBot="1" x14ac:dyDescent="0.25">
      <c r="A95" s="8" t="s">
        <v>41</v>
      </c>
      <c r="B95" s="8"/>
      <c r="C95" s="8"/>
      <c r="D95" s="7">
        <f>SUM(D43,D93)</f>
        <v>2765641543</v>
      </c>
      <c r="E95" s="3"/>
      <c r="F95" s="6">
        <f>SUM(F43,F93)</f>
        <v>1453173958</v>
      </c>
      <c r="G95" s="3"/>
      <c r="H95" s="7">
        <f>SUM(H43,H93)</f>
        <v>2699189324</v>
      </c>
      <c r="I95" s="3"/>
      <c r="J95" s="6">
        <f>SUM(J43,J93)</f>
        <v>1367873865</v>
      </c>
    </row>
    <row r="96" spans="1:10" ht="16.5" customHeight="1" thickTop="1" x14ac:dyDescent="0.2">
      <c r="A96" s="8"/>
      <c r="B96" s="8"/>
      <c r="C96" s="8"/>
      <c r="D96" s="2"/>
      <c r="E96" s="3"/>
      <c r="F96" s="2"/>
      <c r="G96" s="3"/>
      <c r="H96" s="2"/>
      <c r="I96" s="3"/>
      <c r="J96" s="2"/>
    </row>
    <row r="97" spans="1:10" s="39" customFormat="1" ht="16.5" customHeight="1" x14ac:dyDescent="0.2">
      <c r="A97" s="8"/>
      <c r="B97" s="8"/>
      <c r="C97" s="8"/>
      <c r="D97" s="2"/>
      <c r="E97" s="3"/>
      <c r="F97" s="2"/>
      <c r="G97" s="3"/>
      <c r="H97" s="2"/>
      <c r="I97" s="3"/>
      <c r="J97" s="2"/>
    </row>
    <row r="98" spans="1:10" ht="16.5" customHeight="1" x14ac:dyDescent="0.2">
      <c r="A98" s="8"/>
      <c r="B98" s="8"/>
      <c r="C98" s="8"/>
      <c r="D98" s="2"/>
      <c r="E98" s="3"/>
      <c r="F98" s="2"/>
      <c r="G98" s="3"/>
      <c r="H98" s="2"/>
      <c r="I98" s="3"/>
      <c r="J98" s="2"/>
    </row>
    <row r="99" spans="1:10" ht="21" customHeight="1" x14ac:dyDescent="0.2">
      <c r="A99" s="8"/>
      <c r="B99" s="8"/>
      <c r="C99" s="8"/>
      <c r="D99" s="2"/>
      <c r="E99" s="3"/>
      <c r="F99" s="2"/>
      <c r="G99" s="3"/>
      <c r="H99" s="2"/>
      <c r="I99" s="3"/>
      <c r="J99" s="2"/>
    </row>
    <row r="100" spans="1:10" ht="21.95" customHeight="1" x14ac:dyDescent="0.2">
      <c r="A100" s="223" t="str">
        <f>'ENG_ASSETS 2'!A50:J50</f>
        <v>The accompanying notes form part of this interim financial information.</v>
      </c>
      <c r="B100" s="222"/>
      <c r="C100" s="222"/>
      <c r="D100" s="222"/>
      <c r="E100" s="222"/>
      <c r="F100" s="222"/>
      <c r="G100" s="222"/>
      <c r="H100" s="222"/>
      <c r="I100" s="222"/>
      <c r="J100" s="222"/>
    </row>
  </sheetData>
  <mergeCells count="9">
    <mergeCell ref="D57:F57"/>
    <mergeCell ref="H57:J57"/>
    <mergeCell ref="A100:J100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2DCF-9A5B-409C-8BB1-D91F33C12D01}">
  <sheetPr>
    <tabColor rgb="FFFFCC00"/>
  </sheetPr>
  <dimension ref="A1:J106"/>
  <sheetViews>
    <sheetView topLeftCell="A91" zoomScale="90" zoomScaleNormal="90" workbookViewId="0">
      <selection activeCell="A7" sqref="A7"/>
    </sheetView>
  </sheetViews>
  <sheetFormatPr defaultColWidth="9.140625" defaultRowHeight="16.5" customHeight="1" x14ac:dyDescent="0.2"/>
  <cols>
    <col min="1" max="1" width="38" style="1" customWidth="1"/>
    <col min="2" max="2" width="5.7109375" style="1" customWidth="1"/>
    <col min="3" max="3" width="1" style="1" customWidth="1"/>
    <col min="4" max="4" width="13" style="1" customWidth="1"/>
    <col min="5" max="5" width="0.85546875" style="1" customWidth="1"/>
    <col min="6" max="6" width="13" style="1" customWidth="1"/>
    <col min="7" max="7" width="0.85546875" style="1" customWidth="1"/>
    <col min="8" max="8" width="13" style="1" customWidth="1"/>
    <col min="9" max="9" width="0.85546875" style="1" customWidth="1"/>
    <col min="10" max="10" width="13" style="1" customWidth="1"/>
    <col min="11" max="16384" width="9.140625" style="1"/>
  </cols>
  <sheetData>
    <row r="1" spans="1:10" ht="16.5" customHeight="1" x14ac:dyDescent="0.2">
      <c r="A1" s="86" t="str">
        <f>'ENG_ASSETS 2'!A1</f>
        <v>Turnkey Communication Services Public Company Limited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6.5" customHeight="1" x14ac:dyDescent="0.2">
      <c r="A2" s="86" t="s">
        <v>118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16.5" customHeight="1" x14ac:dyDescent="0.2">
      <c r="A3" s="42" t="s">
        <v>117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6.5" customHeight="1" x14ac:dyDescent="0.2">
      <c r="A4" s="98"/>
      <c r="B4" s="98"/>
      <c r="C4" s="98"/>
      <c r="D4" s="92"/>
      <c r="E4" s="98"/>
      <c r="F4" s="92"/>
      <c r="G4" s="98"/>
      <c r="H4" s="92"/>
      <c r="I4" s="98"/>
      <c r="J4" s="92"/>
    </row>
    <row r="5" spans="1:10" ht="16.5" customHeight="1" x14ac:dyDescent="0.2">
      <c r="A5" s="98"/>
      <c r="B5" s="98"/>
      <c r="C5" s="98"/>
      <c r="D5" s="92"/>
      <c r="E5" s="98"/>
      <c r="F5" s="92"/>
      <c r="G5" s="98"/>
      <c r="H5" s="92"/>
      <c r="I5" s="98"/>
      <c r="J5" s="92"/>
    </row>
    <row r="6" spans="1:10" ht="16.5" customHeight="1" x14ac:dyDescent="0.2">
      <c r="A6" s="86"/>
      <c r="B6" s="86"/>
      <c r="C6" s="86"/>
      <c r="D6" s="226" t="s">
        <v>37</v>
      </c>
      <c r="E6" s="227"/>
      <c r="F6" s="227"/>
      <c r="G6" s="93"/>
      <c r="H6" s="226" t="s">
        <v>36</v>
      </c>
      <c r="I6" s="227"/>
      <c r="J6" s="227"/>
    </row>
    <row r="7" spans="1:10" ht="16.5" customHeight="1" x14ac:dyDescent="0.2">
      <c r="A7" s="86"/>
      <c r="B7" s="86"/>
      <c r="C7" s="86"/>
      <c r="D7" s="224" t="s">
        <v>35</v>
      </c>
      <c r="E7" s="225"/>
      <c r="F7" s="225"/>
      <c r="G7" s="93"/>
      <c r="H7" s="224" t="s">
        <v>35</v>
      </c>
      <c r="I7" s="225"/>
      <c r="J7" s="225"/>
    </row>
    <row r="8" spans="1:10" ht="16.5" customHeight="1" x14ac:dyDescent="0.2">
      <c r="A8" s="86"/>
      <c r="B8" s="86"/>
      <c r="C8" s="86"/>
      <c r="D8" s="97" t="s">
        <v>34</v>
      </c>
      <c r="E8" s="96"/>
      <c r="F8" s="97" t="s">
        <v>34</v>
      </c>
      <c r="G8" s="93"/>
      <c r="H8" s="97" t="s">
        <v>34</v>
      </c>
      <c r="I8" s="96"/>
      <c r="J8" s="97" t="s">
        <v>34</v>
      </c>
    </row>
    <row r="9" spans="1:10" ht="16.5" customHeight="1" x14ac:dyDescent="0.2">
      <c r="A9" s="86"/>
      <c r="B9" s="86"/>
      <c r="C9" s="86"/>
      <c r="D9" s="37" t="s">
        <v>32</v>
      </c>
      <c r="E9" s="96"/>
      <c r="F9" s="37" t="s">
        <v>32</v>
      </c>
      <c r="G9" s="93"/>
      <c r="H9" s="37" t="s">
        <v>32</v>
      </c>
      <c r="I9" s="96"/>
      <c r="J9" s="37" t="s">
        <v>32</v>
      </c>
    </row>
    <row r="10" spans="1:10" ht="16.5" customHeight="1" x14ac:dyDescent="0.2">
      <c r="A10" s="95"/>
      <c r="B10" s="93"/>
      <c r="C10" s="93"/>
      <c r="D10" s="37" t="s">
        <v>30</v>
      </c>
      <c r="E10" s="33"/>
      <c r="F10" s="37" t="s">
        <v>29</v>
      </c>
      <c r="G10" s="33"/>
      <c r="H10" s="37" t="s">
        <v>30</v>
      </c>
      <c r="I10" s="33"/>
      <c r="J10" s="37" t="s">
        <v>29</v>
      </c>
    </row>
    <row r="11" spans="1:10" ht="16.5" customHeight="1" x14ac:dyDescent="0.2">
      <c r="A11" s="95"/>
      <c r="B11" s="217" t="s">
        <v>28</v>
      </c>
      <c r="C11" s="93"/>
      <c r="D11" s="90" t="s">
        <v>27</v>
      </c>
      <c r="E11" s="92"/>
      <c r="F11" s="90" t="s">
        <v>27</v>
      </c>
      <c r="G11" s="91"/>
      <c r="H11" s="90" t="s">
        <v>27</v>
      </c>
      <c r="I11" s="90"/>
      <c r="J11" s="90" t="s">
        <v>27</v>
      </c>
    </row>
    <row r="12" spans="1:10" ht="16.5" customHeight="1" x14ac:dyDescent="0.2">
      <c r="A12" s="69"/>
      <c r="B12" s="69"/>
      <c r="C12" s="69"/>
      <c r="D12" s="89"/>
      <c r="E12" s="88"/>
      <c r="F12" s="87"/>
      <c r="G12" s="88"/>
      <c r="H12" s="89"/>
      <c r="I12" s="88"/>
      <c r="J12" s="87"/>
    </row>
    <row r="13" spans="1:10" ht="16.5" customHeight="1" x14ac:dyDescent="0.2">
      <c r="A13" s="69" t="s">
        <v>116</v>
      </c>
      <c r="B13" s="72"/>
      <c r="C13" s="73"/>
      <c r="D13" s="77"/>
      <c r="E13" s="68"/>
      <c r="F13" s="67"/>
      <c r="G13" s="68"/>
      <c r="H13" s="77"/>
      <c r="I13" s="68"/>
      <c r="J13" s="67"/>
    </row>
    <row r="14" spans="1:10" ht="16.5" customHeight="1" x14ac:dyDescent="0.2">
      <c r="A14" s="69" t="s">
        <v>115</v>
      </c>
      <c r="B14" s="72"/>
      <c r="C14" s="73"/>
      <c r="D14" s="77">
        <v>638995364</v>
      </c>
      <c r="E14" s="68"/>
      <c r="F14" s="67">
        <v>784172160</v>
      </c>
      <c r="G14" s="68"/>
      <c r="H14" s="77">
        <v>597232879</v>
      </c>
      <c r="I14" s="68"/>
      <c r="J14" s="67">
        <v>740770887</v>
      </c>
    </row>
    <row r="15" spans="1:10" ht="16.5" customHeight="1" x14ac:dyDescent="0.2">
      <c r="A15" s="69" t="s">
        <v>114</v>
      </c>
      <c r="B15" s="72"/>
      <c r="C15" s="73"/>
      <c r="D15" s="113"/>
      <c r="E15" s="68"/>
      <c r="F15" s="69"/>
      <c r="G15" s="68"/>
      <c r="H15" s="113"/>
      <c r="I15" s="68"/>
      <c r="J15" s="69"/>
    </row>
    <row r="16" spans="1:10" ht="16.5" customHeight="1" x14ac:dyDescent="0.2">
      <c r="A16" s="69" t="s">
        <v>113</v>
      </c>
      <c r="B16" s="72"/>
      <c r="C16" s="73"/>
      <c r="D16" s="112">
        <v>-539357838</v>
      </c>
      <c r="E16" s="68"/>
      <c r="F16" s="82">
        <v>-652267616</v>
      </c>
      <c r="G16" s="68"/>
      <c r="H16" s="112">
        <v>-504323383</v>
      </c>
      <c r="I16" s="68"/>
      <c r="J16" s="82">
        <v>-617229123</v>
      </c>
    </row>
    <row r="17" spans="1:10" ht="16.5" customHeight="1" x14ac:dyDescent="0.2">
      <c r="A17" s="69"/>
      <c r="B17" s="73"/>
      <c r="C17" s="73"/>
      <c r="D17" s="77"/>
      <c r="E17" s="68"/>
      <c r="F17" s="67"/>
      <c r="G17" s="68"/>
      <c r="H17" s="77"/>
      <c r="I17" s="68"/>
      <c r="J17" s="67"/>
    </row>
    <row r="18" spans="1:10" ht="16.5" customHeight="1" x14ac:dyDescent="0.2">
      <c r="A18" s="86" t="s">
        <v>112</v>
      </c>
      <c r="B18" s="73"/>
      <c r="C18" s="73"/>
      <c r="D18" s="77">
        <f>SUM(D14:D16)</f>
        <v>99637526</v>
      </c>
      <c r="E18" s="68"/>
      <c r="F18" s="67">
        <f>SUM(F14:F16)</f>
        <v>131904544</v>
      </c>
      <c r="G18" s="68"/>
      <c r="H18" s="77">
        <f>SUM(H14:H16)</f>
        <v>92909496</v>
      </c>
      <c r="I18" s="68"/>
      <c r="J18" s="67">
        <f>SUM(J14:J16)</f>
        <v>123541764</v>
      </c>
    </row>
    <row r="19" spans="1:10" ht="16.5" customHeight="1" x14ac:dyDescent="0.2">
      <c r="A19" s="69" t="s">
        <v>111</v>
      </c>
      <c r="B19" s="72"/>
      <c r="C19" s="73"/>
      <c r="D19" s="111">
        <v>55616</v>
      </c>
      <c r="E19" s="68"/>
      <c r="F19" s="110">
        <v>95960</v>
      </c>
      <c r="G19" s="68"/>
      <c r="H19" s="111">
        <v>434667</v>
      </c>
      <c r="I19" s="68"/>
      <c r="J19" s="110">
        <v>756153</v>
      </c>
    </row>
    <row r="20" spans="1:10" ht="16.5" customHeight="1" x14ac:dyDescent="0.2">
      <c r="A20" s="69" t="s">
        <v>110</v>
      </c>
      <c r="B20" s="73"/>
      <c r="C20" s="73"/>
      <c r="D20" s="111">
        <v>-5136576</v>
      </c>
      <c r="E20" s="68"/>
      <c r="F20" s="110">
        <v>-3221640</v>
      </c>
      <c r="G20" s="68"/>
      <c r="H20" s="111">
        <v>-4870143</v>
      </c>
      <c r="I20" s="68"/>
      <c r="J20" s="110">
        <v>-2773534</v>
      </c>
    </row>
    <row r="21" spans="1:10" ht="16.5" customHeight="1" x14ac:dyDescent="0.2">
      <c r="A21" s="69" t="s">
        <v>109</v>
      </c>
      <c r="B21" s="73"/>
      <c r="C21" s="73"/>
      <c r="D21" s="111">
        <v>-30281301</v>
      </c>
      <c r="E21" s="68"/>
      <c r="F21" s="110">
        <v>-31182945</v>
      </c>
      <c r="G21" s="68"/>
      <c r="H21" s="111">
        <v>-23322893</v>
      </c>
      <c r="I21" s="68"/>
      <c r="J21" s="110">
        <v>-25230094</v>
      </c>
    </row>
    <row r="22" spans="1:10" ht="16.5" customHeight="1" x14ac:dyDescent="0.2">
      <c r="A22" s="69" t="s">
        <v>228</v>
      </c>
      <c r="B22" s="72"/>
      <c r="C22" s="73"/>
      <c r="D22" s="111">
        <v>422274</v>
      </c>
      <c r="E22" s="68"/>
      <c r="F22" s="110">
        <v>26027</v>
      </c>
      <c r="G22" s="68"/>
      <c r="H22" s="111">
        <v>422274</v>
      </c>
      <c r="I22" s="68"/>
      <c r="J22" s="110">
        <v>26027</v>
      </c>
    </row>
    <row r="23" spans="1:10" ht="16.5" customHeight="1" x14ac:dyDescent="0.2">
      <c r="A23" s="69" t="s">
        <v>108</v>
      </c>
      <c r="B23" s="72"/>
      <c r="C23" s="73"/>
      <c r="D23" s="109">
        <v>-5447904</v>
      </c>
      <c r="E23" s="68"/>
      <c r="F23" s="108">
        <v>-5455409</v>
      </c>
      <c r="G23" s="68"/>
      <c r="H23" s="109">
        <v>-5112286</v>
      </c>
      <c r="I23" s="68"/>
      <c r="J23" s="108">
        <v>-5409135</v>
      </c>
    </row>
    <row r="24" spans="1:10" ht="16.5" customHeight="1" x14ac:dyDescent="0.2">
      <c r="A24" s="69"/>
      <c r="B24" s="73"/>
      <c r="C24" s="73"/>
      <c r="D24" s="77"/>
      <c r="E24" s="68"/>
      <c r="F24" s="67"/>
      <c r="G24" s="68"/>
      <c r="H24" s="77"/>
      <c r="I24" s="68"/>
      <c r="J24" s="67"/>
    </row>
    <row r="25" spans="1:10" ht="16.5" customHeight="1" x14ac:dyDescent="0.2">
      <c r="A25" s="86" t="s">
        <v>107</v>
      </c>
      <c r="B25" s="69"/>
      <c r="C25" s="69"/>
      <c r="D25" s="77">
        <f>SUM(D18:D23)</f>
        <v>59249635</v>
      </c>
      <c r="E25" s="68"/>
      <c r="F25" s="67">
        <f>SUM(F18:F23)</f>
        <v>92166537</v>
      </c>
      <c r="G25" s="68"/>
      <c r="H25" s="77">
        <f>SUM(H18:H23)</f>
        <v>60461115</v>
      </c>
      <c r="I25" s="68"/>
      <c r="J25" s="67">
        <f>SUM(J18:J23)</f>
        <v>90911181</v>
      </c>
    </row>
    <row r="26" spans="1:10" ht="16.5" customHeight="1" x14ac:dyDescent="0.2">
      <c r="A26" s="69" t="s">
        <v>106</v>
      </c>
      <c r="B26" s="72">
        <v>17</v>
      </c>
      <c r="C26" s="69"/>
      <c r="D26" s="83">
        <v>-12721481</v>
      </c>
      <c r="E26" s="68"/>
      <c r="F26" s="82">
        <v>-18881549</v>
      </c>
      <c r="G26" s="68"/>
      <c r="H26" s="107">
        <v>-12296084</v>
      </c>
      <c r="I26" s="68"/>
      <c r="J26" s="106">
        <v>-18607777</v>
      </c>
    </row>
    <row r="27" spans="1:10" ht="16.5" customHeight="1" x14ac:dyDescent="0.2">
      <c r="A27" s="69"/>
      <c r="B27" s="72"/>
      <c r="C27" s="69"/>
      <c r="D27" s="77"/>
      <c r="E27" s="68"/>
      <c r="F27" s="67"/>
      <c r="G27" s="68"/>
      <c r="H27" s="77"/>
      <c r="I27" s="68"/>
      <c r="J27" s="67"/>
    </row>
    <row r="28" spans="1:10" ht="16.5" customHeight="1" x14ac:dyDescent="0.2">
      <c r="A28" s="86" t="s">
        <v>105</v>
      </c>
      <c r="B28" s="69"/>
      <c r="C28" s="69"/>
      <c r="D28" s="77">
        <f>SUM(D25:D26)</f>
        <v>46528154</v>
      </c>
      <c r="E28" s="68"/>
      <c r="F28" s="67">
        <f>SUM(F25:F26)</f>
        <v>73284988</v>
      </c>
      <c r="G28" s="68"/>
      <c r="H28" s="77">
        <f>SUM(H25:H26)</f>
        <v>48165031</v>
      </c>
      <c r="I28" s="68"/>
      <c r="J28" s="67">
        <f>SUM(J25:J26)</f>
        <v>72303404</v>
      </c>
    </row>
    <row r="29" spans="1:10" ht="16.5" customHeight="1" x14ac:dyDescent="0.2">
      <c r="A29" s="69" t="s">
        <v>104</v>
      </c>
      <c r="B29" s="69"/>
      <c r="C29" s="69"/>
      <c r="D29" s="77"/>
      <c r="E29" s="68"/>
      <c r="F29" s="67"/>
      <c r="G29" s="68"/>
      <c r="H29" s="77"/>
      <c r="I29" s="68"/>
      <c r="J29" s="67"/>
    </row>
    <row r="30" spans="1:10" ht="16.5" customHeight="1" x14ac:dyDescent="0.2">
      <c r="A30" s="69" t="s">
        <v>103</v>
      </c>
      <c r="B30" s="69"/>
      <c r="C30" s="69"/>
      <c r="D30" s="77"/>
      <c r="E30" s="68"/>
      <c r="F30" s="67"/>
      <c r="G30" s="68"/>
      <c r="H30" s="77"/>
      <c r="I30" s="68"/>
      <c r="J30" s="67"/>
    </row>
    <row r="31" spans="1:10" ht="16.5" customHeight="1" x14ac:dyDescent="0.2">
      <c r="A31" s="69" t="s">
        <v>102</v>
      </c>
      <c r="B31" s="69"/>
      <c r="C31" s="69"/>
      <c r="D31" s="77">
        <v>-8500000</v>
      </c>
      <c r="E31" s="68"/>
      <c r="F31" s="67">
        <v>0</v>
      </c>
      <c r="G31" s="68"/>
      <c r="H31" s="77">
        <v>-8500000</v>
      </c>
      <c r="I31" s="68"/>
      <c r="J31" s="67">
        <v>0</v>
      </c>
    </row>
    <row r="32" spans="1:10" ht="16.5" customHeight="1" x14ac:dyDescent="0.2">
      <c r="A32" s="69" t="s">
        <v>101</v>
      </c>
      <c r="B32" s="69"/>
      <c r="C32" s="69"/>
      <c r="D32" s="77"/>
      <c r="E32" s="68"/>
      <c r="F32" s="67"/>
      <c r="G32" s="68"/>
      <c r="H32" s="77"/>
      <c r="I32" s="68"/>
      <c r="J32" s="67"/>
    </row>
    <row r="33" spans="1:10" ht="16.5" customHeight="1" x14ac:dyDescent="0.2">
      <c r="A33" s="69" t="s">
        <v>100</v>
      </c>
      <c r="B33" s="69"/>
      <c r="C33" s="69"/>
      <c r="D33" s="83">
        <v>1700000</v>
      </c>
      <c r="E33" s="68"/>
      <c r="F33" s="82">
        <v>0</v>
      </c>
      <c r="G33" s="68"/>
      <c r="H33" s="83">
        <v>1700000</v>
      </c>
      <c r="I33" s="68"/>
      <c r="J33" s="105">
        <v>0</v>
      </c>
    </row>
    <row r="34" spans="1:10" ht="16.5" customHeight="1" x14ac:dyDescent="0.2">
      <c r="A34" s="69"/>
      <c r="B34" s="69"/>
      <c r="C34" s="69"/>
      <c r="D34" s="77"/>
      <c r="E34" s="68"/>
      <c r="F34" s="67"/>
      <c r="G34" s="68"/>
      <c r="H34" s="77"/>
      <c r="I34" s="68"/>
      <c r="J34" s="104"/>
    </row>
    <row r="35" spans="1:10" s="211" customFormat="1" ht="16.5" customHeight="1" x14ac:dyDescent="0.2">
      <c r="A35" s="86" t="s">
        <v>233</v>
      </c>
      <c r="B35" s="69"/>
      <c r="C35" s="69"/>
      <c r="D35" s="77"/>
      <c r="E35" s="68"/>
      <c r="F35" s="67"/>
      <c r="G35" s="68"/>
      <c r="H35" s="77"/>
      <c r="I35" s="68"/>
      <c r="J35" s="104"/>
    </row>
    <row r="36" spans="1:10" ht="16.5" customHeight="1" x14ac:dyDescent="0.2">
      <c r="A36" s="86" t="s">
        <v>232</v>
      </c>
      <c r="B36" s="69"/>
      <c r="C36" s="69"/>
      <c r="D36" s="103">
        <f>SUM(D31:D33)</f>
        <v>-6800000</v>
      </c>
      <c r="E36" s="68"/>
      <c r="F36" s="102">
        <f>SUM(F31:F33)</f>
        <v>0</v>
      </c>
      <c r="G36" s="68"/>
      <c r="H36" s="103">
        <f>SUM(H31:H33)</f>
        <v>-6800000</v>
      </c>
      <c r="I36" s="68"/>
      <c r="J36" s="102">
        <f>SUM(J31:J33)</f>
        <v>0</v>
      </c>
    </row>
    <row r="37" spans="1:10" ht="16.5" customHeight="1" x14ac:dyDescent="0.2">
      <c r="A37" s="69"/>
      <c r="B37" s="72"/>
      <c r="C37" s="69"/>
      <c r="D37" s="77"/>
      <c r="E37" s="68"/>
      <c r="F37" s="67"/>
      <c r="G37" s="68"/>
      <c r="H37" s="77"/>
      <c r="I37" s="68"/>
      <c r="J37" s="67"/>
    </row>
    <row r="38" spans="1:10" ht="16.5" customHeight="1" x14ac:dyDescent="0.2">
      <c r="A38" s="86" t="s">
        <v>95</v>
      </c>
      <c r="B38" s="72"/>
      <c r="C38" s="69"/>
      <c r="D38" s="77"/>
      <c r="E38" s="68"/>
      <c r="F38" s="67"/>
      <c r="G38" s="68"/>
      <c r="H38" s="77"/>
      <c r="I38" s="68"/>
      <c r="J38" s="67"/>
    </row>
    <row r="39" spans="1:10" ht="16.5" customHeight="1" thickBot="1" x14ac:dyDescent="0.25">
      <c r="A39" s="86" t="s">
        <v>99</v>
      </c>
      <c r="B39" s="69"/>
      <c r="C39" s="69"/>
      <c r="D39" s="79">
        <f>SUM(D28:D33)</f>
        <v>39728154</v>
      </c>
      <c r="E39" s="68"/>
      <c r="F39" s="78">
        <f>SUM(F28:F33)</f>
        <v>73284988</v>
      </c>
      <c r="G39" s="68"/>
      <c r="H39" s="79">
        <f>SUM(H28:H33)</f>
        <v>41365031</v>
      </c>
      <c r="I39" s="68"/>
      <c r="J39" s="78">
        <f>SUM(J28:J33)</f>
        <v>72303404</v>
      </c>
    </row>
    <row r="40" spans="1:10" ht="16.5" customHeight="1" thickTop="1" x14ac:dyDescent="0.2">
      <c r="A40" s="86"/>
      <c r="B40" s="69"/>
      <c r="C40" s="69"/>
      <c r="D40" s="67"/>
      <c r="E40" s="68"/>
      <c r="F40" s="67"/>
      <c r="G40" s="68"/>
      <c r="H40" s="67"/>
      <c r="I40" s="68"/>
      <c r="J40" s="67"/>
    </row>
    <row r="41" spans="1:10" ht="16.5" customHeight="1" x14ac:dyDescent="0.2">
      <c r="A41" s="86"/>
      <c r="B41" s="69"/>
      <c r="C41" s="69"/>
      <c r="D41" s="67"/>
      <c r="E41" s="68"/>
      <c r="F41" s="67"/>
      <c r="G41" s="68"/>
      <c r="H41" s="67"/>
      <c r="I41" s="68"/>
      <c r="J41" s="67"/>
    </row>
    <row r="42" spans="1:10" ht="16.5" customHeight="1" x14ac:dyDescent="0.2">
      <c r="A42" s="86"/>
      <c r="B42" s="69"/>
      <c r="C42" s="69"/>
      <c r="D42" s="67"/>
      <c r="E42" s="68"/>
      <c r="F42" s="67"/>
      <c r="G42" s="68"/>
      <c r="H42" s="67"/>
      <c r="I42" s="68"/>
      <c r="J42" s="67"/>
    </row>
    <row r="43" spans="1:10" ht="16.5" customHeight="1" x14ac:dyDescent="0.2">
      <c r="A43" s="86"/>
      <c r="B43" s="69"/>
      <c r="C43" s="69"/>
      <c r="D43" s="67"/>
      <c r="E43" s="68"/>
      <c r="F43" s="67"/>
      <c r="G43" s="68"/>
      <c r="H43" s="67"/>
      <c r="I43" s="68"/>
      <c r="J43" s="67"/>
    </row>
    <row r="44" spans="1:10" ht="16.5" customHeight="1" x14ac:dyDescent="0.2">
      <c r="A44" s="69"/>
      <c r="B44" s="69"/>
      <c r="C44" s="69"/>
      <c r="D44" s="67"/>
      <c r="E44" s="68"/>
      <c r="F44" s="67"/>
      <c r="G44" s="68"/>
      <c r="H44" s="67"/>
      <c r="I44" s="68"/>
      <c r="J44" s="67"/>
    </row>
    <row r="45" spans="1:10" ht="16.5" customHeight="1" x14ac:dyDescent="0.2">
      <c r="A45" s="69"/>
      <c r="B45" s="69"/>
      <c r="C45" s="69"/>
      <c r="D45" s="67"/>
      <c r="E45" s="68"/>
      <c r="F45" s="67"/>
      <c r="G45" s="68"/>
      <c r="H45" s="67"/>
      <c r="I45" s="68"/>
      <c r="J45" s="67"/>
    </row>
    <row r="46" spans="1:10" s="39" customFormat="1" ht="16.5" customHeight="1" x14ac:dyDescent="0.2">
      <c r="A46" s="69"/>
      <c r="B46" s="69"/>
      <c r="C46" s="69"/>
      <c r="D46" s="67"/>
      <c r="E46" s="68"/>
      <c r="F46" s="67"/>
      <c r="G46" s="68"/>
      <c r="H46" s="67"/>
      <c r="I46" s="68"/>
      <c r="J46" s="67"/>
    </row>
    <row r="47" spans="1:10" ht="16.5" customHeight="1" x14ac:dyDescent="0.2">
      <c r="A47" s="69"/>
      <c r="B47" s="69"/>
      <c r="C47" s="69"/>
      <c r="D47" s="67"/>
      <c r="E47" s="68"/>
      <c r="F47" s="67"/>
      <c r="G47" s="68"/>
      <c r="H47" s="67"/>
      <c r="I47" s="68"/>
      <c r="J47" s="67"/>
    </row>
    <row r="48" spans="1:10" ht="16.5" customHeight="1" x14ac:dyDescent="0.2">
      <c r="A48" s="69"/>
      <c r="B48" s="69"/>
      <c r="C48" s="69"/>
      <c r="D48" s="67"/>
      <c r="E48" s="68"/>
      <c r="F48" s="67"/>
      <c r="G48" s="68"/>
      <c r="H48" s="67"/>
      <c r="I48" s="68"/>
      <c r="J48" s="67"/>
    </row>
    <row r="49" spans="1:10" ht="16.5" customHeight="1" x14ac:dyDescent="0.2">
      <c r="A49" s="69"/>
      <c r="B49" s="69"/>
      <c r="C49" s="69"/>
      <c r="D49" s="67"/>
      <c r="E49" s="68"/>
      <c r="F49" s="67"/>
      <c r="G49" s="68"/>
      <c r="H49" s="67"/>
      <c r="I49" s="68"/>
      <c r="J49" s="67"/>
    </row>
    <row r="50" spans="1:10" ht="16.5" customHeight="1" x14ac:dyDescent="0.2">
      <c r="A50" s="69"/>
      <c r="B50" s="69"/>
      <c r="C50" s="69"/>
      <c r="D50" s="67"/>
      <c r="E50" s="68"/>
      <c r="F50" s="67"/>
      <c r="G50" s="68"/>
      <c r="H50" s="67"/>
      <c r="I50" s="68"/>
      <c r="J50" s="67"/>
    </row>
    <row r="51" spans="1:10" ht="16.5" customHeight="1" x14ac:dyDescent="0.2">
      <c r="A51" s="69"/>
      <c r="B51" s="69"/>
      <c r="C51" s="69"/>
      <c r="D51" s="67"/>
      <c r="E51" s="68"/>
      <c r="F51" s="67"/>
      <c r="G51" s="68"/>
      <c r="H51" s="67"/>
      <c r="I51" s="68"/>
      <c r="J51" s="67"/>
    </row>
    <row r="52" spans="1:10" ht="19.5" customHeight="1" x14ac:dyDescent="0.2">
      <c r="A52" s="69"/>
      <c r="B52" s="69"/>
      <c r="C52" s="69"/>
      <c r="D52" s="67"/>
      <c r="E52" s="68"/>
      <c r="F52" s="67"/>
      <c r="G52" s="68"/>
      <c r="H52" s="67"/>
      <c r="I52" s="68"/>
      <c r="J52" s="67"/>
    </row>
    <row r="53" spans="1:10" ht="21.95" customHeight="1" x14ac:dyDescent="0.2">
      <c r="A53" s="66" t="str">
        <f>'ENG_ASSETS 2'!A50</f>
        <v>The accompanying notes form part of this interim financial information.</v>
      </c>
      <c r="B53" s="66"/>
      <c r="C53" s="66"/>
      <c r="D53" s="66"/>
      <c r="E53" s="66"/>
      <c r="F53" s="66"/>
      <c r="G53" s="66"/>
      <c r="H53" s="66"/>
      <c r="I53" s="66"/>
      <c r="J53" s="66"/>
    </row>
    <row r="54" spans="1:10" ht="16.5" customHeight="1" x14ac:dyDescent="0.2">
      <c r="A54" s="86" t="str">
        <f>+A1</f>
        <v>Turnkey Communication Services Public Company Limited</v>
      </c>
      <c r="B54" s="86"/>
      <c r="C54" s="86"/>
      <c r="D54" s="86"/>
      <c r="E54" s="86"/>
      <c r="F54" s="86"/>
      <c r="G54" s="86"/>
      <c r="H54" s="86"/>
      <c r="I54" s="86"/>
      <c r="J54" s="96"/>
    </row>
    <row r="55" spans="1:10" ht="16.5" customHeight="1" x14ac:dyDescent="0.2">
      <c r="A55" s="86" t="s">
        <v>98</v>
      </c>
      <c r="B55" s="101"/>
      <c r="C55" s="101"/>
      <c r="D55" s="101"/>
      <c r="E55" s="101"/>
      <c r="F55" s="101"/>
      <c r="G55" s="101"/>
      <c r="H55" s="101"/>
      <c r="I55" s="101"/>
      <c r="J55" s="101"/>
    </row>
    <row r="56" spans="1:10" ht="16.5" customHeight="1" x14ac:dyDescent="0.2">
      <c r="A56" s="100" t="str">
        <f>A3</f>
        <v>For the three-month period ended 31 March 2022</v>
      </c>
      <c r="B56" s="99"/>
      <c r="C56" s="99"/>
      <c r="D56" s="99"/>
      <c r="E56" s="99"/>
      <c r="F56" s="99"/>
      <c r="G56" s="99"/>
      <c r="H56" s="99"/>
      <c r="I56" s="99"/>
      <c r="J56" s="99"/>
    </row>
    <row r="57" spans="1:10" ht="16.5" customHeight="1" x14ac:dyDescent="0.2">
      <c r="A57" s="98"/>
      <c r="B57" s="98"/>
      <c r="C57" s="98"/>
      <c r="D57" s="92"/>
      <c r="E57" s="98"/>
      <c r="F57" s="92"/>
      <c r="G57" s="98"/>
      <c r="H57" s="92"/>
      <c r="I57" s="98"/>
      <c r="J57" s="92"/>
    </row>
    <row r="58" spans="1:10" ht="16.5" customHeight="1" x14ac:dyDescent="0.2">
      <c r="A58" s="98"/>
      <c r="B58" s="98"/>
      <c r="C58" s="98"/>
      <c r="D58" s="92"/>
      <c r="E58" s="98"/>
      <c r="F58" s="92"/>
      <c r="G58" s="98"/>
      <c r="H58" s="92"/>
      <c r="I58" s="98"/>
      <c r="J58" s="92"/>
    </row>
    <row r="59" spans="1:10" ht="16.5" customHeight="1" x14ac:dyDescent="0.2">
      <c r="A59" s="86"/>
      <c r="B59" s="86"/>
      <c r="C59" s="86"/>
      <c r="D59" s="226" t="s">
        <v>37</v>
      </c>
      <c r="E59" s="227"/>
      <c r="F59" s="227"/>
      <c r="G59" s="93"/>
      <c r="H59" s="226" t="s">
        <v>36</v>
      </c>
      <c r="I59" s="227"/>
      <c r="J59" s="227"/>
    </row>
    <row r="60" spans="1:10" ht="16.5" customHeight="1" x14ac:dyDescent="0.2">
      <c r="A60" s="86"/>
      <c r="B60" s="86"/>
      <c r="C60" s="86"/>
      <c r="D60" s="224" t="s">
        <v>35</v>
      </c>
      <c r="E60" s="225"/>
      <c r="F60" s="225"/>
      <c r="G60" s="93"/>
      <c r="H60" s="224" t="s">
        <v>35</v>
      </c>
      <c r="I60" s="225"/>
      <c r="J60" s="225"/>
    </row>
    <row r="61" spans="1:10" ht="16.5" customHeight="1" x14ac:dyDescent="0.2">
      <c r="A61" s="86"/>
      <c r="B61" s="86"/>
      <c r="C61" s="86"/>
      <c r="D61" s="97" t="s">
        <v>34</v>
      </c>
      <c r="E61" s="96"/>
      <c r="F61" s="97" t="s">
        <v>34</v>
      </c>
      <c r="G61" s="93"/>
      <c r="H61" s="97" t="s">
        <v>34</v>
      </c>
      <c r="I61" s="96"/>
      <c r="J61" s="97" t="s">
        <v>34</v>
      </c>
    </row>
    <row r="62" spans="1:10" ht="16.5" customHeight="1" x14ac:dyDescent="0.2">
      <c r="A62" s="86"/>
      <c r="B62" s="86"/>
      <c r="C62" s="86"/>
      <c r="D62" s="37" t="s">
        <v>32</v>
      </c>
      <c r="E62" s="96"/>
      <c r="F62" s="37" t="s">
        <v>32</v>
      </c>
      <c r="G62" s="93"/>
      <c r="H62" s="37" t="s">
        <v>32</v>
      </c>
      <c r="I62" s="96"/>
      <c r="J62" s="37" t="s">
        <v>32</v>
      </c>
    </row>
    <row r="63" spans="1:10" ht="16.5" customHeight="1" x14ac:dyDescent="0.2">
      <c r="A63" s="95"/>
      <c r="B63" s="93"/>
      <c r="C63" s="93"/>
      <c r="D63" s="37" t="s">
        <v>30</v>
      </c>
      <c r="E63" s="33"/>
      <c r="F63" s="37" t="s">
        <v>29</v>
      </c>
      <c r="G63" s="33"/>
      <c r="H63" s="37" t="s">
        <v>30</v>
      </c>
      <c r="I63" s="33"/>
      <c r="J63" s="37" t="s">
        <v>29</v>
      </c>
    </row>
    <row r="64" spans="1:10" ht="16.5" customHeight="1" x14ac:dyDescent="0.2">
      <c r="A64" s="95"/>
      <c r="B64" s="94" t="s">
        <v>97</v>
      </c>
      <c r="C64" s="93"/>
      <c r="D64" s="90" t="s">
        <v>27</v>
      </c>
      <c r="E64" s="92"/>
      <c r="F64" s="90" t="s">
        <v>27</v>
      </c>
      <c r="G64" s="91"/>
      <c r="H64" s="90" t="s">
        <v>27</v>
      </c>
      <c r="I64" s="90"/>
      <c r="J64" s="90" t="s">
        <v>27</v>
      </c>
    </row>
    <row r="65" spans="1:10" ht="16.5" customHeight="1" x14ac:dyDescent="0.2">
      <c r="A65" s="69"/>
      <c r="B65" s="69"/>
      <c r="C65" s="69"/>
      <c r="D65" s="89"/>
      <c r="E65" s="88"/>
      <c r="F65" s="87"/>
      <c r="G65" s="88"/>
      <c r="H65" s="89"/>
      <c r="I65" s="88"/>
      <c r="J65" s="87"/>
    </row>
    <row r="66" spans="1:10" ht="16.5" customHeight="1" x14ac:dyDescent="0.2">
      <c r="A66" s="86" t="s">
        <v>96</v>
      </c>
      <c r="B66" s="69"/>
      <c r="C66" s="69"/>
      <c r="D66" s="77"/>
      <c r="E66" s="68"/>
      <c r="F66" s="67"/>
      <c r="G66" s="68"/>
      <c r="H66" s="77"/>
      <c r="I66" s="68"/>
      <c r="J66" s="67"/>
    </row>
    <row r="67" spans="1:10" ht="16.5" customHeight="1" x14ac:dyDescent="0.2">
      <c r="A67" s="73" t="s">
        <v>93</v>
      </c>
      <c r="B67" s="69"/>
      <c r="C67" s="69"/>
      <c r="D67" s="77">
        <v>47819765</v>
      </c>
      <c r="E67" s="68"/>
      <c r="F67" s="67">
        <v>73284262</v>
      </c>
      <c r="G67" s="68"/>
      <c r="H67" s="85">
        <v>48165031</v>
      </c>
      <c r="I67" s="68"/>
      <c r="J67" s="84">
        <v>72303404</v>
      </c>
    </row>
    <row r="68" spans="1:10" ht="16.5" customHeight="1" x14ac:dyDescent="0.2">
      <c r="A68" s="73" t="s">
        <v>92</v>
      </c>
      <c r="B68" s="69"/>
      <c r="C68" s="69"/>
      <c r="D68" s="83">
        <v>-1291611</v>
      </c>
      <c r="E68" s="68"/>
      <c r="F68" s="82">
        <v>726</v>
      </c>
      <c r="G68" s="68"/>
      <c r="H68" s="81">
        <v>0</v>
      </c>
      <c r="I68" s="68"/>
      <c r="J68" s="80">
        <v>0</v>
      </c>
    </row>
    <row r="69" spans="1:10" ht="16.5" customHeight="1" x14ac:dyDescent="0.2">
      <c r="A69" s="73"/>
      <c r="B69" s="69"/>
      <c r="C69" s="69"/>
      <c r="D69" s="77"/>
      <c r="E69" s="68"/>
      <c r="F69" s="67"/>
      <c r="G69" s="68"/>
      <c r="H69" s="77"/>
      <c r="I69" s="68"/>
      <c r="J69" s="67"/>
    </row>
    <row r="70" spans="1:10" ht="16.5" customHeight="1" thickBot="1" x14ac:dyDescent="0.25">
      <c r="A70" s="69"/>
      <c r="B70" s="69"/>
      <c r="C70" s="69"/>
      <c r="D70" s="79">
        <f>SUM(D67:D68)</f>
        <v>46528154</v>
      </c>
      <c r="E70" s="68"/>
      <c r="F70" s="78">
        <f>SUM(F67:F68)</f>
        <v>73284988</v>
      </c>
      <c r="G70" s="68"/>
      <c r="H70" s="79">
        <f>SUM(H67:H68)</f>
        <v>48165031</v>
      </c>
      <c r="I70" s="68"/>
      <c r="J70" s="78">
        <f>SUM(J67:J68)</f>
        <v>72303404</v>
      </c>
    </row>
    <row r="71" spans="1:10" ht="16.5" customHeight="1" thickTop="1" x14ac:dyDescent="0.2">
      <c r="A71" s="69"/>
      <c r="B71" s="69"/>
      <c r="C71" s="69"/>
      <c r="D71" s="77"/>
      <c r="E71" s="68"/>
      <c r="F71" s="67"/>
      <c r="G71" s="68"/>
      <c r="H71" s="77"/>
      <c r="I71" s="68"/>
      <c r="J71" s="67"/>
    </row>
    <row r="72" spans="1:10" ht="16.5" customHeight="1" x14ac:dyDescent="0.2">
      <c r="A72" s="86" t="s">
        <v>95</v>
      </c>
      <c r="B72" s="69"/>
      <c r="C72" s="69"/>
      <c r="D72" s="77"/>
      <c r="E72" s="68"/>
      <c r="F72" s="67"/>
      <c r="G72" s="68"/>
      <c r="H72" s="77"/>
      <c r="I72" s="68"/>
      <c r="J72" s="67"/>
    </row>
    <row r="73" spans="1:10" ht="16.5" customHeight="1" x14ac:dyDescent="0.2">
      <c r="A73" s="71" t="s">
        <v>94</v>
      </c>
      <c r="B73" s="69"/>
      <c r="C73" s="69"/>
      <c r="D73" s="77"/>
      <c r="E73" s="68"/>
      <c r="F73" s="67"/>
      <c r="G73" s="68"/>
      <c r="H73" s="77"/>
      <c r="I73" s="68"/>
      <c r="J73" s="67"/>
    </row>
    <row r="74" spans="1:10" ht="16.5" customHeight="1" x14ac:dyDescent="0.2">
      <c r="A74" s="73" t="s">
        <v>93</v>
      </c>
      <c r="B74" s="69"/>
      <c r="C74" s="69"/>
      <c r="D74" s="77">
        <v>41019765</v>
      </c>
      <c r="E74" s="68"/>
      <c r="F74" s="67">
        <v>73284262</v>
      </c>
      <c r="G74" s="68"/>
      <c r="H74" s="85">
        <v>41365031</v>
      </c>
      <c r="I74" s="68"/>
      <c r="J74" s="84">
        <v>72303404</v>
      </c>
    </row>
    <row r="75" spans="1:10" ht="16.5" customHeight="1" x14ac:dyDescent="0.2">
      <c r="A75" s="73" t="s">
        <v>92</v>
      </c>
      <c r="B75" s="69"/>
      <c r="C75" s="69"/>
      <c r="D75" s="83">
        <v>-1291611</v>
      </c>
      <c r="E75" s="68"/>
      <c r="F75" s="82">
        <v>726</v>
      </c>
      <c r="G75" s="68"/>
      <c r="H75" s="81">
        <v>0</v>
      </c>
      <c r="I75" s="68"/>
      <c r="J75" s="80">
        <v>0</v>
      </c>
    </row>
    <row r="76" spans="1:10" ht="16.5" customHeight="1" x14ac:dyDescent="0.2">
      <c r="A76" s="73"/>
      <c r="B76" s="69"/>
      <c r="C76" s="69"/>
      <c r="D76" s="77"/>
      <c r="E76" s="68"/>
      <c r="F76" s="67"/>
      <c r="G76" s="68"/>
      <c r="H76" s="77"/>
      <c r="I76" s="68"/>
      <c r="J76" s="67"/>
    </row>
    <row r="77" spans="1:10" ht="16.5" customHeight="1" thickBot="1" x14ac:dyDescent="0.25">
      <c r="A77" s="69"/>
      <c r="B77" s="69"/>
      <c r="C77" s="69"/>
      <c r="D77" s="79">
        <f>SUM(D74:D75)</f>
        <v>39728154</v>
      </c>
      <c r="E77" s="68"/>
      <c r="F77" s="78">
        <f>SUM(F74:F75)</f>
        <v>73284988</v>
      </c>
      <c r="G77" s="68"/>
      <c r="H77" s="79">
        <f>SUM(H74:H75)</f>
        <v>41365031</v>
      </c>
      <c r="I77" s="68"/>
      <c r="J77" s="78">
        <f>SUM(J74:J75)</f>
        <v>72303404</v>
      </c>
    </row>
    <row r="78" spans="1:10" ht="16.5" customHeight="1" thickTop="1" x14ac:dyDescent="0.2">
      <c r="A78" s="69"/>
      <c r="B78" s="69"/>
      <c r="C78" s="69"/>
      <c r="D78" s="77"/>
      <c r="E78" s="68"/>
      <c r="F78" s="67"/>
      <c r="G78" s="68"/>
      <c r="H78" s="77"/>
      <c r="I78" s="68"/>
      <c r="J78" s="67"/>
    </row>
    <row r="79" spans="1:10" ht="16.5" customHeight="1" x14ac:dyDescent="0.2">
      <c r="A79" s="69"/>
      <c r="B79" s="69"/>
      <c r="C79" s="69"/>
      <c r="D79" s="77"/>
      <c r="E79" s="68"/>
      <c r="F79" s="67"/>
      <c r="G79" s="68"/>
      <c r="H79" s="77"/>
      <c r="I79" s="68"/>
      <c r="J79" s="67"/>
    </row>
    <row r="80" spans="1:10" ht="16.5" customHeight="1" x14ac:dyDescent="0.2">
      <c r="A80" s="71" t="s">
        <v>91</v>
      </c>
      <c r="B80" s="72"/>
      <c r="C80" s="71"/>
      <c r="D80" s="76"/>
      <c r="E80" s="68"/>
      <c r="F80" s="70"/>
      <c r="G80" s="68"/>
      <c r="H80" s="76"/>
      <c r="I80" s="68"/>
      <c r="J80" s="70"/>
    </row>
    <row r="81" spans="1:10" ht="16.5" customHeight="1" thickBot="1" x14ac:dyDescent="0.25">
      <c r="A81" s="73" t="s">
        <v>90</v>
      </c>
      <c r="B81" s="72">
        <v>16</v>
      </c>
      <c r="C81" s="71"/>
      <c r="D81" s="75">
        <v>0.17</v>
      </c>
      <c r="E81" s="68"/>
      <c r="F81" s="74">
        <v>0.37</v>
      </c>
      <c r="G81" s="68"/>
      <c r="H81" s="75">
        <v>0.17</v>
      </c>
      <c r="I81" s="68"/>
      <c r="J81" s="74">
        <v>0.36</v>
      </c>
    </row>
    <row r="82" spans="1:10" ht="16.5" customHeight="1" thickTop="1" x14ac:dyDescent="0.2">
      <c r="A82" s="73"/>
      <c r="B82" s="72"/>
      <c r="C82" s="71"/>
      <c r="D82" s="70"/>
      <c r="E82" s="68"/>
      <c r="F82" s="70"/>
      <c r="G82" s="68"/>
      <c r="H82" s="70"/>
      <c r="I82" s="68"/>
      <c r="J82" s="70"/>
    </row>
    <row r="83" spans="1:10" ht="16.5" customHeight="1" x14ac:dyDescent="0.2">
      <c r="A83" s="69"/>
      <c r="B83" s="69"/>
      <c r="C83" s="69"/>
      <c r="D83" s="67"/>
      <c r="E83" s="68"/>
      <c r="F83" s="67"/>
      <c r="G83" s="68"/>
      <c r="H83" s="67"/>
      <c r="I83" s="68"/>
      <c r="J83" s="67"/>
    </row>
    <row r="84" spans="1:10" ht="16.5" customHeight="1" x14ac:dyDescent="0.2">
      <c r="A84" s="69"/>
      <c r="B84" s="69"/>
      <c r="C84" s="69"/>
      <c r="D84" s="67"/>
      <c r="E84" s="68"/>
      <c r="F84" s="67"/>
      <c r="G84" s="68"/>
      <c r="H84" s="67"/>
      <c r="I84" s="68"/>
      <c r="J84" s="67"/>
    </row>
    <row r="85" spans="1:10" ht="16.5" customHeight="1" x14ac:dyDescent="0.2">
      <c r="A85" s="69"/>
      <c r="B85" s="69"/>
      <c r="C85" s="69"/>
      <c r="D85" s="67"/>
      <c r="E85" s="68"/>
      <c r="F85" s="67"/>
      <c r="G85" s="68"/>
      <c r="H85" s="67"/>
      <c r="I85" s="68"/>
      <c r="J85" s="67"/>
    </row>
    <row r="86" spans="1:10" ht="16.5" customHeight="1" x14ac:dyDescent="0.2">
      <c r="A86" s="69"/>
      <c r="B86" s="69"/>
      <c r="C86" s="69"/>
      <c r="D86" s="67"/>
      <c r="E86" s="68"/>
      <c r="F86" s="67"/>
      <c r="G86" s="68"/>
      <c r="H86" s="67"/>
      <c r="I86" s="68"/>
      <c r="J86" s="67"/>
    </row>
    <row r="87" spans="1:10" ht="16.5" customHeight="1" x14ac:dyDescent="0.2">
      <c r="A87" s="69"/>
      <c r="B87" s="69"/>
      <c r="C87" s="69"/>
      <c r="D87" s="67"/>
      <c r="E87" s="68"/>
      <c r="F87" s="67"/>
      <c r="G87" s="68"/>
      <c r="H87" s="67"/>
      <c r="I87" s="68"/>
      <c r="J87" s="67"/>
    </row>
    <row r="88" spans="1:10" ht="16.5" customHeight="1" x14ac:dyDescent="0.2">
      <c r="A88" s="69"/>
      <c r="B88" s="69"/>
      <c r="C88" s="69"/>
      <c r="D88" s="67"/>
      <c r="E88" s="68"/>
      <c r="F88" s="67"/>
      <c r="G88" s="68"/>
      <c r="H88" s="67"/>
      <c r="I88" s="68"/>
      <c r="J88" s="67"/>
    </row>
    <row r="89" spans="1:10" ht="16.5" customHeight="1" x14ac:dyDescent="0.2">
      <c r="A89" s="69"/>
      <c r="B89" s="69"/>
      <c r="C89" s="69"/>
      <c r="D89" s="67"/>
      <c r="E89" s="68"/>
      <c r="F89" s="67"/>
      <c r="G89" s="68"/>
      <c r="H89" s="67"/>
      <c r="I89" s="68"/>
      <c r="J89" s="67"/>
    </row>
    <row r="90" spans="1:10" ht="16.5" customHeight="1" x14ac:dyDescent="0.2">
      <c r="A90" s="69"/>
      <c r="B90" s="69"/>
      <c r="C90" s="69"/>
      <c r="D90" s="67"/>
      <c r="E90" s="68"/>
      <c r="F90" s="67"/>
      <c r="G90" s="68"/>
      <c r="H90" s="67"/>
      <c r="I90" s="68"/>
      <c r="J90" s="67"/>
    </row>
    <row r="91" spans="1:10" ht="16.5" customHeight="1" x14ac:dyDescent="0.2">
      <c r="A91" s="69"/>
      <c r="B91" s="69"/>
      <c r="C91" s="69"/>
      <c r="D91" s="67"/>
      <c r="E91" s="68"/>
      <c r="F91" s="67"/>
      <c r="G91" s="68"/>
      <c r="H91" s="67"/>
      <c r="I91" s="68"/>
      <c r="J91" s="67"/>
    </row>
    <row r="92" spans="1:10" ht="16.5" customHeight="1" x14ac:dyDescent="0.2">
      <c r="A92" s="69"/>
      <c r="B92" s="69"/>
      <c r="C92" s="69"/>
      <c r="D92" s="67"/>
      <c r="E92" s="68"/>
      <c r="F92" s="67"/>
      <c r="G92" s="68"/>
      <c r="H92" s="67"/>
      <c r="I92" s="68"/>
      <c r="J92" s="67"/>
    </row>
    <row r="93" spans="1:10" ht="16.5" customHeight="1" x14ac:dyDescent="0.2">
      <c r="A93" s="69"/>
      <c r="B93" s="69"/>
      <c r="C93" s="69"/>
      <c r="D93" s="67"/>
      <c r="E93" s="68"/>
      <c r="F93" s="67"/>
      <c r="G93" s="68"/>
      <c r="H93" s="67"/>
      <c r="I93" s="68"/>
      <c r="J93" s="67"/>
    </row>
    <row r="94" spans="1:10" ht="16.5" customHeight="1" x14ac:dyDescent="0.2">
      <c r="A94" s="69"/>
      <c r="B94" s="69"/>
      <c r="C94" s="69"/>
      <c r="D94" s="67"/>
      <c r="E94" s="68"/>
      <c r="F94" s="67"/>
      <c r="G94" s="68"/>
      <c r="H94" s="67"/>
      <c r="I94" s="68"/>
      <c r="J94" s="67"/>
    </row>
    <row r="95" spans="1:10" ht="16.5" customHeight="1" x14ac:dyDescent="0.2">
      <c r="A95" s="69"/>
      <c r="B95" s="69"/>
      <c r="C95" s="69"/>
      <c r="D95" s="67"/>
      <c r="E95" s="68"/>
      <c r="F95" s="67"/>
      <c r="G95" s="68"/>
      <c r="H95" s="67"/>
      <c r="I95" s="68"/>
      <c r="J95" s="67"/>
    </row>
    <row r="96" spans="1:10" ht="16.5" customHeight="1" x14ac:dyDescent="0.2">
      <c r="A96" s="69"/>
      <c r="B96" s="69"/>
      <c r="C96" s="69"/>
      <c r="D96" s="67"/>
      <c r="E96" s="68"/>
      <c r="F96" s="67"/>
      <c r="G96" s="68"/>
      <c r="H96" s="67"/>
      <c r="I96" s="68"/>
      <c r="J96" s="67"/>
    </row>
    <row r="97" spans="1:10" ht="16.5" customHeight="1" x14ac:dyDescent="0.2">
      <c r="A97" s="69"/>
      <c r="B97" s="69"/>
      <c r="C97" s="69"/>
      <c r="D97" s="67"/>
      <c r="E97" s="68"/>
      <c r="F97" s="67"/>
      <c r="G97" s="68"/>
      <c r="H97" s="67"/>
      <c r="I97" s="68"/>
      <c r="J97" s="67"/>
    </row>
    <row r="98" spans="1:10" ht="16.5" customHeight="1" x14ac:dyDescent="0.2">
      <c r="A98" s="69"/>
      <c r="B98" s="69"/>
      <c r="C98" s="69"/>
      <c r="D98" s="67"/>
      <c r="E98" s="68"/>
      <c r="F98" s="67"/>
      <c r="G98" s="68"/>
      <c r="H98" s="67"/>
      <c r="I98" s="68"/>
      <c r="J98" s="67"/>
    </row>
    <row r="99" spans="1:10" ht="16.5" customHeight="1" x14ac:dyDescent="0.2">
      <c r="A99" s="69"/>
      <c r="B99" s="69"/>
      <c r="C99" s="69"/>
      <c r="D99" s="67"/>
      <c r="E99" s="68"/>
      <c r="F99" s="67"/>
      <c r="G99" s="68"/>
      <c r="H99" s="67"/>
      <c r="I99" s="68"/>
      <c r="J99" s="67"/>
    </row>
    <row r="100" spans="1:10" ht="16.5" customHeight="1" x14ac:dyDescent="0.2">
      <c r="A100" s="69"/>
      <c r="B100" s="69"/>
      <c r="C100" s="69"/>
      <c r="D100" s="67"/>
      <c r="E100" s="68"/>
      <c r="F100" s="67"/>
      <c r="G100" s="68"/>
      <c r="H100" s="67"/>
      <c r="I100" s="68"/>
      <c r="J100" s="67"/>
    </row>
    <row r="101" spans="1:10" ht="16.5" customHeight="1" x14ac:dyDescent="0.2">
      <c r="A101" s="69"/>
      <c r="B101" s="69"/>
      <c r="C101" s="69"/>
      <c r="D101" s="67"/>
      <c r="E101" s="68"/>
      <c r="F101" s="67"/>
      <c r="G101" s="68"/>
      <c r="H101" s="67"/>
      <c r="I101" s="68"/>
      <c r="J101" s="67"/>
    </row>
    <row r="102" spans="1:10" ht="16.5" customHeight="1" x14ac:dyDescent="0.2">
      <c r="A102" s="69"/>
      <c r="B102" s="69"/>
      <c r="C102" s="69"/>
      <c r="D102" s="67"/>
      <c r="E102" s="68"/>
      <c r="F102" s="67"/>
      <c r="G102" s="68"/>
      <c r="H102" s="67"/>
      <c r="I102" s="68"/>
      <c r="J102" s="67"/>
    </row>
    <row r="103" spans="1:10" ht="16.5" customHeight="1" x14ac:dyDescent="0.2">
      <c r="A103" s="69"/>
      <c r="B103" s="69"/>
      <c r="C103" s="69"/>
      <c r="D103" s="67"/>
      <c r="E103" s="68"/>
      <c r="F103" s="67"/>
      <c r="G103" s="68"/>
      <c r="H103" s="67"/>
      <c r="I103" s="68"/>
      <c r="J103" s="67"/>
    </row>
    <row r="105" spans="1:10" ht="18.75" customHeight="1" x14ac:dyDescent="0.2"/>
    <row r="106" spans="1:10" ht="21.95" customHeight="1" x14ac:dyDescent="0.2">
      <c r="A106" s="66" t="str">
        <f>A53</f>
        <v>The accompanying notes form part of this interim financial information.</v>
      </c>
      <c r="B106" s="66"/>
      <c r="C106" s="66"/>
      <c r="D106" s="65"/>
      <c r="E106" s="66"/>
      <c r="F106" s="65"/>
      <c r="G106" s="66"/>
      <c r="H106" s="65"/>
      <c r="I106" s="66"/>
      <c r="J106" s="65"/>
    </row>
  </sheetData>
  <mergeCells count="8">
    <mergeCell ref="D60:F60"/>
    <mergeCell ref="H60:J60"/>
    <mergeCell ref="D7:F7"/>
    <mergeCell ref="H7:J7"/>
    <mergeCell ref="D6:F6"/>
    <mergeCell ref="H6:J6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35C88-B41D-405A-8B71-6AC058DDF728}">
  <sheetPr>
    <tabColor rgb="FFFFCC00"/>
  </sheetPr>
  <dimension ref="A1:R37"/>
  <sheetViews>
    <sheetView workbookViewId="0">
      <selection activeCell="A8" sqref="A8"/>
    </sheetView>
  </sheetViews>
  <sheetFormatPr defaultColWidth="9.140625" defaultRowHeight="16.5" customHeight="1" x14ac:dyDescent="0.2"/>
  <cols>
    <col min="1" max="1" width="35.28515625" style="1" customWidth="1"/>
    <col min="2" max="2" width="5.85546875" style="1" customWidth="1"/>
    <col min="3" max="3" width="0.85546875" style="1" customWidth="1"/>
    <col min="4" max="4" width="12.5703125" style="1" customWidth="1"/>
    <col min="5" max="5" width="0.85546875" style="1" customWidth="1"/>
    <col min="6" max="6" width="12.5703125" style="1" customWidth="1"/>
    <col min="7" max="7" width="0.85546875" style="1" customWidth="1"/>
    <col min="8" max="8" width="13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23.7109375" style="1" customWidth="1"/>
    <col min="13" max="13" width="0.85546875" style="1" customWidth="1"/>
    <col min="14" max="14" width="13.28515625" style="1" customWidth="1"/>
    <col min="15" max="15" width="0.85546875" style="1" customWidth="1"/>
    <col min="16" max="16" width="12.28515625" style="1" customWidth="1"/>
    <col min="17" max="17" width="0.85546875" style="1" customWidth="1"/>
    <col min="18" max="18" width="12.85546875" style="1" customWidth="1"/>
    <col min="19" max="16384" width="9.140625" style="1"/>
  </cols>
  <sheetData>
    <row r="1" spans="1:18" ht="16.5" customHeight="1" x14ac:dyDescent="0.2">
      <c r="A1" s="86" t="s">
        <v>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 ht="16.5" customHeight="1" x14ac:dyDescent="0.2">
      <c r="A2" s="228" t="s">
        <v>149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18" ht="16.5" customHeight="1" x14ac:dyDescent="0.2">
      <c r="A3" s="100" t="s">
        <v>117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16.5" customHeight="1" x14ac:dyDescent="0.2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ht="16.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 ht="16.5" customHeight="1" x14ac:dyDescent="0.2">
      <c r="A6" s="69"/>
      <c r="B6" s="69"/>
      <c r="C6" s="69"/>
      <c r="D6" s="132"/>
      <c r="E6" s="132"/>
      <c r="F6" s="132"/>
      <c r="G6" s="132"/>
      <c r="H6" s="132"/>
      <c r="I6" s="132"/>
      <c r="J6" s="132"/>
      <c r="K6" s="132"/>
      <c r="L6" s="133" t="s">
        <v>148</v>
      </c>
      <c r="M6" s="132"/>
      <c r="N6" s="132"/>
      <c r="O6" s="132"/>
      <c r="P6" s="132"/>
      <c r="Q6" s="132"/>
      <c r="R6" s="132"/>
    </row>
    <row r="7" spans="1:18" ht="16.5" customHeight="1" x14ac:dyDescent="0.2">
      <c r="A7" s="69"/>
      <c r="B7" s="69"/>
      <c r="C7" s="69"/>
      <c r="D7" s="229" t="s">
        <v>147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131"/>
      <c r="P7" s="131"/>
      <c r="Q7" s="131"/>
      <c r="R7" s="131"/>
    </row>
    <row r="8" spans="1:18" ht="27" customHeight="1" x14ac:dyDescent="0.2">
      <c r="A8" s="69"/>
      <c r="B8" s="69"/>
      <c r="C8" s="69"/>
      <c r="D8" s="224" t="s">
        <v>146</v>
      </c>
      <c r="E8" s="225"/>
      <c r="F8" s="225"/>
      <c r="G8" s="93"/>
      <c r="H8" s="224" t="s">
        <v>52</v>
      </c>
      <c r="I8" s="225"/>
      <c r="J8" s="225"/>
      <c r="K8" s="93"/>
      <c r="L8" s="130" t="s">
        <v>49</v>
      </c>
      <c r="M8" s="86"/>
      <c r="N8" s="86"/>
      <c r="O8" s="93"/>
      <c r="P8" s="125"/>
      <c r="Q8" s="93"/>
      <c r="R8" s="125"/>
    </row>
    <row r="9" spans="1:18" ht="16.5" customHeight="1" x14ac:dyDescent="0.2">
      <c r="A9" s="129"/>
      <c r="B9" s="69"/>
      <c r="C9" s="129"/>
      <c r="D9" s="125"/>
      <c r="E9" s="93"/>
      <c r="F9" s="125"/>
      <c r="G9" s="93"/>
      <c r="H9" s="86"/>
      <c r="I9" s="86"/>
      <c r="J9" s="86"/>
      <c r="K9" s="93"/>
      <c r="L9" s="97" t="s">
        <v>145</v>
      </c>
      <c r="M9" s="93"/>
      <c r="N9" s="97"/>
      <c r="O9" s="93"/>
      <c r="P9" s="97"/>
      <c r="Q9" s="93"/>
      <c r="R9" s="97"/>
    </row>
    <row r="10" spans="1:18" ht="16.5" customHeight="1" x14ac:dyDescent="0.2">
      <c r="A10" s="127"/>
      <c r="B10" s="69"/>
      <c r="C10" s="127"/>
      <c r="D10" s="97" t="s">
        <v>144</v>
      </c>
      <c r="E10" s="93"/>
      <c r="F10" s="97"/>
      <c r="G10" s="93"/>
      <c r="H10" s="97" t="s">
        <v>143</v>
      </c>
      <c r="I10" s="93"/>
      <c r="J10" s="97"/>
      <c r="K10" s="93"/>
      <c r="L10" s="97" t="s">
        <v>142</v>
      </c>
      <c r="M10" s="93"/>
      <c r="N10" s="97" t="s">
        <v>135</v>
      </c>
      <c r="O10" s="93"/>
      <c r="P10" s="97" t="s">
        <v>141</v>
      </c>
      <c r="Q10" s="93"/>
      <c r="R10" s="97"/>
    </row>
    <row r="11" spans="1:18" ht="16.5" customHeight="1" x14ac:dyDescent="0.2">
      <c r="A11" s="127"/>
      <c r="B11" s="69"/>
      <c r="C11" s="127"/>
      <c r="D11" s="97" t="s">
        <v>140</v>
      </c>
      <c r="E11" s="93"/>
      <c r="F11" s="97" t="s">
        <v>229</v>
      </c>
      <c r="G11" s="93"/>
      <c r="H11" s="97" t="s">
        <v>139</v>
      </c>
      <c r="I11" s="93"/>
      <c r="J11" s="97"/>
      <c r="K11" s="93"/>
      <c r="L11" s="97" t="s">
        <v>138</v>
      </c>
      <c r="M11" s="93"/>
      <c r="N11" s="97" t="s">
        <v>137</v>
      </c>
      <c r="O11" s="93"/>
      <c r="P11" s="97" t="s">
        <v>136</v>
      </c>
      <c r="Q11" s="93"/>
      <c r="R11" s="97" t="s">
        <v>135</v>
      </c>
    </row>
    <row r="12" spans="1:18" ht="16.5" customHeight="1" x14ac:dyDescent="0.2">
      <c r="A12" s="127"/>
      <c r="B12" s="69"/>
      <c r="C12" s="127"/>
      <c r="D12" s="97" t="s">
        <v>134</v>
      </c>
      <c r="E12" s="93"/>
      <c r="F12" s="97" t="s">
        <v>230</v>
      </c>
      <c r="G12" s="93"/>
      <c r="H12" s="97" t="s">
        <v>133</v>
      </c>
      <c r="I12" s="93"/>
      <c r="J12" s="97" t="s">
        <v>132</v>
      </c>
      <c r="K12" s="93"/>
      <c r="L12" s="97" t="s">
        <v>130</v>
      </c>
      <c r="M12" s="93"/>
      <c r="N12" s="97" t="s">
        <v>131</v>
      </c>
      <c r="O12" s="93"/>
      <c r="P12" s="97" t="s">
        <v>130</v>
      </c>
      <c r="Q12" s="93"/>
      <c r="R12" s="97" t="s">
        <v>129</v>
      </c>
    </row>
    <row r="13" spans="1:18" ht="16.5" customHeight="1" x14ac:dyDescent="0.2">
      <c r="A13" s="127"/>
      <c r="B13" s="128" t="s">
        <v>97</v>
      </c>
      <c r="C13" s="127"/>
      <c r="D13" s="90" t="s">
        <v>27</v>
      </c>
      <c r="E13" s="93"/>
      <c r="F13" s="90" t="s">
        <v>27</v>
      </c>
      <c r="G13" s="93"/>
      <c r="H13" s="90" t="s">
        <v>27</v>
      </c>
      <c r="I13" s="93"/>
      <c r="J13" s="90" t="s">
        <v>27</v>
      </c>
      <c r="K13" s="93"/>
      <c r="L13" s="90" t="s">
        <v>27</v>
      </c>
      <c r="M13" s="93"/>
      <c r="N13" s="90" t="s">
        <v>27</v>
      </c>
      <c r="O13" s="93"/>
      <c r="P13" s="90" t="s">
        <v>27</v>
      </c>
      <c r="Q13" s="93"/>
      <c r="R13" s="90" t="s">
        <v>27</v>
      </c>
    </row>
    <row r="14" spans="1:18" ht="16.5" customHeight="1" x14ac:dyDescent="0.2">
      <c r="A14" s="69"/>
      <c r="B14" s="69"/>
      <c r="C14" s="69"/>
      <c r="D14" s="125"/>
      <c r="E14" s="93"/>
      <c r="F14" s="125"/>
      <c r="G14" s="93"/>
      <c r="H14" s="125"/>
      <c r="I14" s="93"/>
      <c r="J14" s="125"/>
      <c r="K14" s="93"/>
      <c r="L14" s="125"/>
      <c r="M14" s="93"/>
      <c r="N14" s="125"/>
      <c r="O14" s="93"/>
      <c r="P14" s="125"/>
      <c r="Q14" s="93"/>
      <c r="R14" s="125"/>
    </row>
    <row r="15" spans="1:18" ht="16.5" customHeight="1" x14ac:dyDescent="0.2">
      <c r="A15" s="98" t="s">
        <v>128</v>
      </c>
      <c r="B15" s="98"/>
      <c r="C15" s="98"/>
      <c r="D15" s="110">
        <v>200000000</v>
      </c>
      <c r="E15" s="115"/>
      <c r="F15" s="110">
        <v>0</v>
      </c>
      <c r="G15" s="115"/>
      <c r="H15" s="110">
        <v>20000000</v>
      </c>
      <c r="I15" s="115"/>
      <c r="J15" s="110">
        <v>438550728</v>
      </c>
      <c r="K15" s="115"/>
      <c r="L15" s="110">
        <v>-11215432</v>
      </c>
      <c r="M15" s="115"/>
      <c r="N15" s="2">
        <f>SUM(D15:L15)</f>
        <v>647335296</v>
      </c>
      <c r="O15" s="115"/>
      <c r="P15" s="2">
        <v>346684</v>
      </c>
      <c r="Q15" s="115"/>
      <c r="R15" s="110">
        <f>SUM(N15:P15)</f>
        <v>647681980</v>
      </c>
    </row>
    <row r="16" spans="1:18" ht="16.5" customHeight="1" x14ac:dyDescent="0.2">
      <c r="A16" s="98" t="s">
        <v>127</v>
      </c>
      <c r="B16" s="98"/>
      <c r="C16" s="98"/>
      <c r="D16" s="110"/>
      <c r="E16" s="115"/>
      <c r="F16" s="110"/>
      <c r="G16" s="115"/>
      <c r="H16" s="110"/>
      <c r="I16" s="115"/>
      <c r="J16" s="110"/>
      <c r="K16" s="115"/>
      <c r="L16" s="110"/>
      <c r="M16" s="115"/>
      <c r="N16" s="110"/>
      <c r="O16" s="115"/>
      <c r="P16" s="110"/>
      <c r="Q16" s="115"/>
      <c r="R16" s="110"/>
    </row>
    <row r="17" spans="1:18" ht="16.5" customHeight="1" x14ac:dyDescent="0.2">
      <c r="A17" s="126" t="s">
        <v>126</v>
      </c>
      <c r="B17" s="118"/>
      <c r="C17" s="98"/>
      <c r="D17" s="110"/>
      <c r="E17" s="115"/>
      <c r="F17" s="110"/>
      <c r="G17" s="115"/>
      <c r="H17" s="110"/>
      <c r="I17" s="115"/>
      <c r="J17" s="110"/>
      <c r="K17" s="115"/>
      <c r="L17" s="110"/>
      <c r="M17" s="115"/>
      <c r="N17" s="110"/>
      <c r="O17" s="115"/>
      <c r="P17" s="110"/>
      <c r="Q17" s="115"/>
      <c r="R17" s="110"/>
    </row>
    <row r="18" spans="1:18" ht="16.5" customHeight="1" x14ac:dyDescent="0.2">
      <c r="A18" s="126" t="s">
        <v>125</v>
      </c>
      <c r="B18" s="118"/>
      <c r="C18" s="98"/>
      <c r="D18" s="110">
        <v>0</v>
      </c>
      <c r="E18" s="115"/>
      <c r="F18" s="110">
        <v>0</v>
      </c>
      <c r="G18" s="115"/>
      <c r="H18" s="110">
        <v>0</v>
      </c>
      <c r="I18" s="115"/>
      <c r="J18" s="110">
        <v>0</v>
      </c>
      <c r="K18" s="115"/>
      <c r="L18" s="110">
        <v>0</v>
      </c>
      <c r="M18" s="115"/>
      <c r="N18" s="110">
        <v>0</v>
      </c>
      <c r="O18" s="115"/>
      <c r="P18" s="110">
        <v>617500</v>
      </c>
      <c r="Q18" s="115"/>
      <c r="R18" s="110">
        <f>SUM(N18:P18)</f>
        <v>617500</v>
      </c>
    </row>
    <row r="19" spans="1:18" ht="16.5" customHeight="1" x14ac:dyDescent="0.2">
      <c r="A19" s="126" t="s">
        <v>120</v>
      </c>
      <c r="B19" s="118"/>
      <c r="C19" s="98"/>
      <c r="D19" s="106">
        <v>0</v>
      </c>
      <c r="E19" s="115"/>
      <c r="F19" s="106">
        <v>0</v>
      </c>
      <c r="G19" s="115"/>
      <c r="H19" s="106">
        <v>0</v>
      </c>
      <c r="I19" s="115"/>
      <c r="J19" s="106">
        <v>73284262</v>
      </c>
      <c r="K19" s="115"/>
      <c r="L19" s="106">
        <v>0</v>
      </c>
      <c r="M19" s="115"/>
      <c r="N19" s="106">
        <f>D19+H19+J19+L19</f>
        <v>73284262</v>
      </c>
      <c r="O19" s="115"/>
      <c r="P19" s="106">
        <v>726</v>
      </c>
      <c r="Q19" s="115"/>
      <c r="R19" s="106">
        <f>SUM(N19:P19)</f>
        <v>73284988</v>
      </c>
    </row>
    <row r="20" spans="1:18" ht="16.5" customHeight="1" x14ac:dyDescent="0.2">
      <c r="A20" s="69"/>
      <c r="B20" s="69"/>
      <c r="C20" s="69"/>
      <c r="D20" s="125"/>
      <c r="E20" s="93"/>
      <c r="F20" s="125"/>
      <c r="G20" s="93"/>
      <c r="H20" s="125"/>
      <c r="I20" s="93"/>
      <c r="J20" s="125"/>
      <c r="K20" s="93"/>
      <c r="L20" s="125"/>
      <c r="M20" s="93"/>
      <c r="N20" s="125"/>
      <c r="O20" s="93"/>
      <c r="P20" s="125"/>
      <c r="Q20" s="93"/>
      <c r="R20" s="125"/>
    </row>
    <row r="21" spans="1:18" ht="16.5" customHeight="1" thickBot="1" x14ac:dyDescent="0.25">
      <c r="A21" s="52" t="s">
        <v>124</v>
      </c>
      <c r="B21" s="95"/>
      <c r="C21" s="95"/>
      <c r="D21" s="124">
        <f>SUM(D15:D19)</f>
        <v>200000000</v>
      </c>
      <c r="E21" s="115"/>
      <c r="F21" s="124">
        <f>SUM(F15:F19)</f>
        <v>0</v>
      </c>
      <c r="G21" s="115"/>
      <c r="H21" s="124">
        <f>SUM(H15:H19)</f>
        <v>20000000</v>
      </c>
      <c r="I21" s="115"/>
      <c r="J21" s="124">
        <f>SUM(J15:J19)</f>
        <v>511834990</v>
      </c>
      <c r="K21" s="115"/>
      <c r="L21" s="124">
        <f>SUM(L15:L19)</f>
        <v>-11215432</v>
      </c>
      <c r="M21" s="115"/>
      <c r="N21" s="124">
        <f>SUM(N15:N19)</f>
        <v>720619558</v>
      </c>
      <c r="O21" s="115"/>
      <c r="P21" s="124">
        <f>SUM(P15:P19)</f>
        <v>964910</v>
      </c>
      <c r="Q21" s="115"/>
      <c r="R21" s="124">
        <f>SUM(R15:R19)</f>
        <v>721584468</v>
      </c>
    </row>
    <row r="22" spans="1:18" ht="16.5" customHeight="1" thickTop="1" x14ac:dyDescent="0.2">
      <c r="A22" s="95"/>
      <c r="B22" s="95"/>
      <c r="C22" s="95"/>
      <c r="D22" s="110"/>
      <c r="E22" s="115"/>
      <c r="F22" s="110"/>
      <c r="G22" s="115"/>
      <c r="H22" s="110"/>
      <c r="I22" s="115"/>
      <c r="J22" s="110"/>
      <c r="K22" s="115"/>
      <c r="L22" s="110"/>
      <c r="M22" s="115"/>
      <c r="N22" s="110"/>
      <c r="O22" s="115"/>
      <c r="P22" s="110"/>
      <c r="Q22" s="115"/>
      <c r="R22" s="110"/>
    </row>
    <row r="23" spans="1:18" ht="16.5" customHeight="1" x14ac:dyDescent="0.2">
      <c r="A23" s="40" t="s">
        <v>123</v>
      </c>
      <c r="B23" s="95"/>
      <c r="C23" s="95"/>
      <c r="D23" s="121">
        <v>222000000</v>
      </c>
      <c r="E23" s="123"/>
      <c r="F23" s="121">
        <v>0</v>
      </c>
      <c r="G23" s="123"/>
      <c r="H23" s="121">
        <v>20000000</v>
      </c>
      <c r="I23" s="123"/>
      <c r="J23" s="121">
        <v>135705193</v>
      </c>
      <c r="K23" s="122"/>
      <c r="L23" s="121">
        <v>-11215432</v>
      </c>
      <c r="M23" s="120"/>
      <c r="N23" s="9">
        <f>SUM(D23:L23)</f>
        <v>366489761</v>
      </c>
      <c r="O23" s="120"/>
      <c r="P23" s="121">
        <v>783107</v>
      </c>
      <c r="Q23" s="120"/>
      <c r="R23" s="9">
        <f>SUM(N23:P23)</f>
        <v>367272868</v>
      </c>
    </row>
    <row r="24" spans="1:18" ht="16.5" customHeight="1" x14ac:dyDescent="0.2">
      <c r="A24" s="40" t="s">
        <v>122</v>
      </c>
      <c r="B24" s="95"/>
      <c r="C24" s="95"/>
      <c r="D24" s="111"/>
      <c r="E24" s="115"/>
      <c r="F24" s="111"/>
      <c r="G24" s="115"/>
      <c r="H24" s="111"/>
      <c r="I24" s="115"/>
      <c r="J24" s="111"/>
      <c r="K24" s="115"/>
      <c r="L24" s="111"/>
      <c r="M24" s="115"/>
      <c r="N24" s="111"/>
      <c r="O24" s="115"/>
      <c r="P24" s="111"/>
      <c r="Q24" s="115"/>
      <c r="R24" s="111"/>
    </row>
    <row r="25" spans="1:18" ht="16.5" customHeight="1" x14ac:dyDescent="0.2">
      <c r="A25" s="119" t="s">
        <v>121</v>
      </c>
      <c r="B25" s="118" t="s">
        <v>231</v>
      </c>
      <c r="C25" s="95"/>
      <c r="D25" s="9">
        <v>78000000</v>
      </c>
      <c r="E25" s="115"/>
      <c r="F25" s="9">
        <v>1290897469</v>
      </c>
      <c r="G25" s="115"/>
      <c r="H25" s="111">
        <v>0</v>
      </c>
      <c r="I25" s="115"/>
      <c r="J25" s="111">
        <v>0</v>
      </c>
      <c r="K25" s="115"/>
      <c r="L25" s="111">
        <v>0</v>
      </c>
      <c r="M25" s="115"/>
      <c r="N25" s="9">
        <f>SUM(D25:L25)</f>
        <v>1368897469</v>
      </c>
      <c r="O25" s="115"/>
      <c r="P25" s="111">
        <v>0</v>
      </c>
      <c r="Q25" s="115"/>
      <c r="R25" s="9">
        <f>SUM(N25:P25)</f>
        <v>1368897469</v>
      </c>
    </row>
    <row r="26" spans="1:18" ht="16.5" customHeight="1" x14ac:dyDescent="0.2">
      <c r="A26" s="117" t="s">
        <v>120</v>
      </c>
      <c r="B26" s="95"/>
      <c r="C26" s="95"/>
      <c r="D26" s="109">
        <v>0</v>
      </c>
      <c r="E26" s="115"/>
      <c r="F26" s="109">
        <v>0</v>
      </c>
      <c r="G26" s="115"/>
      <c r="H26" s="109">
        <v>0</v>
      </c>
      <c r="I26" s="115"/>
      <c r="J26" s="109">
        <v>41019765</v>
      </c>
      <c r="K26" s="115"/>
      <c r="L26" s="109">
        <v>0</v>
      </c>
      <c r="M26" s="115"/>
      <c r="N26" s="27">
        <f>SUM(D26:L26)</f>
        <v>41019765</v>
      </c>
      <c r="O26" s="115"/>
      <c r="P26" s="109">
        <v>-1291611</v>
      </c>
      <c r="Q26" s="115"/>
      <c r="R26" s="27">
        <f>SUM(N26:P26)</f>
        <v>39728154</v>
      </c>
    </row>
    <row r="27" spans="1:18" ht="16.5" customHeight="1" x14ac:dyDescent="0.2">
      <c r="A27" s="4"/>
      <c r="B27" s="95"/>
      <c r="C27" s="95"/>
      <c r="D27" s="111"/>
      <c r="E27" s="115"/>
      <c r="F27" s="111"/>
      <c r="G27" s="115"/>
      <c r="H27" s="111"/>
      <c r="I27" s="115"/>
      <c r="J27" s="111"/>
      <c r="K27" s="115"/>
      <c r="L27" s="111"/>
      <c r="M27" s="115"/>
      <c r="N27" s="111"/>
      <c r="O27" s="115"/>
      <c r="P27" s="111"/>
      <c r="Q27" s="115"/>
      <c r="R27" s="111"/>
    </row>
    <row r="28" spans="1:18" ht="16.5" customHeight="1" thickBot="1" x14ac:dyDescent="0.25">
      <c r="A28" s="52" t="s">
        <v>119</v>
      </c>
      <c r="B28" s="95"/>
      <c r="C28" s="95"/>
      <c r="D28" s="116">
        <f>SUM(D23:D26)</f>
        <v>300000000</v>
      </c>
      <c r="E28" s="115"/>
      <c r="F28" s="116">
        <f>SUM(F23:F26)</f>
        <v>1290897469</v>
      </c>
      <c r="G28" s="115"/>
      <c r="H28" s="116">
        <f>SUM(H23:H26)</f>
        <v>20000000</v>
      </c>
      <c r="I28" s="115"/>
      <c r="J28" s="116">
        <f>SUM(J23:J26)</f>
        <v>176724958</v>
      </c>
      <c r="K28" s="115"/>
      <c r="L28" s="116">
        <f>SUM(L23:L26)</f>
        <v>-11215432</v>
      </c>
      <c r="M28" s="115"/>
      <c r="N28" s="116">
        <f>SUM(N23:N26)</f>
        <v>1776406995</v>
      </c>
      <c r="O28" s="115"/>
      <c r="P28" s="116">
        <f>SUM(P23:P26)</f>
        <v>-508504</v>
      </c>
      <c r="Q28" s="115"/>
      <c r="R28" s="116">
        <f>SUM(R23:R26)</f>
        <v>1775898491</v>
      </c>
    </row>
    <row r="29" spans="1:18" ht="16.5" customHeight="1" thickTop="1" x14ac:dyDescent="0.2">
      <c r="A29" s="95"/>
      <c r="B29" s="95"/>
      <c r="C29" s="95"/>
      <c r="D29" s="110"/>
      <c r="E29" s="115"/>
      <c r="F29" s="110"/>
      <c r="G29" s="115"/>
      <c r="H29" s="110"/>
      <c r="I29" s="115"/>
      <c r="J29" s="110"/>
      <c r="K29" s="115"/>
      <c r="L29" s="110"/>
      <c r="M29" s="115"/>
      <c r="N29" s="110"/>
      <c r="O29" s="115"/>
      <c r="P29" s="110"/>
      <c r="Q29" s="115"/>
      <c r="R29" s="110"/>
    </row>
    <row r="32" spans="1:18" s="39" customFormat="1" ht="16.5" customHeight="1" x14ac:dyDescent="0.2"/>
    <row r="36" spans="1:18" ht="17.25" customHeight="1" x14ac:dyDescent="0.2"/>
    <row r="37" spans="1:18" ht="21.95" customHeight="1" x14ac:dyDescent="0.2">
      <c r="A37" s="66" t="str">
        <f>'ENG-PL 5-6'!A53</f>
        <v>The accompanying notes form part of this interim financial information.</v>
      </c>
      <c r="B37" s="100"/>
      <c r="C37" s="100"/>
      <c r="D37" s="106"/>
      <c r="E37" s="114"/>
      <c r="F37" s="106"/>
      <c r="G37" s="114"/>
      <c r="H37" s="106"/>
      <c r="I37" s="114"/>
      <c r="J37" s="106"/>
      <c r="K37" s="114"/>
      <c r="L37" s="106"/>
      <c r="M37" s="114"/>
      <c r="N37" s="106"/>
      <c r="O37" s="114"/>
      <c r="P37" s="106"/>
      <c r="Q37" s="114"/>
      <c r="R37" s="106"/>
    </row>
  </sheetData>
  <mergeCells count="4">
    <mergeCell ref="A2:R2"/>
    <mergeCell ref="D7:N7"/>
    <mergeCell ref="H8:J8"/>
    <mergeCell ref="D8:F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3C5DC-D921-48C3-A058-FEC705C826CD}">
  <sheetPr>
    <tabColor rgb="FFFFCC00"/>
  </sheetPr>
  <dimension ref="A1:L32"/>
  <sheetViews>
    <sheetView workbookViewId="0">
      <selection activeCell="A7" sqref="A7"/>
    </sheetView>
  </sheetViews>
  <sheetFormatPr defaultColWidth="9.140625" defaultRowHeight="16.5" customHeight="1" x14ac:dyDescent="0.5"/>
  <cols>
    <col min="1" max="1" width="40.85546875" style="134" customWidth="1"/>
    <col min="2" max="2" width="7.140625" style="134" customWidth="1"/>
    <col min="3" max="3" width="0.85546875" style="134" customWidth="1"/>
    <col min="4" max="4" width="17.7109375" style="134" customWidth="1"/>
    <col min="5" max="5" width="0.85546875" style="134" customWidth="1"/>
    <col min="6" max="6" width="13.7109375" style="134" customWidth="1"/>
    <col min="7" max="7" width="0.85546875" style="134" customWidth="1"/>
    <col min="8" max="8" width="13.7109375" style="134" customWidth="1"/>
    <col min="9" max="9" width="0.85546875" style="134" customWidth="1"/>
    <col min="10" max="10" width="13.7109375" style="134" customWidth="1"/>
    <col min="11" max="11" width="0.85546875" style="134" customWidth="1"/>
    <col min="12" max="12" width="13.7109375" style="134" customWidth="1"/>
    <col min="13" max="16384" width="9.140625" style="134"/>
  </cols>
  <sheetData>
    <row r="1" spans="1:12" ht="16.5" customHeight="1" x14ac:dyDescent="0.5">
      <c r="A1" s="86" t="str">
        <f>'ENG_ASSETS 2'!A1</f>
        <v>Turnkey Communication Services Public Company Limited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6.5" customHeight="1" x14ac:dyDescent="0.5">
      <c r="A2" s="86" t="s">
        <v>153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16.5" customHeight="1" x14ac:dyDescent="0.5">
      <c r="A3" s="100" t="s">
        <v>117</v>
      </c>
      <c r="B3" s="100"/>
      <c r="C3" s="100"/>
      <c r="D3" s="90"/>
      <c r="E3" s="90"/>
      <c r="F3" s="90"/>
      <c r="G3" s="90"/>
      <c r="H3" s="90"/>
      <c r="I3" s="90"/>
      <c r="J3" s="90"/>
      <c r="K3" s="90"/>
      <c r="L3" s="90"/>
    </row>
    <row r="4" spans="1:12" ht="16.5" customHeight="1" x14ac:dyDescent="0.5">
      <c r="A4" s="95"/>
      <c r="B4" s="95"/>
      <c r="C4" s="95"/>
      <c r="D4" s="97"/>
      <c r="E4" s="97"/>
      <c r="F4" s="97"/>
      <c r="G4" s="97"/>
      <c r="H4" s="97"/>
      <c r="I4" s="97"/>
      <c r="J4" s="97"/>
      <c r="K4" s="97"/>
      <c r="L4" s="97"/>
    </row>
    <row r="5" spans="1:12" ht="16.5" customHeight="1" x14ac:dyDescent="0.5">
      <c r="A5" s="98"/>
      <c r="B5" s="98"/>
      <c r="C5" s="98"/>
      <c r="D5" s="97"/>
      <c r="E5" s="97"/>
      <c r="F5" s="97"/>
      <c r="G5" s="97"/>
      <c r="H5" s="97"/>
      <c r="I5" s="97"/>
      <c r="J5" s="97"/>
      <c r="K5" s="97"/>
      <c r="L5" s="97"/>
    </row>
    <row r="6" spans="1:12" ht="16.5" customHeight="1" x14ac:dyDescent="0.5">
      <c r="A6" s="144"/>
      <c r="B6" s="144"/>
      <c r="C6" s="144"/>
      <c r="D6" s="224" t="s">
        <v>152</v>
      </c>
      <c r="E6" s="224"/>
      <c r="F6" s="224"/>
      <c r="G6" s="224"/>
      <c r="H6" s="224"/>
      <c r="I6" s="224"/>
      <c r="J6" s="224"/>
      <c r="K6" s="224"/>
      <c r="L6" s="224"/>
    </row>
    <row r="7" spans="1:12" ht="16.5" customHeight="1" x14ac:dyDescent="0.5">
      <c r="A7" s="144"/>
      <c r="B7" s="144"/>
      <c r="C7" s="144"/>
      <c r="D7" s="231" t="s">
        <v>146</v>
      </c>
      <c r="E7" s="231"/>
      <c r="F7" s="231"/>
      <c r="G7" s="93"/>
      <c r="H7" s="231" t="s">
        <v>52</v>
      </c>
      <c r="I7" s="231"/>
      <c r="J7" s="231"/>
      <c r="K7" s="93"/>
      <c r="L7" s="93"/>
    </row>
    <row r="8" spans="1:12" ht="16.5" customHeight="1" x14ac:dyDescent="0.5">
      <c r="A8" s="69"/>
      <c r="B8" s="69"/>
      <c r="C8" s="96"/>
      <c r="D8" s="97" t="s">
        <v>144</v>
      </c>
      <c r="E8" s="97"/>
      <c r="F8" s="97"/>
      <c r="G8" s="97"/>
      <c r="H8" s="97" t="s">
        <v>143</v>
      </c>
      <c r="I8" s="97"/>
      <c r="J8" s="97"/>
      <c r="K8" s="97"/>
      <c r="L8" s="97" t="s">
        <v>135</v>
      </c>
    </row>
    <row r="9" spans="1:12" ht="16.5" customHeight="1" x14ac:dyDescent="0.5">
      <c r="A9" s="69"/>
      <c r="B9" s="69"/>
      <c r="C9" s="96"/>
      <c r="D9" s="97" t="s">
        <v>151</v>
      </c>
      <c r="E9" s="97"/>
      <c r="F9" s="97" t="s">
        <v>225</v>
      </c>
      <c r="G9" s="97"/>
      <c r="H9" s="97" t="s">
        <v>150</v>
      </c>
      <c r="I9" s="97"/>
      <c r="J9" s="97" t="s">
        <v>132</v>
      </c>
      <c r="K9" s="97"/>
      <c r="L9" s="97" t="s">
        <v>129</v>
      </c>
    </row>
    <row r="10" spans="1:12" ht="16.5" customHeight="1" x14ac:dyDescent="0.5">
      <c r="A10" s="69"/>
      <c r="B10" s="128" t="s">
        <v>97</v>
      </c>
      <c r="C10" s="96"/>
      <c r="D10" s="90" t="s">
        <v>27</v>
      </c>
      <c r="E10" s="96"/>
      <c r="F10" s="90" t="s">
        <v>27</v>
      </c>
      <c r="G10" s="96"/>
      <c r="H10" s="90" t="s">
        <v>27</v>
      </c>
      <c r="I10" s="96"/>
      <c r="J10" s="90" t="s">
        <v>27</v>
      </c>
      <c r="K10" s="96"/>
      <c r="L10" s="90" t="s">
        <v>27</v>
      </c>
    </row>
    <row r="11" spans="1:12" ht="16.5" customHeight="1" x14ac:dyDescent="0.5">
      <c r="A11" s="69"/>
      <c r="B11" s="69"/>
      <c r="C11" s="93"/>
      <c r="D11" s="97"/>
      <c r="E11" s="93"/>
      <c r="F11" s="97"/>
      <c r="G11" s="93"/>
      <c r="H11" s="97"/>
      <c r="I11" s="93"/>
      <c r="J11" s="97"/>
      <c r="K11" s="93"/>
      <c r="L11" s="97"/>
    </row>
    <row r="12" spans="1:12" ht="16.5" customHeight="1" x14ac:dyDescent="0.5">
      <c r="A12" s="98" t="s">
        <v>128</v>
      </c>
      <c r="B12" s="98"/>
      <c r="C12" s="136"/>
      <c r="D12" s="2">
        <v>200000000</v>
      </c>
      <c r="E12" s="143"/>
      <c r="F12" s="2">
        <v>0</v>
      </c>
      <c r="G12" s="143"/>
      <c r="H12" s="2">
        <v>20000000</v>
      </c>
      <c r="I12" s="143"/>
      <c r="J12" s="2">
        <v>377193638</v>
      </c>
      <c r="K12" s="143"/>
      <c r="L12" s="2">
        <f>SUM(D12:K12)</f>
        <v>597193638</v>
      </c>
    </row>
    <row r="13" spans="1:12" ht="16.5" customHeight="1" x14ac:dyDescent="0.5">
      <c r="A13" s="98" t="s">
        <v>127</v>
      </c>
      <c r="B13" s="98"/>
      <c r="C13" s="136"/>
      <c r="D13" s="110"/>
      <c r="E13" s="136"/>
      <c r="F13" s="110"/>
      <c r="G13" s="136"/>
      <c r="H13" s="110"/>
      <c r="I13" s="136"/>
      <c r="J13" s="110"/>
      <c r="K13" s="136"/>
      <c r="L13" s="110"/>
    </row>
    <row r="14" spans="1:12" ht="16.5" customHeight="1" x14ac:dyDescent="0.5">
      <c r="A14" s="137" t="s">
        <v>120</v>
      </c>
      <c r="B14" s="118"/>
      <c r="C14" s="141"/>
      <c r="D14" s="106">
        <v>0</v>
      </c>
      <c r="E14" s="141"/>
      <c r="F14" s="106">
        <v>0</v>
      </c>
      <c r="G14" s="141"/>
      <c r="H14" s="106">
        <v>0</v>
      </c>
      <c r="I14" s="141"/>
      <c r="J14" s="106">
        <v>72303404</v>
      </c>
      <c r="K14" s="141"/>
      <c r="L14" s="142">
        <f>SUM(D14:K14)</f>
        <v>72303404</v>
      </c>
    </row>
    <row r="15" spans="1:12" ht="16.5" customHeight="1" x14ac:dyDescent="0.5">
      <c r="A15" s="137"/>
      <c r="B15" s="69"/>
      <c r="C15" s="141"/>
      <c r="D15" s="110"/>
      <c r="E15" s="141"/>
      <c r="F15" s="110"/>
      <c r="G15" s="141"/>
      <c r="H15" s="110"/>
      <c r="I15" s="141"/>
      <c r="J15" s="110"/>
      <c r="K15" s="141"/>
      <c r="L15" s="110"/>
    </row>
    <row r="16" spans="1:12" ht="16.5" customHeight="1" thickBot="1" x14ac:dyDescent="0.55000000000000004">
      <c r="A16" s="95" t="s">
        <v>124</v>
      </c>
      <c r="B16" s="95"/>
      <c r="C16" s="136"/>
      <c r="D16" s="124">
        <f>SUM(D12:D14)</f>
        <v>200000000</v>
      </c>
      <c r="E16" s="136"/>
      <c r="F16" s="124">
        <f>SUM(F12:F14)</f>
        <v>0</v>
      </c>
      <c r="G16" s="136"/>
      <c r="H16" s="124">
        <f>SUM(H12:H14)</f>
        <v>20000000</v>
      </c>
      <c r="I16" s="136"/>
      <c r="J16" s="124">
        <f>SUM(J12:J14)</f>
        <v>449497042</v>
      </c>
      <c r="K16" s="136"/>
      <c r="L16" s="124">
        <f>SUM(L12:L14)</f>
        <v>669497042</v>
      </c>
    </row>
    <row r="17" spans="1:12" ht="16.5" customHeight="1" thickTop="1" x14ac:dyDescent="0.5">
      <c r="A17" s="95"/>
      <c r="B17" s="95"/>
      <c r="C17" s="136"/>
      <c r="D17" s="110"/>
      <c r="E17" s="136"/>
      <c r="F17" s="110"/>
      <c r="G17" s="136"/>
      <c r="H17" s="110"/>
      <c r="I17" s="136"/>
      <c r="J17" s="110"/>
      <c r="K17" s="136"/>
      <c r="L17" s="110"/>
    </row>
    <row r="18" spans="1:12" ht="16.5" customHeight="1" x14ac:dyDescent="0.5">
      <c r="A18" s="95"/>
      <c r="B18" s="95"/>
      <c r="C18" s="136"/>
      <c r="D18" s="110"/>
      <c r="E18" s="136"/>
      <c r="F18" s="110"/>
      <c r="G18" s="136"/>
      <c r="H18" s="110"/>
      <c r="I18" s="136"/>
      <c r="J18" s="110"/>
      <c r="K18" s="136"/>
      <c r="L18" s="110"/>
    </row>
    <row r="19" spans="1:12" ht="16.5" customHeight="1" x14ac:dyDescent="0.5">
      <c r="A19" s="98" t="s">
        <v>123</v>
      </c>
      <c r="B19" s="95"/>
      <c r="C19" s="136"/>
      <c r="D19" s="139">
        <v>222000000</v>
      </c>
      <c r="E19" s="140"/>
      <c r="F19" s="139">
        <v>0</v>
      </c>
      <c r="G19" s="140"/>
      <c r="H19" s="139">
        <v>20000000</v>
      </c>
      <c r="I19" s="140"/>
      <c r="J19" s="139">
        <v>122061863</v>
      </c>
      <c r="K19" s="140"/>
      <c r="L19" s="139">
        <f>SUM(D19:K19)</f>
        <v>364061863</v>
      </c>
    </row>
    <row r="20" spans="1:12" ht="16.5" customHeight="1" x14ac:dyDescent="0.5">
      <c r="A20" s="98" t="s">
        <v>122</v>
      </c>
      <c r="B20" s="95"/>
      <c r="C20" s="136"/>
      <c r="D20" s="111"/>
      <c r="E20" s="136"/>
      <c r="F20" s="111"/>
      <c r="G20" s="136"/>
      <c r="H20" s="111"/>
      <c r="I20" s="136"/>
      <c r="J20" s="111"/>
      <c r="K20" s="136"/>
      <c r="L20" s="111"/>
    </row>
    <row r="21" spans="1:12" ht="16.5" customHeight="1" x14ac:dyDescent="0.5">
      <c r="A21" s="119" t="s">
        <v>121</v>
      </c>
      <c r="B21" s="72">
        <v>15</v>
      </c>
      <c r="C21" s="136"/>
      <c r="D21" s="9">
        <v>78000000</v>
      </c>
      <c r="E21" s="136"/>
      <c r="F21" s="9">
        <v>1290897469</v>
      </c>
      <c r="G21" s="136"/>
      <c r="H21" s="9">
        <v>0</v>
      </c>
      <c r="I21" s="136"/>
      <c r="J21" s="9">
        <v>0</v>
      </c>
      <c r="K21" s="136"/>
      <c r="L21" s="139">
        <f>SUM(D21:K21)</f>
        <v>1368897469</v>
      </c>
    </row>
    <row r="22" spans="1:12" ht="16.5" customHeight="1" x14ac:dyDescent="0.5">
      <c r="A22" s="137" t="s">
        <v>120</v>
      </c>
      <c r="B22" s="95"/>
      <c r="C22" s="136"/>
      <c r="D22" s="109">
        <v>0</v>
      </c>
      <c r="E22" s="136"/>
      <c r="F22" s="109">
        <v>0</v>
      </c>
      <c r="G22" s="136"/>
      <c r="H22" s="109">
        <v>0</v>
      </c>
      <c r="I22" s="136"/>
      <c r="J22" s="109">
        <v>41365031</v>
      </c>
      <c r="K22" s="136"/>
      <c r="L22" s="138">
        <f>SUM(D22:K22)</f>
        <v>41365031</v>
      </c>
    </row>
    <row r="23" spans="1:12" ht="16.5" customHeight="1" x14ac:dyDescent="0.5">
      <c r="A23" s="137"/>
      <c r="B23" s="101"/>
      <c r="C23" s="136"/>
      <c r="D23" s="111"/>
      <c r="E23" s="136"/>
      <c r="F23" s="111"/>
      <c r="G23" s="136"/>
      <c r="H23" s="111"/>
      <c r="I23" s="136"/>
      <c r="J23" s="111"/>
      <c r="K23" s="136"/>
      <c r="L23" s="111"/>
    </row>
    <row r="24" spans="1:12" ht="16.5" customHeight="1" thickBot="1" x14ac:dyDescent="0.55000000000000004">
      <c r="A24" s="95" t="s">
        <v>119</v>
      </c>
      <c r="B24" s="98"/>
      <c r="C24" s="136"/>
      <c r="D24" s="116">
        <f>SUM(D19:D22)</f>
        <v>300000000</v>
      </c>
      <c r="E24" s="136"/>
      <c r="F24" s="116">
        <f>SUM(F19:F22)</f>
        <v>1290897469</v>
      </c>
      <c r="G24" s="136"/>
      <c r="H24" s="116">
        <f>SUM(H19:H22)</f>
        <v>20000000</v>
      </c>
      <c r="I24" s="136"/>
      <c r="J24" s="116">
        <f>SUM(J19:J22)</f>
        <v>163426894</v>
      </c>
      <c r="K24" s="136"/>
      <c r="L24" s="116">
        <f>SUM(L19:L22)</f>
        <v>1774324363</v>
      </c>
    </row>
    <row r="25" spans="1:12" ht="16.5" customHeight="1" thickTop="1" x14ac:dyDescent="0.5">
      <c r="A25" s="95"/>
      <c r="B25" s="98"/>
      <c r="C25" s="136"/>
      <c r="D25" s="110"/>
      <c r="E25" s="136"/>
      <c r="F25" s="136"/>
      <c r="G25" s="136"/>
      <c r="H25" s="136"/>
      <c r="I25" s="136"/>
      <c r="J25" s="136"/>
      <c r="K25" s="136"/>
      <c r="L25" s="136"/>
    </row>
    <row r="26" spans="1:12" ht="16.5" customHeight="1" x14ac:dyDescent="0.5">
      <c r="A26" s="95"/>
      <c r="B26" s="98"/>
      <c r="C26" s="136"/>
      <c r="D26" s="110"/>
      <c r="E26" s="136"/>
      <c r="F26" s="136"/>
      <c r="G26" s="136"/>
      <c r="H26" s="136"/>
      <c r="I26" s="136"/>
      <c r="J26" s="136"/>
      <c r="K26" s="136"/>
      <c r="L26" s="136"/>
    </row>
    <row r="27" spans="1:12" ht="16.5" customHeight="1" x14ac:dyDescent="0.5">
      <c r="A27" s="95"/>
      <c r="B27" s="98"/>
      <c r="C27" s="136"/>
      <c r="D27" s="110"/>
      <c r="E27" s="136"/>
      <c r="F27" s="136"/>
      <c r="G27" s="136"/>
      <c r="H27" s="136"/>
      <c r="I27" s="136"/>
      <c r="J27" s="136"/>
      <c r="K27" s="136"/>
      <c r="L27" s="136"/>
    </row>
    <row r="28" spans="1:12" ht="16.5" customHeight="1" x14ac:dyDescent="0.5">
      <c r="A28" s="95"/>
      <c r="B28" s="98"/>
      <c r="C28" s="136"/>
      <c r="D28" s="110"/>
      <c r="E28" s="136"/>
      <c r="F28" s="136"/>
      <c r="G28" s="136"/>
      <c r="H28" s="136"/>
      <c r="I28" s="136"/>
      <c r="J28" s="136"/>
      <c r="K28" s="136"/>
      <c r="L28" s="136"/>
    </row>
    <row r="29" spans="1:12" ht="16.5" customHeight="1" x14ac:dyDescent="0.5">
      <c r="A29" s="95"/>
      <c r="B29" s="98"/>
      <c r="C29" s="136"/>
      <c r="D29" s="110"/>
      <c r="E29" s="136"/>
      <c r="F29" s="136"/>
      <c r="G29" s="136"/>
      <c r="H29" s="136"/>
      <c r="I29" s="136"/>
      <c r="J29" s="136"/>
      <c r="K29" s="136"/>
      <c r="L29" s="136"/>
    </row>
    <row r="30" spans="1:12" ht="16.5" customHeight="1" x14ac:dyDescent="0.5">
      <c r="A30" s="95"/>
      <c r="B30" s="98"/>
      <c r="C30" s="136"/>
      <c r="D30" s="110"/>
      <c r="E30" s="136"/>
      <c r="F30" s="136"/>
      <c r="G30" s="136"/>
      <c r="H30" s="136"/>
      <c r="I30" s="136"/>
      <c r="J30" s="136"/>
      <c r="K30" s="136"/>
      <c r="L30" s="136"/>
    </row>
    <row r="31" spans="1:12" ht="19.5" customHeight="1" x14ac:dyDescent="0.5">
      <c r="A31" s="95"/>
      <c r="B31" s="98"/>
      <c r="C31" s="136"/>
      <c r="D31" s="110"/>
      <c r="E31" s="136"/>
      <c r="F31" s="136"/>
      <c r="G31" s="136"/>
      <c r="H31" s="136"/>
      <c r="I31" s="136"/>
      <c r="J31" s="136"/>
      <c r="K31" s="136"/>
      <c r="L31" s="136"/>
    </row>
    <row r="32" spans="1:12" ht="21.95" customHeight="1" x14ac:dyDescent="0.5">
      <c r="A32" s="66" t="str">
        <f>+'ENG-Conso 7'!A37</f>
        <v>The accompanying notes form part of this interim financial information.</v>
      </c>
      <c r="B32" s="66"/>
      <c r="C32" s="135"/>
      <c r="D32" s="106"/>
      <c r="E32" s="135"/>
      <c r="F32" s="135"/>
      <c r="G32" s="135"/>
      <c r="H32" s="135"/>
      <c r="I32" s="135"/>
      <c r="J32" s="135"/>
      <c r="K32" s="135"/>
      <c r="L32" s="135"/>
    </row>
  </sheetData>
  <mergeCells count="3">
    <mergeCell ref="D6:L6"/>
    <mergeCell ref="H7:J7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7AD6B-8D36-425E-B312-1ECA19A6E671}">
  <dimension ref="A1:J148"/>
  <sheetViews>
    <sheetView tabSelected="1" topLeftCell="A124" zoomScale="110" zoomScaleNormal="110" workbookViewId="0">
      <selection activeCell="A135" sqref="A134:A135"/>
    </sheetView>
  </sheetViews>
  <sheetFormatPr defaultColWidth="9.140625" defaultRowHeight="16.5" customHeight="1" x14ac:dyDescent="0.2"/>
  <cols>
    <col min="1" max="1" width="34.85546875" style="1" customWidth="1"/>
    <col min="2" max="2" width="5.7109375" style="1" customWidth="1"/>
    <col min="3" max="3" width="0.5703125" style="1" customWidth="1"/>
    <col min="4" max="4" width="11.7109375" style="1" customWidth="1"/>
    <col min="5" max="5" width="0.5703125" style="1" customWidth="1"/>
    <col min="6" max="6" width="11.7109375" style="1" customWidth="1"/>
    <col min="7" max="7" width="0.5703125" style="1" customWidth="1"/>
    <col min="8" max="8" width="11.7109375" style="1" customWidth="1"/>
    <col min="9" max="9" width="0.5703125" style="1" customWidth="1"/>
    <col min="10" max="10" width="11.7109375" style="1" customWidth="1"/>
    <col min="11" max="16384" width="9.140625" style="1"/>
  </cols>
  <sheetData>
    <row r="1" spans="1:10" ht="16.5" customHeight="1" x14ac:dyDescent="0.2">
      <c r="A1" s="157" t="str">
        <f>'ENG_ASSETS 2'!A1</f>
        <v>Turnkey Communication Services Public Company Limited</v>
      </c>
      <c r="B1" s="157"/>
      <c r="C1" s="157"/>
      <c r="D1" s="157"/>
      <c r="E1" s="157"/>
      <c r="F1" s="157"/>
      <c r="G1" s="157"/>
      <c r="H1" s="157"/>
      <c r="I1" s="157"/>
      <c r="J1" s="171"/>
    </row>
    <row r="2" spans="1:10" ht="16.5" customHeight="1" x14ac:dyDescent="0.2">
      <c r="A2" s="157" t="s">
        <v>224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6.5" customHeight="1" x14ac:dyDescent="0.2">
      <c r="A3" s="237" t="s">
        <v>117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5" customHeight="1" x14ac:dyDescent="0.2">
      <c r="A4" s="174"/>
      <c r="B4" s="174"/>
      <c r="C4" s="174"/>
      <c r="D4" s="171"/>
      <c r="E4" s="174"/>
      <c r="F4" s="171"/>
      <c r="G4" s="174"/>
      <c r="H4" s="171"/>
      <c r="I4" s="174"/>
      <c r="J4" s="171"/>
    </row>
    <row r="5" spans="1:10" ht="15" customHeight="1" x14ac:dyDescent="0.2">
      <c r="A5" s="174"/>
      <c r="B5" s="174"/>
      <c r="C5" s="174"/>
      <c r="D5" s="171"/>
      <c r="E5" s="174"/>
      <c r="F5" s="171"/>
      <c r="G5" s="174"/>
      <c r="H5" s="171"/>
      <c r="I5" s="174"/>
      <c r="J5" s="171"/>
    </row>
    <row r="6" spans="1:10" ht="15" customHeight="1" x14ac:dyDescent="0.2">
      <c r="A6" s="157"/>
      <c r="B6" s="164"/>
      <c r="C6" s="157"/>
      <c r="D6" s="232" t="s">
        <v>37</v>
      </c>
      <c r="E6" s="233"/>
      <c r="F6" s="233"/>
      <c r="G6" s="173"/>
      <c r="H6" s="232" t="s">
        <v>36</v>
      </c>
      <c r="I6" s="233"/>
      <c r="J6" s="233"/>
    </row>
    <row r="7" spans="1:10" ht="15" customHeight="1" x14ac:dyDescent="0.2">
      <c r="A7" s="157"/>
      <c r="B7" s="164"/>
      <c r="C7" s="157"/>
      <c r="D7" s="234" t="s">
        <v>35</v>
      </c>
      <c r="E7" s="235"/>
      <c r="F7" s="235"/>
      <c r="G7" s="173"/>
      <c r="H7" s="234" t="s">
        <v>35</v>
      </c>
      <c r="I7" s="235"/>
      <c r="J7" s="235"/>
    </row>
    <row r="8" spans="1:10" ht="15" customHeight="1" x14ac:dyDescent="0.2">
      <c r="A8" s="157"/>
      <c r="B8" s="164"/>
      <c r="C8" s="157"/>
      <c r="D8" s="171" t="s">
        <v>34</v>
      </c>
      <c r="E8" s="164"/>
      <c r="F8" s="171" t="s">
        <v>34</v>
      </c>
      <c r="G8" s="173"/>
      <c r="H8" s="171" t="s">
        <v>34</v>
      </c>
      <c r="I8" s="164"/>
      <c r="J8" s="171" t="s">
        <v>34</v>
      </c>
    </row>
    <row r="9" spans="1:10" ht="15" customHeight="1" x14ac:dyDescent="0.2">
      <c r="A9" s="157"/>
      <c r="B9" s="164"/>
      <c r="C9" s="157"/>
      <c r="D9" s="170" t="s">
        <v>32</v>
      </c>
      <c r="E9" s="96"/>
      <c r="F9" s="170" t="s">
        <v>32</v>
      </c>
      <c r="G9" s="93"/>
      <c r="H9" s="170" t="s">
        <v>32</v>
      </c>
      <c r="I9" s="96"/>
      <c r="J9" s="170" t="s">
        <v>32</v>
      </c>
    </row>
    <row r="10" spans="1:10" ht="15" customHeight="1" x14ac:dyDescent="0.2">
      <c r="A10" s="157"/>
      <c r="B10" s="164"/>
      <c r="C10" s="157"/>
      <c r="D10" s="96" t="s">
        <v>30</v>
      </c>
      <c r="E10" s="92"/>
      <c r="F10" s="96" t="s">
        <v>29</v>
      </c>
      <c r="G10" s="91"/>
      <c r="H10" s="96" t="s">
        <v>30</v>
      </c>
      <c r="I10" s="92"/>
      <c r="J10" s="96" t="s">
        <v>29</v>
      </c>
    </row>
    <row r="11" spans="1:10" ht="15" customHeight="1" x14ac:dyDescent="0.2">
      <c r="A11" s="157"/>
      <c r="B11" s="94" t="s">
        <v>28</v>
      </c>
      <c r="C11" s="157"/>
      <c r="D11" s="90" t="s">
        <v>27</v>
      </c>
      <c r="E11" s="92"/>
      <c r="F11" s="90" t="s">
        <v>27</v>
      </c>
      <c r="G11" s="91"/>
      <c r="H11" s="90" t="s">
        <v>27</v>
      </c>
      <c r="I11" s="90"/>
      <c r="J11" s="90" t="s">
        <v>27</v>
      </c>
    </row>
    <row r="12" spans="1:10" ht="15" customHeight="1" x14ac:dyDescent="0.2">
      <c r="A12" s="157" t="s">
        <v>223</v>
      </c>
      <c r="B12" s="164"/>
      <c r="C12" s="157"/>
      <c r="D12" s="194"/>
      <c r="E12" s="193"/>
      <c r="F12" s="171"/>
      <c r="G12" s="195"/>
      <c r="H12" s="194"/>
      <c r="I12" s="193"/>
      <c r="J12" s="171"/>
    </row>
    <row r="13" spans="1:10" ht="15" customHeight="1" x14ac:dyDescent="0.2">
      <c r="A13" s="148" t="s">
        <v>222</v>
      </c>
      <c r="B13" s="149"/>
      <c r="C13" s="168"/>
      <c r="D13" s="153">
        <v>59249635</v>
      </c>
      <c r="E13" s="179"/>
      <c r="F13" s="152">
        <v>92166537</v>
      </c>
      <c r="G13" s="179"/>
      <c r="H13" s="153">
        <v>60461115</v>
      </c>
      <c r="I13" s="179"/>
      <c r="J13" s="152">
        <v>90911181</v>
      </c>
    </row>
    <row r="14" spans="1:10" ht="15" customHeight="1" x14ac:dyDescent="0.2">
      <c r="A14" s="148" t="s">
        <v>221</v>
      </c>
      <c r="B14" s="149"/>
      <c r="C14" s="168"/>
      <c r="D14" s="194"/>
      <c r="E14" s="171"/>
      <c r="F14" s="171"/>
      <c r="G14" s="210"/>
      <c r="H14" s="153"/>
      <c r="I14" s="171"/>
      <c r="J14" s="152"/>
    </row>
    <row r="15" spans="1:10" ht="15" customHeight="1" x14ac:dyDescent="0.2">
      <c r="A15" s="148" t="s">
        <v>220</v>
      </c>
      <c r="B15" s="149">
        <v>11</v>
      </c>
      <c r="C15" s="168"/>
      <c r="D15" s="153">
        <v>2895921</v>
      </c>
      <c r="E15" s="179"/>
      <c r="F15" s="152">
        <v>2017016</v>
      </c>
      <c r="G15" s="179"/>
      <c r="H15" s="153">
        <v>1869025</v>
      </c>
      <c r="I15" s="179"/>
      <c r="J15" s="152">
        <v>1889163</v>
      </c>
    </row>
    <row r="16" spans="1:10" ht="15" customHeight="1" x14ac:dyDescent="0.2">
      <c r="A16" s="148" t="s">
        <v>219</v>
      </c>
      <c r="B16" s="149">
        <v>12</v>
      </c>
      <c r="C16" s="168"/>
      <c r="D16" s="153">
        <v>427596</v>
      </c>
      <c r="E16" s="179"/>
      <c r="F16" s="152">
        <v>1043822</v>
      </c>
      <c r="G16" s="179"/>
      <c r="H16" s="153">
        <v>663374</v>
      </c>
      <c r="I16" s="179"/>
      <c r="J16" s="152">
        <v>1043822</v>
      </c>
    </row>
    <row r="17" spans="1:10" ht="15" customHeight="1" x14ac:dyDescent="0.2">
      <c r="A17" s="148" t="s">
        <v>218</v>
      </c>
      <c r="B17" s="149">
        <v>11</v>
      </c>
      <c r="C17" s="168"/>
      <c r="D17" s="153">
        <v>274129</v>
      </c>
      <c r="E17" s="179"/>
      <c r="F17" s="152">
        <v>235675</v>
      </c>
      <c r="G17" s="179"/>
      <c r="H17" s="153">
        <v>201265</v>
      </c>
      <c r="I17" s="179"/>
      <c r="J17" s="152">
        <v>160144</v>
      </c>
    </row>
    <row r="18" spans="1:10" ht="15" customHeight="1" x14ac:dyDescent="0.2">
      <c r="A18" s="148" t="s">
        <v>217</v>
      </c>
      <c r="B18" s="149"/>
      <c r="C18" s="168"/>
      <c r="D18" s="153">
        <v>0</v>
      </c>
      <c r="E18" s="179"/>
      <c r="F18" s="152">
        <v>-737413</v>
      </c>
      <c r="G18" s="179"/>
      <c r="H18" s="153">
        <v>0</v>
      </c>
      <c r="I18" s="179"/>
      <c r="J18" s="152">
        <v>-737413</v>
      </c>
    </row>
    <row r="19" spans="1:10" ht="15" customHeight="1" x14ac:dyDescent="0.2">
      <c r="A19" s="148" t="s">
        <v>216</v>
      </c>
      <c r="B19" s="149">
        <v>14</v>
      </c>
      <c r="C19" s="168"/>
      <c r="D19" s="153">
        <v>473237</v>
      </c>
      <c r="E19" s="179"/>
      <c r="F19" s="152">
        <v>916470</v>
      </c>
      <c r="G19" s="179"/>
      <c r="H19" s="153">
        <v>473237</v>
      </c>
      <c r="I19" s="179"/>
      <c r="J19" s="152">
        <v>916470</v>
      </c>
    </row>
    <row r="20" spans="1:10" ht="15" customHeight="1" x14ac:dyDescent="0.2">
      <c r="A20" s="148" t="s">
        <v>215</v>
      </c>
      <c r="B20" s="149">
        <v>14</v>
      </c>
      <c r="C20" s="168"/>
      <c r="D20" s="153">
        <v>-7426</v>
      </c>
      <c r="E20" s="179"/>
      <c r="F20" s="152">
        <v>-186623</v>
      </c>
      <c r="G20" s="179"/>
      <c r="H20" s="153">
        <v>-7426</v>
      </c>
      <c r="I20" s="179"/>
      <c r="J20" s="152">
        <v>-186623</v>
      </c>
    </row>
    <row r="21" spans="1:10" ht="15" customHeight="1" x14ac:dyDescent="0.2">
      <c r="A21" s="148" t="s">
        <v>235</v>
      </c>
      <c r="B21" s="149"/>
      <c r="C21" s="168"/>
      <c r="D21" s="153"/>
      <c r="E21" s="179"/>
      <c r="F21" s="152"/>
      <c r="G21" s="199"/>
      <c r="H21" s="209"/>
      <c r="I21" s="199"/>
      <c r="J21" s="199"/>
    </row>
    <row r="22" spans="1:10" ht="15" customHeight="1" x14ac:dyDescent="0.2">
      <c r="A22" s="148" t="s">
        <v>234</v>
      </c>
      <c r="B22" s="149"/>
      <c r="C22" s="168"/>
      <c r="D22" s="153">
        <v>-440</v>
      </c>
      <c r="E22" s="179"/>
      <c r="F22" s="152">
        <v>18945</v>
      </c>
      <c r="G22" s="179"/>
      <c r="H22" s="153">
        <v>0</v>
      </c>
      <c r="I22" s="179"/>
      <c r="J22" s="212">
        <v>18945</v>
      </c>
    </row>
    <row r="23" spans="1:10" ht="15" customHeight="1" x14ac:dyDescent="0.2">
      <c r="A23" s="148" t="s">
        <v>214</v>
      </c>
      <c r="B23" s="149"/>
      <c r="C23" s="168"/>
      <c r="D23" s="153">
        <v>-28016</v>
      </c>
      <c r="E23" s="179"/>
      <c r="F23" s="152">
        <v>-29421</v>
      </c>
      <c r="G23" s="162"/>
      <c r="H23" s="153">
        <v>-232564</v>
      </c>
      <c r="I23" s="179"/>
      <c r="J23" s="152">
        <v>-317914</v>
      </c>
    </row>
    <row r="24" spans="1:10" ht="15" customHeight="1" x14ac:dyDescent="0.2">
      <c r="A24" s="148" t="s">
        <v>213</v>
      </c>
      <c r="B24" s="149"/>
      <c r="C24" s="168"/>
      <c r="D24" s="153">
        <v>5447904</v>
      </c>
      <c r="E24" s="179"/>
      <c r="F24" s="152">
        <v>5455409</v>
      </c>
      <c r="G24" s="162"/>
      <c r="H24" s="153">
        <v>5112286</v>
      </c>
      <c r="I24" s="179"/>
      <c r="J24" s="152">
        <v>5409135</v>
      </c>
    </row>
    <row r="25" spans="1:10" ht="15" customHeight="1" x14ac:dyDescent="0.2">
      <c r="A25" s="148" t="s">
        <v>212</v>
      </c>
      <c r="B25" s="149"/>
      <c r="C25" s="168"/>
      <c r="D25" s="153">
        <v>2042376</v>
      </c>
      <c r="E25" s="179"/>
      <c r="F25" s="152">
        <v>1244961</v>
      </c>
      <c r="G25" s="162"/>
      <c r="H25" s="153">
        <v>990999</v>
      </c>
      <c r="I25" s="179"/>
      <c r="J25" s="152">
        <v>807046</v>
      </c>
    </row>
    <row r="26" spans="1:10" ht="15" customHeight="1" x14ac:dyDescent="0.2">
      <c r="A26" s="148" t="s">
        <v>211</v>
      </c>
      <c r="B26" s="149"/>
      <c r="C26" s="168"/>
      <c r="D26" s="153"/>
      <c r="E26" s="179"/>
      <c r="F26" s="152"/>
      <c r="G26" s="162"/>
      <c r="H26" s="153"/>
      <c r="I26" s="179"/>
      <c r="J26" s="152"/>
    </row>
    <row r="27" spans="1:10" ht="15" customHeight="1" x14ac:dyDescent="0.2">
      <c r="A27" s="148" t="s">
        <v>210</v>
      </c>
      <c r="B27" s="149"/>
      <c r="C27" s="168"/>
      <c r="D27" s="153">
        <v>-69824</v>
      </c>
      <c r="E27" s="179"/>
      <c r="F27" s="152">
        <v>-494187</v>
      </c>
      <c r="G27" s="179"/>
      <c r="H27" s="153">
        <v>-69824</v>
      </c>
      <c r="I27" s="179"/>
      <c r="J27" s="152">
        <v>-494187</v>
      </c>
    </row>
    <row r="28" spans="1:10" ht="15" customHeight="1" x14ac:dyDescent="0.2">
      <c r="A28" s="148" t="s">
        <v>209</v>
      </c>
      <c r="B28" s="149"/>
      <c r="C28" s="168"/>
      <c r="D28" s="153"/>
      <c r="E28" s="208"/>
      <c r="F28" s="152"/>
      <c r="G28" s="208"/>
      <c r="H28" s="153"/>
      <c r="I28" s="208"/>
      <c r="J28" s="152"/>
    </row>
    <row r="29" spans="1:10" ht="15" customHeight="1" x14ac:dyDescent="0.2">
      <c r="A29" s="207" t="s">
        <v>208</v>
      </c>
      <c r="B29" s="206"/>
      <c r="C29" s="205"/>
      <c r="D29" s="153">
        <v>-25351596</v>
      </c>
      <c r="E29" s="171"/>
      <c r="F29" s="152">
        <v>-272609811</v>
      </c>
      <c r="G29" s="200"/>
      <c r="H29" s="153">
        <v>-47769658</v>
      </c>
      <c r="I29" s="171"/>
      <c r="J29" s="152">
        <v>-208817712</v>
      </c>
    </row>
    <row r="30" spans="1:10" ht="15" customHeight="1" x14ac:dyDescent="0.2">
      <c r="A30" s="207" t="s">
        <v>207</v>
      </c>
      <c r="B30" s="206"/>
      <c r="C30" s="205"/>
      <c r="D30" s="153">
        <v>-122359992</v>
      </c>
      <c r="E30" s="171"/>
      <c r="F30" s="152">
        <v>-103286912</v>
      </c>
      <c r="G30" s="200"/>
      <c r="H30" s="153">
        <v>-110734646</v>
      </c>
      <c r="I30" s="171"/>
      <c r="J30" s="152">
        <v>-133212436</v>
      </c>
    </row>
    <row r="31" spans="1:10" ht="15" customHeight="1" x14ac:dyDescent="0.2">
      <c r="A31" s="207" t="s">
        <v>206</v>
      </c>
      <c r="B31" s="206"/>
      <c r="C31" s="205"/>
      <c r="D31" s="153">
        <v>-3120694</v>
      </c>
      <c r="E31" s="171"/>
      <c r="F31" s="152">
        <v>-1192882</v>
      </c>
      <c r="G31" s="200"/>
      <c r="H31" s="153">
        <v>-4373357</v>
      </c>
      <c r="I31" s="171"/>
      <c r="J31" s="152">
        <v>599441</v>
      </c>
    </row>
    <row r="32" spans="1:10" ht="15" customHeight="1" x14ac:dyDescent="0.2">
      <c r="A32" s="207" t="s">
        <v>205</v>
      </c>
      <c r="B32" s="206"/>
      <c r="C32" s="205"/>
      <c r="D32" s="153">
        <v>-8580497</v>
      </c>
      <c r="E32" s="171"/>
      <c r="F32" s="152">
        <v>-19291119</v>
      </c>
      <c r="G32" s="200"/>
      <c r="H32" s="153">
        <v>-8911472</v>
      </c>
      <c r="I32" s="171"/>
      <c r="J32" s="152">
        <v>-19598590</v>
      </c>
    </row>
    <row r="33" spans="1:10" ht="15" customHeight="1" x14ac:dyDescent="0.2">
      <c r="A33" s="207" t="s">
        <v>204</v>
      </c>
      <c r="B33" s="206"/>
      <c r="C33" s="205"/>
      <c r="D33" s="153">
        <v>-9287318</v>
      </c>
      <c r="E33" s="171"/>
      <c r="F33" s="152">
        <v>-854555</v>
      </c>
      <c r="G33" s="200"/>
      <c r="H33" s="153">
        <v>-8430230</v>
      </c>
      <c r="I33" s="171"/>
      <c r="J33" s="152">
        <v>2534</v>
      </c>
    </row>
    <row r="34" spans="1:10" ht="15" customHeight="1" x14ac:dyDescent="0.2">
      <c r="A34" s="207" t="s">
        <v>203</v>
      </c>
      <c r="B34" s="206"/>
      <c r="C34" s="205"/>
      <c r="D34" s="153">
        <v>461265</v>
      </c>
      <c r="E34" s="171"/>
      <c r="F34" s="152">
        <v>172711</v>
      </c>
      <c r="G34" s="200"/>
      <c r="H34" s="153">
        <v>461269</v>
      </c>
      <c r="I34" s="171"/>
      <c r="J34" s="152">
        <v>327711</v>
      </c>
    </row>
    <row r="35" spans="1:10" ht="15" customHeight="1" x14ac:dyDescent="0.2">
      <c r="A35" s="207" t="s">
        <v>202</v>
      </c>
      <c r="B35" s="206"/>
      <c r="C35" s="205"/>
      <c r="D35" s="153">
        <v>124726917</v>
      </c>
      <c r="E35" s="171"/>
      <c r="F35" s="152">
        <v>-250145228</v>
      </c>
      <c r="G35" s="200"/>
      <c r="H35" s="153">
        <v>126278627</v>
      </c>
      <c r="I35" s="171"/>
      <c r="J35" s="152">
        <v>-257141812</v>
      </c>
    </row>
    <row r="36" spans="1:10" ht="15" customHeight="1" x14ac:dyDescent="0.2">
      <c r="A36" s="207" t="s">
        <v>201</v>
      </c>
      <c r="B36" s="206"/>
      <c r="C36" s="205"/>
      <c r="D36" s="153"/>
      <c r="E36" s="171"/>
      <c r="F36" s="152"/>
      <c r="G36" s="200"/>
      <c r="H36" s="153"/>
      <c r="I36" s="171"/>
      <c r="J36" s="152"/>
    </row>
    <row r="37" spans="1:10" ht="15" customHeight="1" x14ac:dyDescent="0.2">
      <c r="A37" s="207" t="s">
        <v>200</v>
      </c>
      <c r="B37" s="206"/>
      <c r="C37" s="205"/>
      <c r="D37" s="153">
        <v>-10212938</v>
      </c>
      <c r="E37" s="171"/>
      <c r="F37" s="152">
        <v>-5624930</v>
      </c>
      <c r="G37" s="200"/>
      <c r="H37" s="153">
        <v>-10212938</v>
      </c>
      <c r="I37" s="171"/>
      <c r="J37" s="152">
        <v>-5874930</v>
      </c>
    </row>
    <row r="38" spans="1:10" ht="15" customHeight="1" x14ac:dyDescent="0.2">
      <c r="A38" s="207" t="s">
        <v>199</v>
      </c>
      <c r="B38" s="206">
        <v>14</v>
      </c>
      <c r="C38" s="205"/>
      <c r="D38" s="153">
        <v>-404994</v>
      </c>
      <c r="E38" s="171"/>
      <c r="F38" s="152">
        <v>-623225</v>
      </c>
      <c r="G38" s="200"/>
      <c r="H38" s="153">
        <v>-404994</v>
      </c>
      <c r="I38" s="171"/>
      <c r="J38" s="152">
        <v>-623225</v>
      </c>
    </row>
    <row r="39" spans="1:10" ht="15" customHeight="1" x14ac:dyDescent="0.2">
      <c r="A39" s="207" t="s">
        <v>198</v>
      </c>
      <c r="B39" s="206"/>
      <c r="C39" s="205"/>
      <c r="D39" s="153">
        <v>-34228338</v>
      </c>
      <c r="E39" s="171"/>
      <c r="F39" s="152">
        <v>13370087</v>
      </c>
      <c r="G39" s="200"/>
      <c r="H39" s="153">
        <v>-34101101</v>
      </c>
      <c r="I39" s="171"/>
      <c r="J39" s="152">
        <v>11056563</v>
      </c>
    </row>
    <row r="40" spans="1:10" ht="15" customHeight="1" x14ac:dyDescent="0.2">
      <c r="A40" s="207" t="s">
        <v>197</v>
      </c>
      <c r="B40" s="206"/>
      <c r="C40" s="205"/>
      <c r="D40" s="153"/>
      <c r="E40" s="171"/>
      <c r="F40" s="152"/>
      <c r="G40" s="200"/>
      <c r="H40" s="153"/>
      <c r="I40" s="171"/>
      <c r="J40" s="152"/>
    </row>
    <row r="41" spans="1:10" ht="15" customHeight="1" x14ac:dyDescent="0.2">
      <c r="A41" s="207" t="s">
        <v>196</v>
      </c>
      <c r="B41" s="206"/>
      <c r="C41" s="205"/>
      <c r="D41" s="153">
        <v>-20520715</v>
      </c>
      <c r="E41" s="171"/>
      <c r="F41" s="152">
        <v>-25302230</v>
      </c>
      <c r="G41" s="200"/>
      <c r="H41" s="153">
        <v>-20520715</v>
      </c>
      <c r="I41" s="171"/>
      <c r="J41" s="152">
        <v>-25302230</v>
      </c>
    </row>
    <row r="42" spans="1:10" ht="15" customHeight="1" x14ac:dyDescent="0.2">
      <c r="A42" s="207" t="s">
        <v>195</v>
      </c>
      <c r="B42" s="206"/>
      <c r="C42" s="205"/>
      <c r="D42" s="166">
        <v>-1201852</v>
      </c>
      <c r="E42" s="179"/>
      <c r="F42" s="165">
        <v>0</v>
      </c>
      <c r="G42" s="162"/>
      <c r="H42" s="166">
        <v>-881100</v>
      </c>
      <c r="I42" s="179"/>
      <c r="J42" s="165">
        <v>0</v>
      </c>
    </row>
    <row r="43" spans="1:10" ht="15" customHeight="1" x14ac:dyDescent="0.2">
      <c r="A43" s="205"/>
      <c r="B43" s="206"/>
      <c r="C43" s="205"/>
      <c r="D43" s="153"/>
      <c r="E43" s="179"/>
      <c r="F43" s="152"/>
      <c r="G43" s="162"/>
      <c r="H43" s="153"/>
      <c r="I43" s="179"/>
      <c r="J43" s="152"/>
    </row>
    <row r="44" spans="1:10" ht="15" customHeight="1" x14ac:dyDescent="0.2">
      <c r="A44" s="157" t="s">
        <v>194</v>
      </c>
      <c r="B44" s="149"/>
      <c r="C44" s="168"/>
      <c r="D44" s="153">
        <f>SUM(D13:D42)</f>
        <v>-39375660</v>
      </c>
      <c r="E44" s="179"/>
      <c r="F44" s="152">
        <f>SUM(F13:F42)</f>
        <v>-563736903</v>
      </c>
      <c r="G44" s="179"/>
      <c r="H44" s="204">
        <f>SUM(H13:H42)</f>
        <v>-50138828</v>
      </c>
      <c r="I44" s="179"/>
      <c r="J44" s="203">
        <f>SUM(J13:J42)</f>
        <v>-539164917</v>
      </c>
    </row>
    <row r="45" spans="1:10" ht="15" customHeight="1" x14ac:dyDescent="0.2">
      <c r="A45" s="148" t="s">
        <v>193</v>
      </c>
      <c r="B45" s="149"/>
      <c r="C45" s="168"/>
      <c r="D45" s="153">
        <v>-5687455</v>
      </c>
      <c r="E45" s="179"/>
      <c r="F45" s="152">
        <v>-4579618</v>
      </c>
      <c r="G45" s="179"/>
      <c r="H45" s="153">
        <v>-5351837</v>
      </c>
      <c r="I45" s="202"/>
      <c r="J45" s="152">
        <v>-4533344</v>
      </c>
    </row>
    <row r="46" spans="1:10" ht="15" customHeight="1" x14ac:dyDescent="0.2">
      <c r="A46" s="148" t="s">
        <v>192</v>
      </c>
      <c r="B46" s="149"/>
      <c r="C46" s="168"/>
      <c r="D46" s="166">
        <v>-9201844</v>
      </c>
      <c r="E46" s="179"/>
      <c r="F46" s="165">
        <v>-7109260</v>
      </c>
      <c r="G46" s="162"/>
      <c r="H46" s="166">
        <v>-7645208</v>
      </c>
      <c r="I46" s="179"/>
      <c r="J46" s="165">
        <v>-6620325</v>
      </c>
    </row>
    <row r="47" spans="1:10" ht="15" customHeight="1" x14ac:dyDescent="0.2">
      <c r="A47" s="148"/>
      <c r="B47" s="149"/>
      <c r="C47" s="168"/>
      <c r="D47" s="153"/>
      <c r="E47" s="179"/>
      <c r="F47" s="152"/>
      <c r="G47" s="179"/>
      <c r="H47" s="153"/>
      <c r="I47" s="179"/>
      <c r="J47" s="152"/>
    </row>
    <row r="48" spans="1:10" ht="15" customHeight="1" x14ac:dyDescent="0.2">
      <c r="A48" s="201" t="s">
        <v>191</v>
      </c>
      <c r="B48" s="199"/>
      <c r="C48" s="199"/>
      <c r="D48" s="153"/>
      <c r="E48" s="171"/>
      <c r="F48" s="152"/>
      <c r="G48" s="200"/>
      <c r="H48" s="153"/>
      <c r="I48" s="199"/>
      <c r="J48" s="199"/>
    </row>
    <row r="49" spans="1:10" ht="15" customHeight="1" x14ac:dyDescent="0.2">
      <c r="A49" s="157" t="s">
        <v>190</v>
      </c>
      <c r="B49" s="149"/>
      <c r="C49" s="168"/>
      <c r="D49" s="166">
        <f>SUM(D44:D46)</f>
        <v>-54264959</v>
      </c>
      <c r="E49" s="179"/>
      <c r="F49" s="165">
        <f>SUM(F44:F46)</f>
        <v>-575425781</v>
      </c>
      <c r="G49" s="179"/>
      <c r="H49" s="166">
        <f>SUM(H44:H46)</f>
        <v>-63135873</v>
      </c>
      <c r="I49" s="179"/>
      <c r="J49" s="165">
        <f>SUM(J44:J46)</f>
        <v>-550318586</v>
      </c>
    </row>
    <row r="50" spans="1:10" ht="16.5" customHeight="1" x14ac:dyDescent="0.2">
      <c r="A50" s="148"/>
      <c r="B50" s="149"/>
      <c r="C50" s="168"/>
      <c r="D50" s="152"/>
      <c r="E50" s="179"/>
      <c r="F50" s="152"/>
      <c r="G50" s="179"/>
      <c r="H50" s="152"/>
      <c r="I50" s="179"/>
      <c r="J50" s="152"/>
    </row>
    <row r="51" spans="1:10" ht="16.5" customHeight="1" x14ac:dyDescent="0.2">
      <c r="A51" s="148"/>
      <c r="B51" s="149"/>
      <c r="C51" s="168"/>
      <c r="D51" s="152"/>
      <c r="E51" s="179"/>
      <c r="F51" s="152"/>
      <c r="G51" s="179"/>
      <c r="H51" s="152"/>
      <c r="I51" s="179"/>
      <c r="J51" s="152"/>
    </row>
    <row r="52" spans="1:10" ht="21.95" customHeight="1" x14ac:dyDescent="0.2">
      <c r="A52" s="178" t="str">
        <f>+_xlfn.SINGLE('ENG-LIABILITIES 3.-4'!A50)</f>
        <v>The accompanying notes form part of this interim financial information.</v>
      </c>
      <c r="B52" s="198"/>
      <c r="C52" s="176"/>
      <c r="D52" s="165"/>
      <c r="E52" s="197"/>
      <c r="F52" s="165"/>
      <c r="G52" s="197"/>
      <c r="H52" s="165"/>
      <c r="I52" s="197"/>
      <c r="J52" s="165"/>
    </row>
    <row r="53" spans="1:10" ht="16.5" customHeight="1" x14ac:dyDescent="0.2">
      <c r="A53" s="157" t="str">
        <f>A1</f>
        <v>Turnkey Communication Services Public Company Limited</v>
      </c>
      <c r="B53" s="157"/>
      <c r="C53" s="157"/>
      <c r="D53" s="157"/>
      <c r="E53" s="157"/>
      <c r="F53" s="157"/>
      <c r="G53" s="157"/>
      <c r="H53" s="157"/>
      <c r="I53" s="157"/>
      <c r="J53" s="171"/>
    </row>
    <row r="54" spans="1:10" ht="16.5" customHeight="1" x14ac:dyDescent="0.2">
      <c r="A54" s="236" t="s">
        <v>189</v>
      </c>
      <c r="B54" s="233"/>
      <c r="C54" s="233"/>
      <c r="D54" s="233"/>
      <c r="E54" s="233"/>
      <c r="F54" s="233"/>
      <c r="G54" s="233"/>
      <c r="H54" s="233"/>
      <c r="I54" s="233"/>
      <c r="J54" s="233"/>
    </row>
    <row r="55" spans="1:10" ht="16.5" customHeight="1" x14ac:dyDescent="0.2">
      <c r="A55" s="237" t="s">
        <v>117</v>
      </c>
      <c r="B55" s="237"/>
      <c r="C55" s="237"/>
      <c r="D55" s="237"/>
      <c r="E55" s="237"/>
      <c r="F55" s="237"/>
      <c r="G55" s="237"/>
      <c r="H55" s="237"/>
      <c r="I55" s="237"/>
      <c r="J55" s="237"/>
    </row>
    <row r="56" spans="1:10" ht="16.5" customHeight="1" x14ac:dyDescent="0.2">
      <c r="A56" s="174"/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ht="16.5" customHeight="1" x14ac:dyDescent="0.2">
      <c r="A57" s="174"/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ht="16.5" customHeight="1" x14ac:dyDescent="0.2">
      <c r="A58" s="157"/>
      <c r="B58" s="164"/>
      <c r="C58" s="157"/>
      <c r="D58" s="232" t="s">
        <v>37</v>
      </c>
      <c r="E58" s="233"/>
      <c r="F58" s="233"/>
      <c r="G58" s="173"/>
      <c r="H58" s="232" t="s">
        <v>36</v>
      </c>
      <c r="I58" s="233"/>
      <c r="J58" s="233"/>
    </row>
    <row r="59" spans="1:10" ht="16.5" customHeight="1" x14ac:dyDescent="0.2">
      <c r="A59" s="157"/>
      <c r="B59" s="164"/>
      <c r="C59" s="157"/>
      <c r="D59" s="234" t="s">
        <v>35</v>
      </c>
      <c r="E59" s="235"/>
      <c r="F59" s="235"/>
      <c r="G59" s="173"/>
      <c r="H59" s="234" t="s">
        <v>35</v>
      </c>
      <c r="I59" s="235"/>
      <c r="J59" s="235"/>
    </row>
    <row r="60" spans="1:10" ht="16.5" customHeight="1" x14ac:dyDescent="0.2">
      <c r="A60" s="157"/>
      <c r="B60" s="164"/>
      <c r="C60" s="157"/>
      <c r="D60" s="171" t="s">
        <v>34</v>
      </c>
      <c r="E60" s="164"/>
      <c r="F60" s="171" t="s">
        <v>34</v>
      </c>
      <c r="G60" s="173"/>
      <c r="H60" s="171" t="s">
        <v>34</v>
      </c>
      <c r="I60" s="164"/>
      <c r="J60" s="171" t="s">
        <v>34</v>
      </c>
    </row>
    <row r="61" spans="1:10" ht="16.5" customHeight="1" x14ac:dyDescent="0.2">
      <c r="A61" s="157"/>
      <c r="B61" s="164"/>
      <c r="C61" s="157"/>
      <c r="D61" s="170" t="s">
        <v>32</v>
      </c>
      <c r="E61" s="96"/>
      <c r="F61" s="170" t="s">
        <v>32</v>
      </c>
      <c r="G61" s="93"/>
      <c r="H61" s="170" t="s">
        <v>32</v>
      </c>
      <c r="I61" s="96"/>
      <c r="J61" s="170" t="s">
        <v>32</v>
      </c>
    </row>
    <row r="62" spans="1:10" ht="16.5" customHeight="1" x14ac:dyDescent="0.2">
      <c r="A62" s="157"/>
      <c r="B62" s="164"/>
      <c r="C62" s="157"/>
      <c r="D62" s="96" t="s">
        <v>30</v>
      </c>
      <c r="E62" s="92"/>
      <c r="F62" s="96" t="s">
        <v>29</v>
      </c>
      <c r="G62" s="91"/>
      <c r="H62" s="96" t="s">
        <v>30</v>
      </c>
      <c r="I62" s="92"/>
      <c r="J62" s="96" t="s">
        <v>29</v>
      </c>
    </row>
    <row r="63" spans="1:10" ht="16.5" customHeight="1" x14ac:dyDescent="0.2">
      <c r="A63" s="157"/>
      <c r="B63" s="196" t="s">
        <v>28</v>
      </c>
      <c r="C63" s="148"/>
      <c r="D63" s="90" t="s">
        <v>27</v>
      </c>
      <c r="E63" s="92"/>
      <c r="F63" s="90" t="s">
        <v>27</v>
      </c>
      <c r="G63" s="91"/>
      <c r="H63" s="90" t="s">
        <v>27</v>
      </c>
      <c r="I63" s="90"/>
      <c r="J63" s="90" t="s">
        <v>27</v>
      </c>
    </row>
    <row r="64" spans="1:10" ht="16.5" customHeight="1" x14ac:dyDescent="0.2">
      <c r="A64" s="157"/>
      <c r="B64" s="164"/>
      <c r="C64" s="148"/>
      <c r="D64" s="194"/>
      <c r="E64" s="193"/>
      <c r="F64" s="171"/>
      <c r="G64" s="195"/>
      <c r="H64" s="194"/>
      <c r="I64" s="193"/>
      <c r="J64" s="171"/>
    </row>
    <row r="65" spans="1:10" ht="16.5" customHeight="1" x14ac:dyDescent="0.2">
      <c r="A65" s="167" t="s">
        <v>188</v>
      </c>
      <c r="B65" s="164"/>
      <c r="C65" s="167"/>
      <c r="D65" s="153"/>
      <c r="E65" s="162"/>
      <c r="F65" s="152"/>
      <c r="G65" s="162"/>
      <c r="H65" s="153"/>
      <c r="I65" s="162"/>
      <c r="J65" s="152"/>
    </row>
    <row r="66" spans="1:10" ht="16.5" customHeight="1" x14ac:dyDescent="0.2">
      <c r="A66" s="168" t="s">
        <v>236</v>
      </c>
      <c r="B66" s="164"/>
      <c r="C66" s="167"/>
      <c r="D66" s="153"/>
      <c r="E66" s="162"/>
      <c r="F66" s="152"/>
      <c r="G66" s="162"/>
      <c r="H66" s="153"/>
      <c r="I66" s="162"/>
      <c r="J66" s="152"/>
    </row>
    <row r="67" spans="1:10" ht="16.5" customHeight="1" x14ac:dyDescent="0.2">
      <c r="A67" s="168" t="s">
        <v>187</v>
      </c>
      <c r="B67" s="164"/>
      <c r="C67" s="167"/>
      <c r="D67" s="153">
        <v>-30720</v>
      </c>
      <c r="E67" s="162"/>
      <c r="F67" s="152">
        <v>-69296</v>
      </c>
      <c r="G67" s="162"/>
      <c r="H67" s="153">
        <v>-30720</v>
      </c>
      <c r="I67" s="162"/>
      <c r="J67" s="152">
        <v>-69296</v>
      </c>
    </row>
    <row r="68" spans="1:10" ht="16.5" customHeight="1" x14ac:dyDescent="0.2">
      <c r="A68" s="148" t="s">
        <v>186</v>
      </c>
      <c r="B68" s="149"/>
      <c r="C68" s="167"/>
      <c r="D68" s="153">
        <v>-1750243</v>
      </c>
      <c r="E68" s="162"/>
      <c r="F68" s="152">
        <v>-10041814</v>
      </c>
      <c r="G68" s="162"/>
      <c r="H68" s="153">
        <v>-816708</v>
      </c>
      <c r="I68" s="162"/>
      <c r="J68" s="152">
        <v>-5153810</v>
      </c>
    </row>
    <row r="69" spans="1:10" ht="16.5" customHeight="1" x14ac:dyDescent="0.2">
      <c r="A69" s="148" t="s">
        <v>184</v>
      </c>
      <c r="B69" s="149"/>
      <c r="C69" s="167"/>
      <c r="D69" s="153">
        <v>-492010</v>
      </c>
      <c r="E69" s="162"/>
      <c r="F69" s="152">
        <v>-132800</v>
      </c>
      <c r="G69" s="162"/>
      <c r="H69" s="153">
        <v>-192010</v>
      </c>
      <c r="I69" s="162"/>
      <c r="J69" s="152">
        <v>-50000</v>
      </c>
    </row>
    <row r="70" spans="1:10" ht="16.5" customHeight="1" x14ac:dyDescent="0.2">
      <c r="A70" s="148" t="s">
        <v>185</v>
      </c>
      <c r="B70" s="149"/>
      <c r="C70" s="167"/>
      <c r="D70" s="153">
        <v>3769</v>
      </c>
      <c r="E70" s="162"/>
      <c r="F70" s="152">
        <v>0</v>
      </c>
      <c r="G70" s="162"/>
      <c r="H70" s="153">
        <v>0</v>
      </c>
      <c r="I70" s="162"/>
      <c r="J70" s="152">
        <v>0</v>
      </c>
    </row>
    <row r="71" spans="1:10" ht="16.5" customHeight="1" x14ac:dyDescent="0.2">
      <c r="A71" s="148" t="s">
        <v>183</v>
      </c>
      <c r="B71" s="149">
        <v>19.3</v>
      </c>
      <c r="C71" s="167"/>
      <c r="D71" s="153">
        <v>0</v>
      </c>
      <c r="E71" s="162"/>
      <c r="F71" s="152">
        <v>0</v>
      </c>
      <c r="G71" s="162"/>
      <c r="H71" s="153">
        <v>-4000000</v>
      </c>
      <c r="I71" s="162"/>
      <c r="J71" s="152">
        <v>0</v>
      </c>
    </row>
    <row r="72" spans="1:10" ht="16.5" customHeight="1" x14ac:dyDescent="0.2">
      <c r="A72" s="148" t="s">
        <v>182</v>
      </c>
      <c r="B72" s="149"/>
      <c r="C72" s="167"/>
      <c r="D72" s="153">
        <v>0</v>
      </c>
      <c r="E72" s="162"/>
      <c r="F72" s="152">
        <v>0</v>
      </c>
      <c r="G72" s="162"/>
      <c r="H72" s="153">
        <v>0</v>
      </c>
      <c r="I72" s="162"/>
      <c r="J72" s="152">
        <v>25000000</v>
      </c>
    </row>
    <row r="73" spans="1:10" ht="16.5" customHeight="1" x14ac:dyDescent="0.2">
      <c r="A73" s="148" t="s">
        <v>238</v>
      </c>
      <c r="B73" s="149"/>
      <c r="C73" s="167"/>
      <c r="D73" s="192"/>
      <c r="E73" s="162"/>
      <c r="F73" s="191"/>
      <c r="G73" s="162"/>
      <c r="H73" s="153"/>
      <c r="I73" s="162"/>
      <c r="J73" s="152"/>
    </row>
    <row r="74" spans="1:10" ht="16.5" customHeight="1" x14ac:dyDescent="0.2">
      <c r="A74" s="148" t="s">
        <v>181</v>
      </c>
      <c r="B74" s="149"/>
      <c r="C74" s="167"/>
      <c r="D74" s="153">
        <v>-55810000</v>
      </c>
      <c r="E74" s="162"/>
      <c r="F74" s="152">
        <v>119469097</v>
      </c>
      <c r="G74" s="162"/>
      <c r="H74" s="153">
        <v>-55810000</v>
      </c>
      <c r="I74" s="162"/>
      <c r="J74" s="152">
        <v>119469097</v>
      </c>
    </row>
    <row r="75" spans="1:10" ht="16.5" customHeight="1" x14ac:dyDescent="0.2">
      <c r="A75" s="148" t="s">
        <v>180</v>
      </c>
      <c r="B75" s="149"/>
      <c r="C75" s="167"/>
      <c r="D75" s="190">
        <v>31029</v>
      </c>
      <c r="E75" s="162"/>
      <c r="F75" s="189">
        <v>69996</v>
      </c>
      <c r="G75" s="162"/>
      <c r="H75" s="190">
        <v>31029</v>
      </c>
      <c r="I75" s="162"/>
      <c r="J75" s="189">
        <v>1575954</v>
      </c>
    </row>
    <row r="76" spans="1:10" ht="16.5" customHeight="1" x14ac:dyDescent="0.2">
      <c r="A76" s="148"/>
      <c r="B76" s="149"/>
      <c r="C76" s="167"/>
      <c r="D76" s="153"/>
      <c r="E76" s="162"/>
      <c r="F76" s="152"/>
      <c r="G76" s="162"/>
      <c r="H76" s="153"/>
      <c r="I76" s="162"/>
      <c r="J76" s="152"/>
    </row>
    <row r="77" spans="1:10" ht="16.5" customHeight="1" x14ac:dyDescent="0.2">
      <c r="A77" s="157" t="s">
        <v>179</v>
      </c>
      <c r="B77" s="149"/>
      <c r="C77" s="167"/>
      <c r="D77" s="153"/>
      <c r="E77" s="162"/>
      <c r="F77" s="152"/>
      <c r="G77" s="162"/>
      <c r="H77" s="153"/>
      <c r="I77" s="162"/>
      <c r="J77" s="152"/>
    </row>
    <row r="78" spans="1:10" ht="16.5" customHeight="1" x14ac:dyDescent="0.2">
      <c r="A78" s="157" t="s">
        <v>178</v>
      </c>
      <c r="B78" s="149"/>
      <c r="C78" s="168"/>
      <c r="D78" s="166">
        <f>SUM(D65:D75)</f>
        <v>-58048175</v>
      </c>
      <c r="E78" s="188"/>
      <c r="F78" s="165">
        <f>SUM(F65:F75)</f>
        <v>109295183</v>
      </c>
      <c r="G78" s="162"/>
      <c r="H78" s="166">
        <f>SUM(H65:H75)</f>
        <v>-60818409</v>
      </c>
      <c r="I78" s="162"/>
      <c r="J78" s="165">
        <f>SUM(J65:J75)</f>
        <v>140771945</v>
      </c>
    </row>
    <row r="79" spans="1:10" ht="16.5" customHeight="1" x14ac:dyDescent="0.2">
      <c r="A79" s="148"/>
      <c r="B79" s="149"/>
      <c r="C79" s="148"/>
      <c r="D79" s="153"/>
      <c r="E79" s="162"/>
      <c r="F79" s="152"/>
      <c r="G79" s="162"/>
      <c r="H79" s="153"/>
      <c r="I79" s="162"/>
      <c r="J79" s="152"/>
    </row>
    <row r="80" spans="1:10" ht="16.5" customHeight="1" x14ac:dyDescent="0.2">
      <c r="A80" s="167" t="s">
        <v>177</v>
      </c>
      <c r="B80" s="149"/>
      <c r="C80" s="167"/>
      <c r="D80" s="153"/>
      <c r="E80" s="162"/>
      <c r="F80" s="152"/>
      <c r="G80" s="162"/>
      <c r="H80" s="153"/>
      <c r="I80" s="162"/>
      <c r="J80" s="152"/>
    </row>
    <row r="81" spans="1:10" ht="16.5" customHeight="1" x14ac:dyDescent="0.2">
      <c r="A81" s="148" t="s">
        <v>176</v>
      </c>
      <c r="B81" s="149"/>
      <c r="C81" s="167"/>
      <c r="D81" s="187"/>
      <c r="E81" s="162"/>
      <c r="F81" s="148"/>
      <c r="G81" s="148"/>
      <c r="H81" s="187"/>
      <c r="I81" s="148"/>
      <c r="J81" s="148"/>
    </row>
    <row r="82" spans="1:10" ht="16.5" customHeight="1" x14ac:dyDescent="0.2">
      <c r="A82" s="148" t="s">
        <v>173</v>
      </c>
      <c r="B82" s="149"/>
      <c r="C82" s="167"/>
      <c r="D82" s="186">
        <v>3000000</v>
      </c>
      <c r="E82" s="162"/>
      <c r="F82" s="185">
        <v>410601020</v>
      </c>
      <c r="G82" s="162"/>
      <c r="H82" s="186">
        <v>0</v>
      </c>
      <c r="I82" s="162"/>
      <c r="J82" s="185">
        <v>392001020</v>
      </c>
    </row>
    <row r="83" spans="1:10" ht="16.5" customHeight="1" x14ac:dyDescent="0.2">
      <c r="A83" s="148" t="s">
        <v>175</v>
      </c>
      <c r="B83" s="149"/>
      <c r="C83" s="167"/>
      <c r="D83" s="184"/>
      <c r="E83" s="162"/>
      <c r="F83" s="183"/>
      <c r="G83" s="148"/>
      <c r="H83" s="184"/>
      <c r="I83" s="148"/>
      <c r="J83" s="183"/>
    </row>
    <row r="84" spans="1:10" ht="16.5" customHeight="1" x14ac:dyDescent="0.2">
      <c r="A84" s="148" t="s">
        <v>171</v>
      </c>
      <c r="B84" s="149"/>
      <c r="C84" s="167"/>
      <c r="D84" s="182">
        <v>-108614918</v>
      </c>
      <c r="E84" s="162"/>
      <c r="F84" s="152">
        <v>-120000000</v>
      </c>
      <c r="G84" s="162"/>
      <c r="H84" s="182">
        <v>-94979045</v>
      </c>
      <c r="I84" s="162"/>
      <c r="J84" s="152">
        <v>-120000000</v>
      </c>
    </row>
    <row r="85" spans="1:10" ht="16.5" customHeight="1" x14ac:dyDescent="0.2">
      <c r="A85" s="148" t="s">
        <v>174</v>
      </c>
      <c r="B85" s="149"/>
      <c r="C85" s="167"/>
      <c r="D85" s="181"/>
      <c r="E85" s="162"/>
      <c r="F85" s="180"/>
      <c r="G85" s="162"/>
      <c r="H85" s="181"/>
      <c r="I85" s="162"/>
      <c r="J85" s="180"/>
    </row>
    <row r="86" spans="1:10" ht="16.5" customHeight="1" x14ac:dyDescent="0.2">
      <c r="A86" s="148" t="s">
        <v>173</v>
      </c>
      <c r="B86" s="149"/>
      <c r="C86" s="167"/>
      <c r="D86" s="153">
        <v>0</v>
      </c>
      <c r="E86" s="162"/>
      <c r="F86" s="152">
        <v>20000000</v>
      </c>
      <c r="G86" s="162"/>
      <c r="H86" s="153">
        <v>0</v>
      </c>
      <c r="I86" s="162"/>
      <c r="J86" s="152">
        <v>0</v>
      </c>
    </row>
    <row r="87" spans="1:10" ht="16.5" customHeight="1" x14ac:dyDescent="0.2">
      <c r="A87" s="148" t="s">
        <v>172</v>
      </c>
      <c r="B87" s="149"/>
      <c r="C87" s="167"/>
      <c r="D87" s="153"/>
      <c r="E87" s="162"/>
      <c r="F87" s="152"/>
      <c r="G87" s="162"/>
      <c r="H87" s="153"/>
      <c r="I87" s="162"/>
      <c r="J87" s="152"/>
    </row>
    <row r="88" spans="1:10" ht="16.5" customHeight="1" x14ac:dyDescent="0.2">
      <c r="A88" s="148" t="s">
        <v>171</v>
      </c>
      <c r="B88" s="149">
        <v>13.3</v>
      </c>
      <c r="C88" s="167"/>
      <c r="D88" s="153">
        <v>-51457000</v>
      </c>
      <c r="E88" s="162"/>
      <c r="F88" s="152">
        <v>0</v>
      </c>
      <c r="G88" s="162"/>
      <c r="H88" s="153">
        <v>-50000000</v>
      </c>
      <c r="I88" s="162"/>
      <c r="J88" s="152">
        <v>0</v>
      </c>
    </row>
    <row r="89" spans="1:10" ht="16.5" customHeight="1" x14ac:dyDescent="0.2">
      <c r="A89" s="148" t="s">
        <v>170</v>
      </c>
      <c r="B89" s="149"/>
      <c r="C89" s="167"/>
      <c r="D89" s="153">
        <v>-327024</v>
      </c>
      <c r="E89" s="162"/>
      <c r="F89" s="152">
        <v>-907413</v>
      </c>
      <c r="G89" s="162"/>
      <c r="H89" s="153">
        <v>-308013</v>
      </c>
      <c r="I89" s="162"/>
      <c r="J89" s="152">
        <v>-907413</v>
      </c>
    </row>
    <row r="90" spans="1:10" ht="16.5" customHeight="1" x14ac:dyDescent="0.2">
      <c r="A90" s="168" t="s">
        <v>169</v>
      </c>
      <c r="B90" s="149">
        <v>15</v>
      </c>
      <c r="C90" s="167"/>
      <c r="D90" s="153">
        <v>1404000000</v>
      </c>
      <c r="E90" s="162"/>
      <c r="F90" s="152">
        <v>0</v>
      </c>
      <c r="G90" s="162"/>
      <c r="H90" s="153">
        <v>1404000000</v>
      </c>
      <c r="I90" s="162"/>
      <c r="J90" s="152">
        <v>0</v>
      </c>
    </row>
    <row r="91" spans="1:10" s="213" customFormat="1" ht="16.5" customHeight="1" x14ac:dyDescent="0.2">
      <c r="A91" s="168" t="s">
        <v>242</v>
      </c>
      <c r="B91" s="149"/>
      <c r="C91" s="215"/>
      <c r="D91" s="153"/>
      <c r="E91" s="162"/>
      <c r="F91" s="152"/>
      <c r="G91" s="162"/>
      <c r="H91" s="153"/>
      <c r="I91" s="162"/>
      <c r="J91" s="152"/>
    </row>
    <row r="92" spans="1:10" s="213" customFormat="1" ht="16.5" customHeight="1" x14ac:dyDescent="0.2">
      <c r="A92" s="168" t="s">
        <v>243</v>
      </c>
      <c r="B92" s="149"/>
      <c r="C92" s="215"/>
      <c r="D92" s="153">
        <v>-43878164</v>
      </c>
      <c r="E92" s="162"/>
      <c r="F92" s="152">
        <v>0</v>
      </c>
      <c r="G92" s="162"/>
      <c r="H92" s="153">
        <v>-43878164</v>
      </c>
      <c r="I92" s="162"/>
      <c r="J92" s="152">
        <v>0</v>
      </c>
    </row>
    <row r="93" spans="1:10" ht="16.5" customHeight="1" x14ac:dyDescent="0.2">
      <c r="A93" s="148" t="s">
        <v>168</v>
      </c>
      <c r="B93" s="149"/>
      <c r="C93" s="168"/>
      <c r="D93" s="153"/>
      <c r="E93" s="179"/>
      <c r="F93" s="152"/>
      <c r="G93" s="162"/>
      <c r="H93" s="153"/>
      <c r="I93" s="162"/>
      <c r="J93" s="152"/>
    </row>
    <row r="94" spans="1:10" ht="16.5" customHeight="1" x14ac:dyDescent="0.2">
      <c r="A94" s="148" t="s">
        <v>167</v>
      </c>
      <c r="B94" s="149"/>
      <c r="C94" s="168"/>
      <c r="D94" s="166">
        <v>0</v>
      </c>
      <c r="E94" s="179"/>
      <c r="F94" s="165">
        <v>5000</v>
      </c>
      <c r="G94" s="162"/>
      <c r="H94" s="166">
        <v>0</v>
      </c>
      <c r="I94" s="162"/>
      <c r="J94" s="165">
        <v>0</v>
      </c>
    </row>
    <row r="95" spans="1:10" ht="16.5" customHeight="1" x14ac:dyDescent="0.2">
      <c r="A95" s="168"/>
      <c r="B95" s="149"/>
      <c r="C95" s="168"/>
      <c r="D95" s="153"/>
      <c r="E95" s="162"/>
      <c r="F95" s="152"/>
      <c r="G95" s="162"/>
      <c r="H95" s="153"/>
      <c r="I95" s="179"/>
      <c r="J95" s="152"/>
    </row>
    <row r="96" spans="1:10" ht="16.5" customHeight="1" x14ac:dyDescent="0.2">
      <c r="A96" s="157" t="s">
        <v>166</v>
      </c>
      <c r="B96" s="149"/>
      <c r="C96" s="168"/>
      <c r="D96" s="153"/>
      <c r="E96" s="162"/>
      <c r="F96" s="152"/>
      <c r="G96" s="162"/>
      <c r="H96" s="153"/>
      <c r="I96" s="179"/>
      <c r="J96" s="152"/>
    </row>
    <row r="97" spans="1:10" ht="16.5" customHeight="1" x14ac:dyDescent="0.2">
      <c r="A97" s="157" t="s">
        <v>165</v>
      </c>
      <c r="B97" s="169"/>
      <c r="C97" s="168"/>
      <c r="D97" s="166">
        <f>SUM(D81:D94)</f>
        <v>1202722894</v>
      </c>
      <c r="E97" s="162"/>
      <c r="F97" s="165">
        <f>SUM(F81:F94)</f>
        <v>309698607</v>
      </c>
      <c r="G97" s="162"/>
      <c r="H97" s="166">
        <f>SUM(H81:H94)</f>
        <v>1214834778</v>
      </c>
      <c r="I97" s="162"/>
      <c r="J97" s="165">
        <f>SUM(J81:J94)</f>
        <v>271093607</v>
      </c>
    </row>
    <row r="98" spans="1:10" ht="16.5" customHeight="1" x14ac:dyDescent="0.2">
      <c r="A98" s="148"/>
      <c r="B98" s="169"/>
      <c r="C98" s="168"/>
      <c r="D98" s="152"/>
      <c r="E98" s="162"/>
      <c r="F98" s="152"/>
      <c r="G98" s="162"/>
      <c r="H98" s="152"/>
      <c r="I98" s="162"/>
      <c r="J98" s="152"/>
    </row>
    <row r="99" spans="1:10" ht="13.5" customHeight="1" x14ac:dyDescent="0.2">
      <c r="A99" s="148"/>
      <c r="B99" s="169"/>
      <c r="C99" s="168"/>
      <c r="D99" s="152"/>
      <c r="E99" s="162"/>
      <c r="F99" s="152"/>
      <c r="G99" s="162"/>
      <c r="H99" s="152"/>
      <c r="I99" s="162"/>
      <c r="J99" s="152"/>
    </row>
    <row r="100" spans="1:10" ht="21.95" customHeight="1" x14ac:dyDescent="0.2">
      <c r="A100" s="178" t="str">
        <f>+A52</f>
        <v>The accompanying notes form part of this interim financial information.</v>
      </c>
      <c r="B100" s="177"/>
      <c r="C100" s="176"/>
      <c r="D100" s="165"/>
      <c r="E100" s="175"/>
      <c r="F100" s="165"/>
      <c r="G100" s="175"/>
      <c r="H100" s="165"/>
      <c r="I100" s="175"/>
      <c r="J100" s="165"/>
    </row>
    <row r="101" spans="1:10" ht="16.5" customHeight="1" x14ac:dyDescent="0.2">
      <c r="A101" s="157" t="str">
        <f>+A1</f>
        <v>Turnkey Communication Services Public Company Limited</v>
      </c>
      <c r="B101" s="157"/>
      <c r="C101" s="157"/>
      <c r="D101" s="157"/>
      <c r="E101" s="157"/>
      <c r="F101" s="157"/>
      <c r="G101" s="157"/>
      <c r="H101" s="157"/>
      <c r="I101" s="157"/>
      <c r="J101" s="171"/>
    </row>
    <row r="102" spans="1:10" ht="16.5" customHeight="1" x14ac:dyDescent="0.2">
      <c r="A102" s="236" t="s">
        <v>164</v>
      </c>
      <c r="B102" s="233"/>
      <c r="C102" s="233"/>
      <c r="D102" s="233"/>
      <c r="E102" s="233"/>
      <c r="F102" s="233"/>
      <c r="G102" s="233"/>
      <c r="H102" s="233"/>
      <c r="I102" s="233"/>
      <c r="J102" s="233"/>
    </row>
    <row r="103" spans="1:10" ht="16.5" customHeight="1" x14ac:dyDescent="0.2">
      <c r="A103" s="237" t="s">
        <v>117</v>
      </c>
      <c r="B103" s="237"/>
      <c r="C103" s="237"/>
      <c r="D103" s="237"/>
      <c r="E103" s="237"/>
      <c r="F103" s="237"/>
      <c r="G103" s="237"/>
      <c r="H103" s="237"/>
      <c r="I103" s="237"/>
      <c r="J103" s="237"/>
    </row>
    <row r="104" spans="1:10" ht="16.5" customHeight="1" x14ac:dyDescent="0.2">
      <c r="A104" s="174"/>
      <c r="B104" s="174"/>
      <c r="C104" s="174"/>
      <c r="D104" s="171"/>
      <c r="E104" s="174"/>
      <c r="F104" s="171"/>
      <c r="G104" s="174"/>
      <c r="H104" s="171"/>
      <c r="I104" s="174"/>
      <c r="J104" s="171"/>
    </row>
    <row r="105" spans="1:10" ht="16.5" customHeight="1" x14ac:dyDescent="0.2">
      <c r="A105" s="174"/>
      <c r="B105" s="174"/>
      <c r="C105" s="174"/>
      <c r="D105" s="171"/>
      <c r="E105" s="174"/>
      <c r="F105" s="171"/>
      <c r="G105" s="174"/>
      <c r="H105" s="171"/>
      <c r="I105" s="174"/>
      <c r="J105" s="171"/>
    </row>
    <row r="106" spans="1:10" ht="16.5" customHeight="1" x14ac:dyDescent="0.2">
      <c r="A106" s="157"/>
      <c r="B106" s="164"/>
      <c r="C106" s="157"/>
      <c r="D106" s="232" t="s">
        <v>37</v>
      </c>
      <c r="E106" s="233"/>
      <c r="F106" s="233"/>
      <c r="G106" s="149"/>
      <c r="H106" s="232" t="s">
        <v>36</v>
      </c>
      <c r="I106" s="233"/>
      <c r="J106" s="233"/>
    </row>
    <row r="107" spans="1:10" ht="16.5" customHeight="1" x14ac:dyDescent="0.2">
      <c r="A107" s="157"/>
      <c r="B107" s="164"/>
      <c r="C107" s="157"/>
      <c r="D107" s="234" t="s">
        <v>35</v>
      </c>
      <c r="E107" s="235"/>
      <c r="F107" s="235"/>
      <c r="G107" s="149"/>
      <c r="H107" s="234" t="s">
        <v>35</v>
      </c>
      <c r="I107" s="235"/>
      <c r="J107" s="235"/>
    </row>
    <row r="108" spans="1:10" ht="16.5" customHeight="1" x14ac:dyDescent="0.2">
      <c r="A108" s="157"/>
      <c r="B108" s="164"/>
      <c r="C108" s="157"/>
      <c r="D108" s="171" t="s">
        <v>34</v>
      </c>
      <c r="E108" s="172"/>
      <c r="F108" s="171" t="s">
        <v>34</v>
      </c>
      <c r="G108" s="173"/>
      <c r="H108" s="171" t="s">
        <v>34</v>
      </c>
      <c r="I108" s="172"/>
      <c r="J108" s="171" t="s">
        <v>34</v>
      </c>
    </row>
    <row r="109" spans="1:10" ht="16.5" customHeight="1" x14ac:dyDescent="0.2">
      <c r="A109" s="157"/>
      <c r="B109" s="164"/>
      <c r="C109" s="157"/>
      <c r="D109" s="170" t="s">
        <v>32</v>
      </c>
      <c r="E109" s="96"/>
      <c r="F109" s="170" t="s">
        <v>32</v>
      </c>
      <c r="G109" s="93"/>
      <c r="H109" s="170" t="s">
        <v>32</v>
      </c>
      <c r="I109" s="96"/>
      <c r="J109" s="170" t="s">
        <v>32</v>
      </c>
    </row>
    <row r="110" spans="1:10" ht="16.5" customHeight="1" x14ac:dyDescent="0.2">
      <c r="A110" s="157"/>
      <c r="B110" s="164"/>
      <c r="C110" s="157"/>
      <c r="D110" s="96" t="s">
        <v>30</v>
      </c>
      <c r="E110" s="92"/>
      <c r="F110" s="96" t="s">
        <v>29</v>
      </c>
      <c r="G110" s="91"/>
      <c r="H110" s="96" t="s">
        <v>30</v>
      </c>
      <c r="I110" s="92"/>
      <c r="J110" s="96" t="s">
        <v>29</v>
      </c>
    </row>
    <row r="111" spans="1:10" ht="16.5" customHeight="1" x14ac:dyDescent="0.2">
      <c r="A111" s="157"/>
      <c r="B111" s="164"/>
      <c r="C111" s="157"/>
      <c r="D111" s="90" t="s">
        <v>27</v>
      </c>
      <c r="E111" s="92"/>
      <c r="F111" s="90" t="s">
        <v>27</v>
      </c>
      <c r="G111" s="91"/>
      <c r="H111" s="90" t="s">
        <v>27</v>
      </c>
      <c r="I111" s="90"/>
      <c r="J111" s="90" t="s">
        <v>27</v>
      </c>
    </row>
    <row r="112" spans="1:10" ht="16.5" customHeight="1" x14ac:dyDescent="0.2">
      <c r="A112" s="148"/>
      <c r="B112" s="169"/>
      <c r="C112" s="168"/>
      <c r="D112" s="153"/>
      <c r="E112" s="162"/>
      <c r="F112" s="152"/>
      <c r="G112" s="162"/>
      <c r="H112" s="153"/>
      <c r="I112" s="162"/>
      <c r="J112" s="152"/>
    </row>
    <row r="113" spans="1:10" ht="16.5" customHeight="1" x14ac:dyDescent="0.2">
      <c r="A113" s="157" t="s">
        <v>163</v>
      </c>
      <c r="B113" s="169"/>
      <c r="C113" s="168"/>
      <c r="D113" s="153"/>
      <c r="E113" s="162"/>
      <c r="F113" s="152"/>
      <c r="G113" s="162"/>
      <c r="H113" s="153"/>
      <c r="I113" s="162"/>
      <c r="J113" s="152"/>
    </row>
    <row r="114" spans="1:10" ht="16.5" customHeight="1" x14ac:dyDescent="0.2">
      <c r="A114" s="167" t="s">
        <v>162</v>
      </c>
      <c r="B114" s="149"/>
      <c r="C114" s="148"/>
      <c r="D114" s="153">
        <f>SUM(D97,D78,D49)</f>
        <v>1090409760</v>
      </c>
      <c r="E114" s="162"/>
      <c r="F114" s="152">
        <f>SUM(F97,F78,F49)</f>
        <v>-156431991</v>
      </c>
      <c r="G114" s="152"/>
      <c r="H114" s="153">
        <f>SUM(H97,H78,H49)</f>
        <v>1090880496</v>
      </c>
      <c r="I114" s="152"/>
      <c r="J114" s="152">
        <f>SUM(J97,J78,J49)</f>
        <v>-138453034</v>
      </c>
    </row>
    <row r="115" spans="1:10" ht="16.5" customHeight="1" x14ac:dyDescent="0.2">
      <c r="A115" s="148" t="s">
        <v>160</v>
      </c>
      <c r="B115" s="149"/>
      <c r="C115" s="148"/>
      <c r="D115" s="153"/>
      <c r="E115" s="162"/>
      <c r="F115" s="152"/>
      <c r="G115" s="162"/>
      <c r="H115" s="153"/>
      <c r="I115" s="162"/>
      <c r="J115" s="152"/>
    </row>
    <row r="116" spans="1:10" ht="16.5" customHeight="1" x14ac:dyDescent="0.2">
      <c r="A116" s="148" t="s">
        <v>161</v>
      </c>
      <c r="B116" s="149"/>
      <c r="C116" s="148"/>
      <c r="D116" s="166">
        <v>56801334</v>
      </c>
      <c r="E116" s="162"/>
      <c r="F116" s="165">
        <v>249868838</v>
      </c>
      <c r="G116" s="162"/>
      <c r="H116" s="166">
        <v>55515997</v>
      </c>
      <c r="I116" s="162"/>
      <c r="J116" s="165">
        <v>221916165</v>
      </c>
    </row>
    <row r="117" spans="1:10" ht="16.5" customHeight="1" x14ac:dyDescent="0.2">
      <c r="A117" s="148"/>
      <c r="B117" s="149"/>
      <c r="C117" s="148"/>
      <c r="D117" s="153"/>
      <c r="E117" s="162"/>
      <c r="F117" s="152"/>
      <c r="G117" s="162"/>
      <c r="H117" s="153"/>
      <c r="I117" s="162"/>
      <c r="J117" s="152"/>
    </row>
    <row r="118" spans="1:10" ht="16.5" customHeight="1" x14ac:dyDescent="0.2">
      <c r="A118" s="157" t="s">
        <v>160</v>
      </c>
      <c r="B118" s="149"/>
      <c r="C118" s="148"/>
      <c r="D118" s="153"/>
      <c r="E118" s="162"/>
      <c r="F118" s="152"/>
      <c r="G118" s="162"/>
      <c r="H118" s="153"/>
      <c r="I118" s="162"/>
      <c r="J118" s="152"/>
    </row>
    <row r="119" spans="1:10" ht="16.5" customHeight="1" thickBot="1" x14ac:dyDescent="0.25">
      <c r="A119" s="157" t="s">
        <v>159</v>
      </c>
      <c r="B119" s="164"/>
      <c r="C119" s="157"/>
      <c r="D119" s="163">
        <f>SUM(D114:D116)</f>
        <v>1147211094</v>
      </c>
      <c r="E119" s="162"/>
      <c r="F119" s="161">
        <f>SUM(F114:F116)</f>
        <v>93436847</v>
      </c>
      <c r="G119" s="162"/>
      <c r="H119" s="163">
        <f>SUM(H114:H116)</f>
        <v>1146396493</v>
      </c>
      <c r="I119" s="162"/>
      <c r="J119" s="161">
        <f>SUM(J114:J116)</f>
        <v>83463131</v>
      </c>
    </row>
    <row r="120" spans="1:10" ht="16.5" customHeight="1" thickTop="1" x14ac:dyDescent="0.2">
      <c r="A120" s="148"/>
      <c r="B120" s="149"/>
      <c r="C120" s="148"/>
      <c r="D120" s="153"/>
      <c r="E120" s="160"/>
      <c r="F120" s="152"/>
      <c r="G120" s="160"/>
      <c r="H120" s="153"/>
      <c r="I120" s="160"/>
      <c r="J120" s="152"/>
    </row>
    <row r="121" spans="1:10" ht="16.5" customHeight="1" x14ac:dyDescent="0.2">
      <c r="A121" s="154" t="s">
        <v>239</v>
      </c>
      <c r="B121" s="149"/>
      <c r="C121" s="148"/>
      <c r="D121" s="153"/>
      <c r="E121" s="148"/>
      <c r="F121" s="152"/>
      <c r="G121" s="148"/>
      <c r="H121" s="153"/>
      <c r="I121" s="148"/>
      <c r="J121" s="152"/>
    </row>
    <row r="122" spans="1:10" ht="16.5" customHeight="1" x14ac:dyDescent="0.2">
      <c r="A122" s="151" t="s">
        <v>157</v>
      </c>
      <c r="B122" s="149"/>
      <c r="C122" s="148"/>
      <c r="D122" s="153">
        <v>21880</v>
      </c>
      <c r="E122" s="148"/>
      <c r="F122" s="152">
        <v>23976</v>
      </c>
      <c r="G122" s="148"/>
      <c r="H122" s="153">
        <v>226428</v>
      </c>
      <c r="I122" s="148"/>
      <c r="J122" s="152">
        <v>70826</v>
      </c>
    </row>
    <row r="123" spans="1:10" ht="16.5" customHeight="1" x14ac:dyDescent="0.2">
      <c r="A123" s="148" t="s">
        <v>156</v>
      </c>
      <c r="B123" s="149"/>
      <c r="C123" s="148"/>
      <c r="D123" s="150">
        <v>1306235</v>
      </c>
      <c r="E123" s="147"/>
      <c r="F123" s="147">
        <v>1966695</v>
      </c>
      <c r="G123" s="147"/>
      <c r="H123" s="150">
        <v>230005</v>
      </c>
      <c r="I123" s="147"/>
      <c r="J123" s="147">
        <v>86798</v>
      </c>
    </row>
    <row r="124" spans="1:10" ht="16.5" customHeight="1" x14ac:dyDescent="0.2">
      <c r="A124" s="148" t="s">
        <v>155</v>
      </c>
      <c r="B124" s="149"/>
      <c r="C124" s="148"/>
      <c r="D124" s="150">
        <v>41500</v>
      </c>
      <c r="E124" s="147"/>
      <c r="F124" s="147">
        <v>0</v>
      </c>
      <c r="G124" s="147"/>
      <c r="H124" s="150" t="s">
        <v>154</v>
      </c>
      <c r="I124" s="147"/>
      <c r="J124" s="147">
        <v>0</v>
      </c>
    </row>
    <row r="125" spans="1:10" ht="16.5" customHeight="1" x14ac:dyDescent="0.2">
      <c r="A125" s="148"/>
      <c r="B125" s="149"/>
      <c r="C125" s="148"/>
      <c r="D125" s="147"/>
      <c r="E125" s="147"/>
      <c r="F125" s="147"/>
      <c r="G125" s="147"/>
      <c r="H125" s="147"/>
      <c r="I125" s="147"/>
      <c r="J125" s="147"/>
    </row>
    <row r="126" spans="1:10" ht="16.5" customHeight="1" x14ac:dyDescent="0.2">
      <c r="A126" s="148" t="s">
        <v>240</v>
      </c>
      <c r="B126" s="149"/>
      <c r="C126" s="148"/>
      <c r="D126" s="147"/>
      <c r="E126" s="160"/>
      <c r="F126" s="152"/>
      <c r="G126" s="160"/>
      <c r="H126" s="147"/>
      <c r="I126" s="160"/>
      <c r="J126" s="152"/>
    </row>
    <row r="127" spans="1:10" ht="16.5" customHeight="1" x14ac:dyDescent="0.2">
      <c r="A127" s="157"/>
      <c r="B127" s="149"/>
      <c r="C127" s="148"/>
      <c r="D127" s="147"/>
      <c r="E127" s="148"/>
      <c r="F127" s="152"/>
      <c r="G127" s="148"/>
      <c r="H127" s="147"/>
      <c r="I127" s="148"/>
      <c r="J127" s="152"/>
    </row>
    <row r="128" spans="1:10" s="213" customFormat="1" ht="16.5" customHeight="1" x14ac:dyDescent="0.2">
      <c r="A128" s="157"/>
      <c r="B128" s="216"/>
      <c r="C128" s="157"/>
      <c r="D128" s="232" t="s">
        <v>37</v>
      </c>
      <c r="E128" s="233"/>
      <c r="F128" s="233"/>
      <c r="G128" s="149"/>
      <c r="H128" s="232" t="s">
        <v>36</v>
      </c>
      <c r="I128" s="233"/>
      <c r="J128" s="233"/>
    </row>
    <row r="129" spans="1:10" s="213" customFormat="1" ht="16.5" customHeight="1" x14ac:dyDescent="0.2">
      <c r="A129" s="157"/>
      <c r="B129" s="216"/>
      <c r="C129" s="157"/>
      <c r="D129" s="234" t="s">
        <v>35</v>
      </c>
      <c r="E129" s="235"/>
      <c r="F129" s="235"/>
      <c r="G129" s="149"/>
      <c r="H129" s="234" t="s">
        <v>35</v>
      </c>
      <c r="I129" s="235"/>
      <c r="J129" s="235"/>
    </row>
    <row r="130" spans="1:10" s="213" customFormat="1" ht="16.5" customHeight="1" x14ac:dyDescent="0.2">
      <c r="A130" s="157"/>
      <c r="B130" s="216"/>
      <c r="C130" s="157"/>
      <c r="D130" s="171" t="s">
        <v>34</v>
      </c>
      <c r="E130" s="172"/>
      <c r="F130" s="171" t="s">
        <v>34</v>
      </c>
      <c r="G130" s="173"/>
      <c r="H130" s="171" t="s">
        <v>34</v>
      </c>
      <c r="I130" s="172"/>
      <c r="J130" s="171" t="s">
        <v>34</v>
      </c>
    </row>
    <row r="131" spans="1:10" s="213" customFormat="1" ht="16.5" customHeight="1" x14ac:dyDescent="0.2">
      <c r="A131" s="157"/>
      <c r="B131" s="216"/>
      <c r="C131" s="157"/>
      <c r="D131" s="170" t="s">
        <v>32</v>
      </c>
      <c r="E131" s="96"/>
      <c r="F131" s="170" t="s">
        <v>32</v>
      </c>
      <c r="G131" s="214"/>
      <c r="H131" s="170" t="s">
        <v>32</v>
      </c>
      <c r="I131" s="96"/>
      <c r="J131" s="170" t="s">
        <v>32</v>
      </c>
    </row>
    <row r="132" spans="1:10" s="213" customFormat="1" ht="16.5" customHeight="1" x14ac:dyDescent="0.2">
      <c r="A132" s="157"/>
      <c r="B132" s="216"/>
      <c r="C132" s="157"/>
      <c r="D132" s="96" t="s">
        <v>30</v>
      </c>
      <c r="E132" s="92"/>
      <c r="F132" s="96" t="s">
        <v>29</v>
      </c>
      <c r="G132" s="91"/>
      <c r="H132" s="96" t="s">
        <v>30</v>
      </c>
      <c r="I132" s="92"/>
      <c r="J132" s="96" t="s">
        <v>29</v>
      </c>
    </row>
    <row r="133" spans="1:10" s="213" customFormat="1" ht="16.5" customHeight="1" x14ac:dyDescent="0.2">
      <c r="A133" s="157"/>
      <c r="B133" s="216"/>
      <c r="C133" s="157"/>
      <c r="D133" s="90" t="s">
        <v>27</v>
      </c>
      <c r="E133" s="92"/>
      <c r="F133" s="90" t="s">
        <v>27</v>
      </c>
      <c r="G133" s="91"/>
      <c r="H133" s="90" t="s">
        <v>27</v>
      </c>
      <c r="I133" s="90"/>
      <c r="J133" s="90" t="s">
        <v>27</v>
      </c>
    </row>
    <row r="134" spans="1:10" s="213" customFormat="1" ht="16.5" customHeight="1" x14ac:dyDescent="0.2">
      <c r="A134" s="157"/>
      <c r="B134" s="216"/>
      <c r="C134" s="157"/>
      <c r="D134" s="238"/>
      <c r="E134" s="92"/>
      <c r="F134" s="218"/>
      <c r="G134" s="91"/>
      <c r="H134" s="238"/>
      <c r="I134" s="218"/>
      <c r="J134" s="218"/>
    </row>
    <row r="135" spans="1:10" ht="16.5" customHeight="1" x14ac:dyDescent="0.2">
      <c r="A135" s="148" t="s">
        <v>24</v>
      </c>
      <c r="B135" s="149"/>
      <c r="C135" s="148"/>
      <c r="D135" s="150">
        <v>1151770446</v>
      </c>
      <c r="E135" s="147"/>
      <c r="F135" s="147">
        <v>93436847</v>
      </c>
      <c r="G135" s="147"/>
      <c r="H135" s="150">
        <v>1146396493</v>
      </c>
      <c r="I135" s="147"/>
      <c r="J135" s="147">
        <v>83463131</v>
      </c>
    </row>
    <row r="136" spans="1:10" ht="16.5" customHeight="1" x14ac:dyDescent="0.2">
      <c r="A136" s="148" t="s">
        <v>158</v>
      </c>
      <c r="B136" s="149"/>
      <c r="C136" s="148"/>
      <c r="D136" s="159">
        <v>-4559352</v>
      </c>
      <c r="E136" s="147"/>
      <c r="F136" s="158">
        <v>0</v>
      </c>
      <c r="G136" s="147"/>
      <c r="H136" s="159" t="s">
        <v>154</v>
      </c>
      <c r="I136" s="147"/>
      <c r="J136" s="158">
        <v>0</v>
      </c>
    </row>
    <row r="137" spans="1:10" ht="16.5" customHeight="1" x14ac:dyDescent="0.2">
      <c r="A137" s="148"/>
      <c r="B137" s="149"/>
      <c r="C137" s="148"/>
      <c r="D137" s="150"/>
      <c r="E137" s="147"/>
      <c r="F137" s="147"/>
      <c r="G137" s="147"/>
      <c r="H137" s="150"/>
      <c r="I137" s="147"/>
      <c r="J137" s="147"/>
    </row>
    <row r="138" spans="1:10" ht="16.5" customHeight="1" thickBot="1" x14ac:dyDescent="0.25">
      <c r="A138" s="148" t="s">
        <v>241</v>
      </c>
      <c r="B138" s="149"/>
      <c r="C138" s="148"/>
      <c r="D138" s="156">
        <f>SUM(D135:D136)</f>
        <v>1147211094</v>
      </c>
      <c r="E138" s="147"/>
      <c r="F138" s="155">
        <f>SUM(F135:F136)</f>
        <v>93436847</v>
      </c>
      <c r="G138" s="147"/>
      <c r="H138" s="156">
        <f>SUM(H135:H136)</f>
        <v>1146396493</v>
      </c>
      <c r="I138" s="147"/>
      <c r="J138" s="155">
        <f>SUM(J135:J136)</f>
        <v>83463131</v>
      </c>
    </row>
    <row r="139" spans="1:10" ht="16.5" customHeight="1" thickTop="1" x14ac:dyDescent="0.2">
      <c r="A139" s="148"/>
      <c r="B139" s="149"/>
      <c r="C139" s="148"/>
      <c r="D139" s="147"/>
      <c r="E139" s="147"/>
      <c r="F139" s="147"/>
      <c r="G139" s="147"/>
      <c r="H139" s="147"/>
      <c r="I139" s="147"/>
      <c r="J139" s="147"/>
    </row>
    <row r="140" spans="1:10" ht="16.5" customHeight="1" x14ac:dyDescent="0.2">
      <c r="A140" s="148"/>
      <c r="B140" s="149"/>
      <c r="C140" s="148"/>
      <c r="D140" s="147"/>
      <c r="E140" s="147"/>
      <c r="F140" s="147"/>
      <c r="G140" s="147"/>
      <c r="H140" s="147"/>
      <c r="I140" s="147"/>
      <c r="J140" s="147"/>
    </row>
    <row r="141" spans="1:10" ht="16.5" customHeight="1" x14ac:dyDescent="0.2">
      <c r="A141" s="148"/>
      <c r="B141" s="149"/>
      <c r="C141" s="148"/>
      <c r="D141" s="147"/>
      <c r="E141" s="147"/>
      <c r="F141" s="147"/>
      <c r="G141" s="147"/>
      <c r="H141" s="147"/>
      <c r="I141" s="147"/>
      <c r="J141" s="147"/>
    </row>
    <row r="142" spans="1:10" ht="16.5" customHeight="1" x14ac:dyDescent="0.2">
      <c r="A142" s="148"/>
      <c r="B142" s="149"/>
      <c r="C142" s="148"/>
      <c r="D142" s="147"/>
      <c r="E142" s="147"/>
      <c r="F142" s="147"/>
      <c r="G142" s="147"/>
      <c r="H142" s="147"/>
      <c r="I142" s="147"/>
      <c r="J142" s="147"/>
    </row>
    <row r="143" spans="1:10" ht="16.5" customHeight="1" x14ac:dyDescent="0.2">
      <c r="A143" s="148"/>
      <c r="B143" s="149"/>
      <c r="C143" s="148"/>
      <c r="D143" s="147"/>
      <c r="E143" s="147"/>
      <c r="F143" s="147"/>
      <c r="G143" s="147"/>
      <c r="H143" s="147"/>
      <c r="I143" s="147"/>
      <c r="J143" s="147"/>
    </row>
    <row r="144" spans="1:10" s="39" customFormat="1" ht="16.5" customHeight="1" x14ac:dyDescent="0.2">
      <c r="A144" s="148"/>
      <c r="B144" s="149"/>
      <c r="C144" s="148"/>
      <c r="D144" s="147"/>
      <c r="E144" s="147"/>
      <c r="F144" s="147"/>
      <c r="G144" s="147"/>
      <c r="H144" s="147"/>
      <c r="I144" s="147"/>
      <c r="J144" s="147"/>
    </row>
    <row r="145" spans="1:10" ht="16.5" customHeight="1" x14ac:dyDescent="0.2">
      <c r="A145" s="148"/>
      <c r="B145" s="149"/>
      <c r="C145" s="148"/>
      <c r="D145" s="147"/>
      <c r="E145" s="147"/>
      <c r="F145" s="147"/>
      <c r="G145" s="147"/>
      <c r="H145" s="147"/>
      <c r="I145" s="147"/>
      <c r="J145" s="147"/>
    </row>
    <row r="146" spans="1:10" ht="16.5" customHeight="1" x14ac:dyDescent="0.2">
      <c r="A146" s="148"/>
      <c r="B146" s="149"/>
      <c r="C146" s="148"/>
      <c r="D146" s="147"/>
      <c r="E146" s="147"/>
      <c r="F146" s="147"/>
      <c r="G146" s="147"/>
      <c r="H146" s="147"/>
      <c r="I146" s="147"/>
      <c r="J146" s="147"/>
    </row>
    <row r="147" spans="1:10" ht="14.25" customHeight="1" x14ac:dyDescent="0.2">
      <c r="A147" s="148"/>
      <c r="B147" s="149"/>
      <c r="C147" s="148"/>
      <c r="D147" s="147"/>
      <c r="E147" s="147"/>
      <c r="F147" s="147"/>
      <c r="G147" s="147"/>
      <c r="H147" s="147"/>
      <c r="I147" s="147"/>
      <c r="J147" s="147"/>
    </row>
    <row r="148" spans="1:10" ht="21.95" customHeight="1" x14ac:dyDescent="0.2">
      <c r="A148" s="146" t="str">
        <f>+_xlfn.SINGLE(A100)</f>
        <v>The accompanying notes form part of this interim financial information.</v>
      </c>
      <c r="B148" s="145"/>
      <c r="C148" s="145"/>
      <c r="D148" s="145"/>
      <c r="E148" s="145"/>
      <c r="F148" s="145"/>
      <c r="G148" s="145"/>
      <c r="H148" s="145"/>
      <c r="I148" s="145"/>
      <c r="J148" s="145"/>
    </row>
  </sheetData>
  <mergeCells count="21">
    <mergeCell ref="A3:J3"/>
    <mergeCell ref="D6:F6"/>
    <mergeCell ref="H6:J6"/>
    <mergeCell ref="D7:F7"/>
    <mergeCell ref="H7:J7"/>
    <mergeCell ref="D128:F128"/>
    <mergeCell ref="H128:J128"/>
    <mergeCell ref="D129:F129"/>
    <mergeCell ref="H129:J129"/>
    <mergeCell ref="A54:J54"/>
    <mergeCell ref="A55:J55"/>
    <mergeCell ref="D58:F58"/>
    <mergeCell ref="H58:J58"/>
    <mergeCell ref="D59:F59"/>
    <mergeCell ref="H59:J59"/>
    <mergeCell ref="D106:F106"/>
    <mergeCell ref="H106:J106"/>
    <mergeCell ref="D107:F107"/>
    <mergeCell ref="H107:J107"/>
    <mergeCell ref="A102:J102"/>
    <mergeCell ref="A103:J103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ignoredErrors>
    <ignoredError sqref="D132:J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</vt:lpstr>
      <vt:lpstr>ENG-LIABILITIES 3.-4</vt:lpstr>
      <vt:lpstr>ENG-PL 5-6</vt:lpstr>
      <vt:lpstr>ENG-Conso 7</vt:lpstr>
      <vt:lpstr>ENG-Company 8</vt:lpstr>
      <vt:lpstr>ENG-CASH FLOWS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Chayaporn Srilap</cp:lastModifiedBy>
  <cp:lastPrinted>2022-05-12T07:10:54Z</cp:lastPrinted>
  <dcterms:created xsi:type="dcterms:W3CDTF">2022-05-05T02:25:47Z</dcterms:created>
  <dcterms:modified xsi:type="dcterms:W3CDTF">2022-05-12T07:11:40Z</dcterms:modified>
</cp:coreProperties>
</file>