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A\Beauty\2565\Q1.2565\งบการเงิน\หลังพี่แบงค์ดู\"/>
    </mc:Choice>
  </mc:AlternateContent>
  <xr:revisionPtr revIDLastSave="0" documentId="13_ncr:1_{60652B76-838B-46BD-8294-E07445FEF783}" xr6:coauthVersionLast="47" xr6:coauthVersionMax="47" xr10:uidLastSave="{00000000-0000-0000-0000-000000000000}"/>
  <bookViews>
    <workbookView xWindow="-108" yWindow="-108" windowWidth="23256" windowHeight="12456" tabRatio="723" activeTab="4" xr2:uid="{00000000-000D-0000-FFFF-FFFF00000000}"/>
  </bookViews>
  <sheets>
    <sheet name="BS" sheetId="1" r:id="rId1"/>
    <sheet name="PL  (งวดสามเดือน)" sheetId="10" state="hidden" r:id="rId2"/>
    <sheet name="PL" sheetId="9" r:id="rId3"/>
    <sheet name="SE" sheetId="8" r:id="rId4"/>
    <sheet name="CF" sheetId="4" r:id="rId5"/>
  </sheets>
  <definedNames>
    <definedName name="_xlnm.Print_Area" localSheetId="0">BS!$A$1:$G$75</definedName>
    <definedName name="_xlnm.Print_Area" localSheetId="4">CF!$A$1:$G$74</definedName>
    <definedName name="_xlnm.Print_Area" localSheetId="2">PL!$A$1:$G$32</definedName>
    <definedName name="_xlnm.Print_Area" localSheetId="1">'PL  (งวดสามเดือน)'!$A$1:$G$36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18" i="8" l="1"/>
  <c r="R17" i="8"/>
  <c r="N19" i="8"/>
  <c r="L19" i="8"/>
  <c r="J19" i="8"/>
  <c r="H19" i="8"/>
  <c r="F19" i="8"/>
  <c r="D19" i="8"/>
  <c r="R15" i="8" l="1"/>
  <c r="F69" i="1" l="1"/>
  <c r="D13" i="8" l="1"/>
  <c r="N13" i="8"/>
  <c r="L13" i="8"/>
  <c r="J13" i="8"/>
  <c r="H13" i="8"/>
  <c r="F13" i="8"/>
  <c r="P13" i="8"/>
  <c r="R13" i="8" l="1"/>
  <c r="D15" i="1" l="1"/>
  <c r="D67" i="4" l="1"/>
  <c r="F65" i="4" l="1"/>
  <c r="F61" i="4"/>
  <c r="F49" i="4"/>
  <c r="F45" i="4"/>
  <c r="F32" i="4"/>
  <c r="F11" i="9"/>
  <c r="F16" i="9" s="1"/>
  <c r="F19" i="9" s="1"/>
  <c r="F21" i="9" s="1"/>
  <c r="F23" i="9" s="1"/>
  <c r="F52" i="1"/>
  <c r="F46" i="1"/>
  <c r="A37" i="1"/>
  <c r="F22" i="1"/>
  <c r="F15" i="1"/>
  <c r="F23" i="1" l="1"/>
  <c r="F53" i="1"/>
  <c r="F9" i="4"/>
  <c r="F27" i="4" s="1"/>
  <c r="F50" i="4" s="1"/>
  <c r="F54" i="4" s="1"/>
  <c r="F66" i="4" s="1"/>
  <c r="F68" i="4" s="1"/>
  <c r="D32" i="4" l="1"/>
  <c r="D49" i="4"/>
  <c r="D61" i="4"/>
  <c r="D65" i="4"/>
  <c r="D22" i="1" l="1"/>
  <c r="D23" i="1" s="1"/>
  <c r="D52" i="1"/>
  <c r="D46" i="1" l="1"/>
  <c r="D11" i="9"/>
  <c r="D16" i="9" l="1"/>
  <c r="D19" i="9" s="1"/>
  <c r="D21" i="9" s="1"/>
  <c r="D23" i="9" s="1"/>
  <c r="D53" i="1"/>
  <c r="P16" i="8" l="1"/>
  <c r="P19" i="8" s="1"/>
  <c r="D9" i="4"/>
  <c r="R16" i="8" l="1"/>
  <c r="R19" i="8"/>
  <c r="D27" i="4"/>
  <c r="D68" i="1"/>
  <c r="F70" i="1"/>
  <c r="F25" i="10"/>
  <c r="D25" i="10"/>
  <c r="F15" i="10"/>
  <c r="D15" i="10"/>
  <c r="F11" i="10"/>
  <c r="D11" i="10"/>
  <c r="D69" i="1" l="1"/>
  <c r="D70" i="1" s="1"/>
  <c r="D50" i="4"/>
  <c r="D54" i="4" s="1"/>
  <c r="D66" i="4" s="1"/>
  <c r="D68" i="4" s="1"/>
  <c r="F18" i="10"/>
  <c r="F20" i="10" s="1"/>
  <c r="F26" i="10" s="1"/>
  <c r="D18" i="10"/>
  <c r="D20" i="10" s="1"/>
  <c r="D26" i="10" s="1"/>
  <c r="A41" i="4" l="1"/>
  <c r="D45" i="4"/>
</calcChain>
</file>

<file path=xl/sharedStrings.xml><?xml version="1.0" encoding="utf-8"?>
<sst xmlns="http://schemas.openxmlformats.org/spreadsheetml/2006/main" count="231" uniqueCount="186">
  <si>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</si>
  <si>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</si>
  <si>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</si>
  <si>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</si>
  <si>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</si>
  <si>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</si>
  <si>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</si>
  <si>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</si>
  <si>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</si>
  <si>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</si>
  <si>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</si>
  <si>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</si>
  <si>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</si>
  <si>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</si>
  <si>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</si>
  <si>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</si>
  <si>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</si>
  <si>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</si>
  <si>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</si>
  <si>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</si>
  <si>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</si>
  <si>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</si>
  <si>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</si>
  <si>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</si>
  <si>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</si>
  <si>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</si>
  <si>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</si>
  <si>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</si>
  <si>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</si>
  <si>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</si>
  <si>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</si>
  <si>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</si>
  <si>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</si>
  <si>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</si>
  <si>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</si>
  <si>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</si>
  <si>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</si>
  <si>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</si>
  <si>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</si>
  <si>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</si>
  <si>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</si>
  <si>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</si>
  <si>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</si>
  <si>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</si>
  <si>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สินทรัพย์ไม่หมุนเวียนอื่น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</si>
  <si>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</si>
  <si>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</si>
  <si>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</si>
  <si>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</si>
  <si>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</si>
  <si>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</si>
  <si>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</si>
  <si>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>ส่วนเกินมูลค่า</t>
  </si>
  <si>
    <t>หุ้นสามัญ</t>
  </si>
  <si>
    <t>กำไรขั้นต้น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</si>
  <si>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</si>
  <si>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</si>
  <si>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</si>
  <si>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</si>
  <si>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</si>
  <si>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</si>
  <si>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</si>
  <si>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</si>
  <si>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</si>
  <si>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</si>
  <si>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</si>
  <si>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</si>
  <si>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</si>
  <si>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</si>
  <si>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</si>
  <si>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</si>
  <si>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</si>
  <si>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</si>
  <si>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</si>
  <si>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</si>
  <si>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</si>
  <si>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</si>
  <si>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</si>
  <si>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</si>
  <si>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</si>
  <si>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</si>
  <si>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</si>
  <si>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</si>
  <si>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</si>
  <si>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</si>
  <si>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</si>
  <si>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</si>
  <si>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</si>
  <si>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</si>
  <si>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</si>
  <si>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</si>
  <si>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</si>
  <si>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       ซื้อสินทรัพย์ไม่มีตัวตนอื่น</t>
  </si>
  <si>
    <t>กำไรเบ็ดเสร็จรวมสำหรับงวด</t>
  </si>
  <si>
    <t>(ยังไม่ได้ตรวจสอบ/สอบทานแล้ว)</t>
  </si>
  <si>
    <t>2561</t>
  </si>
  <si>
    <t>กำไรสำหรับงวด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</si>
  <si>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</si>
  <si>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</si>
  <si>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</si>
  <si>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</si>
  <si>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</si>
  <si>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</si>
  <si>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</si>
  <si>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</si>
  <si>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</si>
  <si>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</si>
  <si>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</si>
  <si>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</si>
  <si>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</si>
  <si>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</si>
  <si>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</si>
  <si>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</si>
  <si>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 xml:space="preserve">                     (                                                                                                )</t>
  </si>
  <si>
    <t>กำไรก่อนภาษีเงินได้</t>
  </si>
  <si>
    <t>21</t>
  </si>
  <si>
    <t>สำหรับงวดสามเดือนสิ้นสุดวันที่ 30 กันยายน 2562</t>
  </si>
  <si>
    <t xml:space="preserve">            จ่ายผลประโยชน์พนักงาน</t>
  </si>
  <si>
    <t xml:space="preserve">     สินทรัพย์สิทธิการใช้</t>
  </si>
  <si>
    <t xml:space="preserve">     หนี้สินตามสัญญาเช่า</t>
  </si>
  <si>
    <t xml:space="preserve">ต้นทุนทางการเงิน </t>
  </si>
  <si>
    <t xml:space="preserve">     ส่วนของหนี้สินตามสัญญาเช่าที่ถึงกำหนดชำระภายในหนึ่งปี</t>
  </si>
  <si>
    <t xml:space="preserve"> กำไร (ขาดทุน) สะสม</t>
  </si>
  <si>
    <t>กำไร (ขาดทุน) ก่อนภาษีเงินได้</t>
  </si>
  <si>
    <t>กำไร (ขาดทุน) ต่อหุ้น</t>
  </si>
  <si>
    <t xml:space="preserve">      กำไร (ขาดทุน) ต่อหุ้นขั้นพื้นฐาน</t>
  </si>
  <si>
    <t xml:space="preserve">            ต้นทุนทางการเงิน</t>
  </si>
  <si>
    <t xml:space="preserve">            ขาดทุนจากการด้อยค่าที่ดิน อาคารและอุปกรณ์</t>
  </si>
  <si>
    <t xml:space="preserve">            จ่ายต้นทุนทางการเงิน</t>
  </si>
  <si>
    <t xml:space="preserve">            ประมาณการหนี้สินผลประโยชน์พนักงาน</t>
  </si>
  <si>
    <t>รายได้ทางการเงิน</t>
  </si>
  <si>
    <t xml:space="preserve">            รายได้ทางการเงิน</t>
  </si>
  <si>
    <t xml:space="preserve">            เงินรับจากรายได้ทางการเงิน</t>
  </si>
  <si>
    <t>ขาดทุนจากการด้อยค่าทรัพย์สิน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</si>
  <si>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</si>
  <si>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</si>
  <si>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</si>
  <si>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</si>
  <si>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 xml:space="preserve">                               (ลงชื่อ)…………………………………………………………………กรรมการตามอำนาจ</t>
  </si>
  <si>
    <t xml:space="preserve">     กำไร(ขาดทุน)สะสม </t>
  </si>
  <si>
    <t xml:space="preserve">            (รายได้)/รายจ่ายรับรู้ - คะแนนสะสม</t>
  </si>
  <si>
    <t>กำไร (ขาดทุน) จากกิจกรรมดำเนินงาน</t>
  </si>
  <si>
    <t xml:space="preserve">            ค่าใช้จ่าย(รายได้)ภาษีเงินได้</t>
  </si>
  <si>
    <t xml:space="preserve">                                             (                                                                                        )</t>
  </si>
  <si>
    <t xml:space="preserve">รายได้อื่น </t>
  </si>
  <si>
    <t>รายได้ (ค่าใช้จ่าย) ภาษีเงินได้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</si>
  <si>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</si>
  <si>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</si>
  <si>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สินทรัพย์ไม่มีตัวตนอื่น</t>
  </si>
  <si>
    <t>2564</t>
  </si>
  <si>
    <t>ยอดคงเหลือ ณ วันที่ 1 มกราคม 2564</t>
  </si>
  <si>
    <t>10.2.3</t>
  </si>
  <si>
    <t>12</t>
  </si>
  <si>
    <t xml:space="preserve">            (โอนกลับ)ขาดทุนจากการด้อยค่าที่ดิน อาคารและอุปกรณ์</t>
  </si>
  <si>
    <t xml:space="preserve">            (โอนกลับ)ขาดทุนจากการด้อยค่าของเงินมัดจำ</t>
  </si>
  <si>
    <t xml:space="preserve">     สินทรัพย์ทางการเงินหมุนเวียนอื่น</t>
  </si>
  <si>
    <t xml:space="preserve">            (กำไร)ขาดทุนจากการขายทรัพย์สิน</t>
  </si>
  <si>
    <t>ณ วันที่ 31 มีนาคม 2565</t>
  </si>
  <si>
    <t>31 มีนาคม 2565</t>
  </si>
  <si>
    <t>ยอดคงเหลือ ณ วันที่ 31 มีนาคม 2565</t>
  </si>
  <si>
    <t>(ยังไม่ได้ตรวจสอบ</t>
  </si>
  <si>
    <t>(ตรวจสอบแล้ว)</t>
  </si>
  <si>
    <t>แต่สอบทานแล้ว)</t>
  </si>
  <si>
    <t>สำหรับงวดสามเดือนสิ้นสุดวันที่ 31 มีนาคม 2565</t>
  </si>
  <si>
    <t>31 ธันวาคม 2564</t>
  </si>
  <si>
    <t>2565</t>
  </si>
  <si>
    <t>ยอดคงเหลือ ณ วันที่ 31 มีนาคม 2564</t>
  </si>
  <si>
    <t>กำไร (ขาดทุน ) เบ็ดเสร็จรวมสำหรับงวด</t>
  </si>
  <si>
    <t>กำไร (ขาดทุน ) สำหรับงวด</t>
  </si>
  <si>
    <t>กำไร (ขาดทุน) เบ็ดเสร็จอื่น</t>
  </si>
  <si>
    <t>ยอดคงเหลือ ณ วันที่ 1 มกราคม 2565</t>
  </si>
  <si>
    <t xml:space="preserve">     กำไร (ขาดทุน) สำหรับงวด</t>
  </si>
  <si>
    <t xml:space="preserve">            (โอนกลับ)ค่าเผื่อผลขาดทุนด้านเครดิตที่คาดว่าจะเกิดขึ้น</t>
  </si>
  <si>
    <t xml:space="preserve">            ขาดทุน(กำไร)จากอัตราแลกเปลี่ยนที่ยังไม่เกิดขึ้น</t>
  </si>
  <si>
    <t xml:space="preserve">             หุ้นสามัญ 3,009,935,000 หุ้น มูลค่าหุ้นละ 0.10 บาท    </t>
  </si>
  <si>
    <t xml:space="preserve">             หุ้นสามัญ 2,994,193,535 หุ้น มูลค่าหุ้นละ 0.10 บาท</t>
  </si>
  <si>
    <t>19</t>
  </si>
  <si>
    <t xml:space="preserve">            สินทรัพย์ทางการเงินหมุนเวียนอื่นลดลง</t>
  </si>
  <si>
    <t>กำไร (ขาดทุน) เบ็ดเสร็จรวมสำหรับงวด</t>
  </si>
  <si>
    <t xml:space="preserve">ลดทุนจดทะเบียนโดยการตัดหุ้นทุนซื้อคืนที่ยังมิได้จำหน่าย </t>
  </si>
  <si>
    <t>ลดสำรองหุ้นซื้อคืนจากการลดทุนโดยการตัดหุ้นซื้อคืน</t>
  </si>
  <si>
    <t>17,18</t>
  </si>
  <si>
    <t xml:space="preserve">            (โอนกลับ)ขาดทุนจากการลดมูลค่าของสินค้า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</si>
  <si>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</si>
  <si>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</si>
  <si>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ชำระหนี้สินตามสัญญาเช่า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</si>
</sst>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</numFmts>
  <fonts count="23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206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0" xfId="1" applyFont="1" applyFill="1" applyAlignment="1">
      <alignment vertical="center"/>
    </xf>
    <xf numFmtId="0" fontId="8" fillId="0" borderId="0" xfId="0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39" fontId="7" fillId="0" borderId="0" xfId="6" applyFont="1" applyFill="1" applyAlignment="1" applyProtection="1">
      <alignment horizontal="left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166" fontId="13" fillId="0" borderId="0" xfId="6" applyNumberFormat="1" applyFont="1" applyFill="1" applyAlignment="1" applyProtection="1"/>
    <xf numFmtId="166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7" fillId="0" borderId="0" xfId="0" applyNumberFormat="1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7" fillId="0" borderId="0" xfId="0" applyFont="1" applyFill="1" applyAlignment="1"/>
    <xf numFmtId="164" fontId="14" fillId="0" borderId="0" xfId="0" applyNumberFormat="1" applyFont="1" applyFill="1" applyAlignment="1">
      <alignment horizontal="right"/>
    </xf>
    <xf numFmtId="165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4" fontId="14" fillId="0" borderId="0" xfId="0" applyNumberFormat="1" applyFont="1" applyFill="1" applyBorder="1" applyAlignment="1">
      <alignment horizontal="right"/>
    </xf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64" fontId="7" fillId="0" borderId="0" xfId="7" applyNumberFormat="1" applyFont="1" applyFill="1" applyAlignment="1">
      <alignment horizontal="right"/>
    </xf>
    <xf numFmtId="165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64" fontId="7" fillId="0" borderId="0" xfId="7" applyNumberFormat="1" applyFont="1" applyFill="1" applyBorder="1" applyAlignment="1">
      <alignment horizontal="right"/>
    </xf>
    <xf numFmtId="165" fontId="7" fillId="0" borderId="0" xfId="7" applyNumberFormat="1" applyFont="1" applyFill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65" fontId="7" fillId="0" borderId="0" xfId="7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7" fillId="0" borderId="0" xfId="0" applyNumberFormat="1" applyFont="1" applyFill="1" applyAlignment="1"/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64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164" fontId="7" fillId="0" borderId="4" xfId="7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center"/>
    </xf>
    <xf numFmtId="165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 vertical="center"/>
    </xf>
    <xf numFmtId="0" fontId="19" fillId="0" borderId="0" xfId="0" applyNumberFormat="1" applyFont="1" applyFill="1" applyAlignment="1">
      <alignment horizontal="center"/>
    </xf>
    <xf numFmtId="38" fontId="22" fillId="0" borderId="0" xfId="7" applyNumberFormat="1" applyFont="1" applyFill="1" applyAlignment="1">
      <alignment horizontal="center"/>
    </xf>
    <xf numFmtId="164" fontId="22" fillId="0" borderId="0" xfId="7" applyNumberFormat="1" applyFont="1" applyFill="1" applyBorder="1" applyAlignment="1">
      <alignment horizontal="right"/>
    </xf>
    <xf numFmtId="43" fontId="22" fillId="0" borderId="0" xfId="1" applyFont="1" applyFill="1" applyAlignment="1"/>
    <xf numFmtId="0" fontId="22" fillId="0" borderId="0" xfId="0" applyNumberFormat="1" applyFont="1" applyFill="1" applyAlignment="1"/>
    <xf numFmtId="0" fontId="21" fillId="0" borderId="0" xfId="7" applyNumberFormat="1" applyFont="1" applyFill="1" applyBorder="1" applyAlignment="1">
      <alignment horizontal="center"/>
    </xf>
    <xf numFmtId="164" fontId="22" fillId="0" borderId="0" xfId="7" applyNumberFormat="1" applyFont="1" applyFill="1" applyAlignment="1">
      <alignment horizontal="right"/>
    </xf>
    <xf numFmtId="0" fontId="22" fillId="0" borderId="0" xfId="7" applyFont="1" applyFill="1" applyAlignment="1"/>
    <xf numFmtId="43" fontId="7" fillId="0" borderId="0" xfId="0" quotePrefix="1" applyNumberFormat="1" applyFont="1" applyFill="1" applyBorder="1" applyAlignment="1">
      <alignment horizontal="center"/>
    </xf>
    <xf numFmtId="38" fontId="22" fillId="0" borderId="0" xfId="7" applyNumberFormat="1" applyFont="1" applyFill="1" applyAlignment="1"/>
    <xf numFmtId="164" fontId="22" fillId="0" borderId="0" xfId="7" applyNumberFormat="1" applyFont="1" applyFill="1" applyAlignment="1">
      <alignment horizontal="center"/>
    </xf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Border="1" applyAlignment="1"/>
    <xf numFmtId="43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NumberFormat="1" applyFont="1" applyFill="1" applyAlignment="1"/>
    <xf numFmtId="164" fontId="7" fillId="0" borderId="0" xfId="1" applyNumberFormat="1" applyFont="1" applyFill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0" xfId="10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166" fontId="22" fillId="0" borderId="0" xfId="1" applyNumberFormat="1" applyFont="1" applyFill="1" applyAlignment="1">
      <alignment horizontal="right"/>
    </xf>
    <xf numFmtId="164" fontId="22" fillId="0" borderId="5" xfId="7" applyNumberFormat="1" applyFont="1" applyFill="1" applyBorder="1" applyAlignment="1">
      <alignment horizontal="right"/>
    </xf>
    <xf numFmtId="164" fontId="22" fillId="0" borderId="0" xfId="7" applyNumberFormat="1" applyFont="1" applyFill="1" applyAlignment="1"/>
    <xf numFmtId="164" fontId="22" fillId="0" borderId="1" xfId="7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64" fontId="22" fillId="0" borderId="2" xfId="7" applyNumberFormat="1" applyFont="1" applyFill="1" applyBorder="1" applyAlignment="1">
      <alignment horizontal="right"/>
    </xf>
    <xf numFmtId="0" fontId="12" fillId="0" borderId="0" xfId="0" applyNumberFormat="1" applyFont="1" applyFill="1" applyAlignment="1"/>
    <xf numFmtId="166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/>
    <xf numFmtId="0" fontId="5" fillId="0" borderId="0" xfId="0" applyFont="1" applyFill="1" applyAlignment="1"/>
    <xf numFmtId="43" fontId="7" fillId="0" borderId="1" xfId="1" applyNumberFormat="1" applyFont="1" applyFill="1" applyBorder="1" applyAlignment="1">
      <alignment horizontal="right"/>
    </xf>
    <xf numFmtId="0" fontId="8" fillId="0" borderId="0" xfId="0" applyFont="1" applyFill="1" applyAlignment="1"/>
    <xf numFmtId="43" fontId="7" fillId="0" borderId="3" xfId="1" applyNumberFormat="1" applyFont="1" applyFill="1" applyBorder="1" applyAlignment="1"/>
    <xf numFmtId="43" fontId="7" fillId="0" borderId="0" xfId="1" applyNumberFormat="1" applyFont="1" applyFill="1" applyBorder="1" applyAlignment="1"/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20" fillId="0" borderId="0" xfId="1" applyNumberFormat="1" applyFont="1" applyFill="1" applyAlignment="1"/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20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43" fontId="20" fillId="0" borderId="0" xfId="1" applyFont="1" applyFill="1" applyAlignment="1"/>
    <xf numFmtId="43" fontId="20" fillId="0" borderId="0" xfId="0" applyNumberFormat="1" applyFont="1" applyFill="1" applyAlignment="1"/>
    <xf numFmtId="164" fontId="14" fillId="0" borderId="3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center"/>
    </xf>
    <xf numFmtId="43" fontId="5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/>
    <xf numFmtId="43" fontId="20" fillId="0" borderId="0" xfId="1" applyFont="1" applyFill="1" applyBorder="1" applyAlignment="1">
      <alignment horizontal="right"/>
    </xf>
    <xf numFmtId="0" fontId="21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16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43" fontId="7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38" fontId="7" fillId="0" borderId="0" xfId="10" applyNumberFormat="1" applyFont="1"/>
    <xf numFmtId="38" fontId="7" fillId="0" borderId="0" xfId="10" applyNumberFormat="1" applyFont="1" applyAlignment="1">
      <alignment vertical="center"/>
    </xf>
    <xf numFmtId="43" fontId="20" fillId="0" borderId="0" xfId="1" applyNumberFormat="1" applyFont="1" applyFill="1" applyBorder="1" applyAlignment="1"/>
    <xf numFmtId="43" fontId="20" fillId="0" borderId="0" xfId="1" applyFont="1" applyFill="1" applyBorder="1" applyAlignment="1"/>
    <xf numFmtId="164" fontId="22" fillId="0" borderId="0" xfId="10" applyNumberFormat="1" applyFont="1" applyBorder="1" applyAlignment="1">
      <alignment horizontal="right"/>
    </xf>
    <xf numFmtId="164" fontId="22" fillId="0" borderId="0" xfId="10" applyNumberFormat="1" applyFont="1" applyBorder="1"/>
    <xf numFmtId="166" fontId="7" fillId="0" borderId="0" xfId="5" applyNumberFormat="1" applyFont="1" applyFill="1" applyBorder="1" applyAlignment="1"/>
    <xf numFmtId="43" fontId="13" fillId="0" borderId="0" xfId="0" applyNumberFormat="1" applyFont="1" applyFill="1" applyBorder="1" applyAlignment="1"/>
    <xf numFmtId="164" fontId="14" fillId="0" borderId="0" xfId="0" applyNumberFormat="1" applyFont="1" applyBorder="1" applyAlignment="1">
      <alignment horizontal="right"/>
    </xf>
    <xf numFmtId="43" fontId="14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3" fontId="5" fillId="0" borderId="0" xfId="0" applyNumberFormat="1" applyFont="1" applyFill="1" applyBorder="1" applyAlignment="1"/>
    <xf numFmtId="164" fontId="7" fillId="0" borderId="0" xfId="1" applyNumberFormat="1" applyFont="1" applyFill="1" applyBorder="1" applyAlignment="1"/>
    <xf numFmtId="164" fontId="7" fillId="0" borderId="0" xfId="0" applyNumberFormat="1" applyFont="1" applyFill="1" applyBorder="1" applyAlignment="1"/>
    <xf numFmtId="164" fontId="7" fillId="0" borderId="0" xfId="10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center"/>
    </xf>
    <xf numFmtId="43" fontId="7" fillId="0" borderId="4" xfId="1" applyFont="1" applyFill="1" applyBorder="1" applyAlignment="1">
      <alignment horizontal="right"/>
    </xf>
    <xf numFmtId="49" fontId="8" fillId="0" borderId="0" xfId="0" quotePrefix="1" applyNumberFormat="1" applyFont="1" applyFill="1" applyAlignment="1">
      <alignment horizontal="center" vertical="center"/>
    </xf>
    <xf numFmtId="168" fontId="7" fillId="0" borderId="0" xfId="1" applyNumberFormat="1" applyFont="1" applyFill="1" applyBorder="1" applyAlignment="1">
      <alignment horizontal="right" vertical="center"/>
    </xf>
    <xf numFmtId="0" fontId="5" fillId="0" borderId="0" xfId="0" applyNumberFormat="1" applyFont="1" applyFill="1" applyAlignment="1">
      <alignment horizontal="center"/>
    </xf>
    <xf numFmtId="38" fontId="5" fillId="0" borderId="0" xfId="10" applyNumberFormat="1" applyFont="1" applyAlignment="1"/>
    <xf numFmtId="0" fontId="5" fillId="0" borderId="0" xfId="0" applyNumberFormat="1" applyFont="1" applyFill="1" applyAlignment="1">
      <alignment horizontal="center"/>
    </xf>
    <xf numFmtId="38" fontId="5" fillId="0" borderId="0" xfId="10" applyNumberFormat="1" applyFont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12">
    <cellStyle name="Comma" xfId="1" builtinId="3"/>
    <cellStyle name="Comma 16 2" xfId="2" xr:uid="{00000000-0005-0000-0000-000001000000}"/>
    <cellStyle name="Comma 2 2" xfId="3" xr:uid="{00000000-0005-0000-0000-000002000000}"/>
    <cellStyle name="Comma 2 2 2" xfId="8" xr:uid="{00000000-0005-0000-0000-000003000000}"/>
    <cellStyle name="Comma 21" xfId="11" xr:uid="{00000000-0005-0000-0000-000004000000}"/>
    <cellStyle name="Normal" xfId="0" builtinId="0"/>
    <cellStyle name="Normal 18 2" xfId="4" xr:uid="{00000000-0005-0000-0000-000006000000}"/>
    <cellStyle name="Normal 2" xfId="5" xr:uid="{00000000-0005-0000-0000-000007000000}"/>
    <cellStyle name="Normal 2 2" xfId="9" xr:uid="{00000000-0005-0000-0000-000008000000}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zoomScale="85" zoomScaleNormal="85" zoomScaleSheetLayoutView="85" workbookViewId="0">
      <selection activeCell="A52" sqref="A52"/>
    </sheetView>
  </sheetViews>
  <sheetFormatPr defaultColWidth="10.44140625" defaultRowHeight="23.25" customHeight="1" x14ac:dyDescent="0.55000000000000004"/>
  <cols>
    <col min="1" max="1" width="52.109375" style="2" customWidth="1"/>
    <col min="2" max="2" width="9" style="2" customWidth="1"/>
    <col min="3" max="3" width="1.44140625" style="2" customWidth="1"/>
    <col min="4" max="4" width="16.44140625" style="35" customWidth="1"/>
    <col min="5" max="5" width="1.44140625" style="2" customWidth="1"/>
    <col min="6" max="6" width="16.44140625" style="120" customWidth="1"/>
    <col min="7" max="7" width="1.44140625" style="2" customWidth="1"/>
    <col min="8" max="8" width="19" style="89" customWidth="1"/>
    <col min="9" max="9" width="17.88671875" style="2" customWidth="1"/>
    <col min="10" max="16384" width="10.44140625" style="2"/>
  </cols>
  <sheetData>
    <row r="1" spans="1:9" ht="25.2" customHeight="1" x14ac:dyDescent="0.6">
      <c r="A1" s="199" t="s">
        <v>49</v>
      </c>
      <c r="B1" s="199"/>
      <c r="C1" s="199"/>
      <c r="D1" s="199"/>
      <c r="E1" s="199"/>
      <c r="F1" s="199"/>
      <c r="G1" s="5"/>
    </row>
    <row r="2" spans="1:9" ht="25.2" customHeight="1" x14ac:dyDescent="0.6">
      <c r="A2" s="199" t="s">
        <v>35</v>
      </c>
      <c r="B2" s="199"/>
      <c r="C2" s="199"/>
      <c r="D2" s="199"/>
      <c r="E2" s="199"/>
      <c r="F2" s="199"/>
      <c r="G2" s="5"/>
      <c r="H2" s="4"/>
    </row>
    <row r="3" spans="1:9" ht="25.2" customHeight="1" x14ac:dyDescent="0.6">
      <c r="A3" s="200" t="s">
        <v>157</v>
      </c>
      <c r="B3" s="200"/>
      <c r="C3" s="200"/>
      <c r="D3" s="200"/>
      <c r="E3" s="200"/>
      <c r="F3" s="200"/>
      <c r="G3" s="198"/>
    </row>
    <row r="4" spans="1:9" ht="25.2" customHeight="1" x14ac:dyDescent="0.6">
      <c r="A4" s="171"/>
      <c r="B4" s="171"/>
      <c r="C4" s="171"/>
      <c r="D4" s="171"/>
      <c r="E4" s="171"/>
      <c r="F4" s="118"/>
      <c r="G4" s="171"/>
    </row>
    <row r="5" spans="1:9" ht="25.2" customHeight="1" x14ac:dyDescent="0.55000000000000004">
      <c r="A5" s="3"/>
      <c r="B5" s="3"/>
      <c r="C5" s="3"/>
      <c r="D5" s="41"/>
      <c r="F5" s="117" t="s">
        <v>0</v>
      </c>
    </row>
    <row r="6" spans="1:9" ht="25.2" customHeight="1" x14ac:dyDescent="0.6">
      <c r="A6" s="5" t="s">
        <v>2</v>
      </c>
      <c r="B6" s="101" t="s">
        <v>1</v>
      </c>
      <c r="C6" s="171"/>
      <c r="D6" s="166" t="s">
        <v>158</v>
      </c>
      <c r="E6" s="145"/>
      <c r="F6" s="166" t="s">
        <v>164</v>
      </c>
      <c r="G6" s="145"/>
    </row>
    <row r="7" spans="1:9" ht="25.2" customHeight="1" x14ac:dyDescent="0.6">
      <c r="A7" s="5"/>
      <c r="B7" s="101"/>
      <c r="C7" s="173"/>
      <c r="D7" s="113" t="s">
        <v>160</v>
      </c>
      <c r="E7" s="145"/>
      <c r="F7" s="113" t="s">
        <v>161</v>
      </c>
      <c r="G7" s="145"/>
    </row>
    <row r="8" spans="1:9" ht="25.2" customHeight="1" x14ac:dyDescent="0.6">
      <c r="A8" s="5"/>
      <c r="B8" s="101"/>
      <c r="C8" s="173"/>
      <c r="D8" s="113" t="s">
        <v>162</v>
      </c>
      <c r="E8" s="145"/>
      <c r="F8" s="113"/>
      <c r="G8" s="145"/>
    </row>
    <row r="9" spans="1:9" ht="11.25" customHeight="1" x14ac:dyDescent="0.6">
      <c r="A9" s="5"/>
      <c r="B9" s="36"/>
      <c r="C9" s="171"/>
      <c r="D9" s="113"/>
      <c r="E9" s="145"/>
      <c r="F9" s="113"/>
      <c r="G9" s="145"/>
    </row>
    <row r="10" spans="1:9" ht="25.5" customHeight="1" x14ac:dyDescent="0.6">
      <c r="A10" s="5" t="s">
        <v>3</v>
      </c>
      <c r="C10" s="146"/>
      <c r="F10" s="35"/>
    </row>
    <row r="11" spans="1:9" ht="25.5" customHeight="1" x14ac:dyDescent="0.55000000000000004">
      <c r="A11" s="2" t="s">
        <v>41</v>
      </c>
      <c r="B11" s="146">
        <v>5</v>
      </c>
      <c r="C11" s="146"/>
      <c r="D11" s="121">
        <v>44037885.100000001</v>
      </c>
      <c r="E11" s="121"/>
      <c r="F11" s="121">
        <v>57977128.43</v>
      </c>
      <c r="G11" s="124"/>
      <c r="H11" s="121"/>
      <c r="I11" s="35"/>
    </row>
    <row r="12" spans="1:9" ht="25.5" customHeight="1" x14ac:dyDescent="0.55000000000000004">
      <c r="A12" s="46" t="s">
        <v>77</v>
      </c>
      <c r="B12" s="147">
        <v>6</v>
      </c>
      <c r="C12" s="146"/>
      <c r="D12" s="121">
        <v>49504553.789999992</v>
      </c>
      <c r="E12" s="121"/>
      <c r="F12" s="121">
        <v>35392647.259999998</v>
      </c>
      <c r="G12" s="121"/>
      <c r="H12" s="121"/>
      <c r="I12" s="35"/>
    </row>
    <row r="13" spans="1:9" s="89" customFormat="1" ht="25.5" customHeight="1" x14ac:dyDescent="0.55000000000000004">
      <c r="A13" s="46" t="s">
        <v>42</v>
      </c>
      <c r="B13" s="147">
        <v>7</v>
      </c>
      <c r="C13" s="147"/>
      <c r="D13" s="121">
        <v>132971032.5</v>
      </c>
      <c r="E13" s="121"/>
      <c r="F13" s="121">
        <v>138246332.30999997</v>
      </c>
      <c r="G13" s="121"/>
      <c r="H13" s="121"/>
      <c r="I13" s="35"/>
    </row>
    <row r="14" spans="1:9" ht="25.5" customHeight="1" x14ac:dyDescent="0.55000000000000004">
      <c r="A14" s="2" t="s">
        <v>155</v>
      </c>
      <c r="B14" s="147">
        <v>8</v>
      </c>
      <c r="C14" s="146"/>
      <c r="D14" s="121">
        <v>370000000</v>
      </c>
      <c r="E14" s="121"/>
      <c r="F14" s="121">
        <v>370116664.25999999</v>
      </c>
      <c r="G14" s="124"/>
      <c r="H14" s="121"/>
      <c r="I14" s="35"/>
    </row>
    <row r="15" spans="1:9" ht="25.5" customHeight="1" x14ac:dyDescent="0.6">
      <c r="A15" s="5" t="s">
        <v>4</v>
      </c>
      <c r="B15" s="146"/>
      <c r="C15" s="146"/>
      <c r="D15" s="148">
        <f>SUM(D11:D14)</f>
        <v>596513471.38999999</v>
      </c>
      <c r="E15" s="121"/>
      <c r="F15" s="148">
        <f>SUM(F11:F14)</f>
        <v>601732772.25999999</v>
      </c>
      <c r="G15" s="121"/>
      <c r="H15" s="153"/>
      <c r="I15" s="35"/>
    </row>
    <row r="16" spans="1:9" ht="25.5" customHeight="1" x14ac:dyDescent="0.6">
      <c r="A16" s="5" t="s">
        <v>5</v>
      </c>
      <c r="B16" s="146"/>
      <c r="C16" s="146"/>
      <c r="D16" s="125"/>
      <c r="E16" s="121"/>
      <c r="F16" s="125"/>
      <c r="G16" s="121"/>
    </row>
    <row r="17" spans="1:10" ht="25.5" customHeight="1" x14ac:dyDescent="0.55000000000000004">
      <c r="A17" s="79" t="s">
        <v>43</v>
      </c>
      <c r="B17" s="193">
        <v>9</v>
      </c>
      <c r="C17" s="146"/>
      <c r="D17" s="121">
        <v>145598212.81</v>
      </c>
      <c r="E17" s="121"/>
      <c r="F17" s="121">
        <v>145387590.59999993</v>
      </c>
      <c r="G17" s="124"/>
      <c r="H17" s="121"/>
      <c r="I17" s="35"/>
    </row>
    <row r="18" spans="1:10" ht="25.5" customHeight="1" x14ac:dyDescent="0.55000000000000004">
      <c r="A18" s="79" t="s">
        <v>118</v>
      </c>
      <c r="B18" s="193">
        <v>10.1</v>
      </c>
      <c r="C18" s="146"/>
      <c r="D18" s="121">
        <v>105455703.73999999</v>
      </c>
      <c r="E18" s="121"/>
      <c r="F18" s="121">
        <v>104930046.60999997</v>
      </c>
      <c r="G18" s="124"/>
      <c r="H18" s="121"/>
      <c r="I18" s="35"/>
    </row>
    <row r="19" spans="1:10" ht="25.5" customHeight="1" x14ac:dyDescent="0.55000000000000004">
      <c r="A19" s="79" t="s">
        <v>148</v>
      </c>
      <c r="B19" s="193">
        <v>11</v>
      </c>
      <c r="C19" s="146"/>
      <c r="D19" s="121">
        <v>23264160.16</v>
      </c>
      <c r="E19" s="121"/>
      <c r="F19" s="121">
        <v>23263832.150000002</v>
      </c>
      <c r="G19" s="124"/>
      <c r="H19" s="121"/>
      <c r="I19" s="35"/>
    </row>
    <row r="20" spans="1:10" ht="25.5" customHeight="1" x14ac:dyDescent="0.55000000000000004">
      <c r="A20" s="79" t="s">
        <v>55</v>
      </c>
      <c r="B20" s="193">
        <v>12</v>
      </c>
      <c r="C20" s="146"/>
      <c r="D20" s="121">
        <v>62939874.519999996</v>
      </c>
      <c r="E20" s="121"/>
      <c r="F20" s="121">
        <v>62283031.5</v>
      </c>
      <c r="G20" s="124"/>
      <c r="H20" s="121"/>
      <c r="I20" s="35"/>
    </row>
    <row r="21" spans="1:10" ht="25.5" customHeight="1" x14ac:dyDescent="0.55000000000000004">
      <c r="A21" s="79" t="s">
        <v>44</v>
      </c>
      <c r="B21" s="167">
        <v>13</v>
      </c>
      <c r="C21" s="146"/>
      <c r="D21" s="121">
        <v>30718613.870000005</v>
      </c>
      <c r="E21" s="121"/>
      <c r="F21" s="121">
        <v>36505361.100000001</v>
      </c>
      <c r="G21" s="121"/>
      <c r="H21" s="121"/>
      <c r="I21" s="35"/>
    </row>
    <row r="22" spans="1:10" ht="25.5" customHeight="1" x14ac:dyDescent="0.6">
      <c r="A22" s="149" t="s">
        <v>7</v>
      </c>
      <c r="B22" s="167"/>
      <c r="D22" s="150">
        <f>SUM(D17:D21)</f>
        <v>367976565.10000002</v>
      </c>
      <c r="E22" s="122"/>
      <c r="F22" s="150">
        <f>SUM(F17:F21)</f>
        <v>372369861.95999992</v>
      </c>
      <c r="G22" s="122"/>
      <c r="H22" s="123"/>
      <c r="I22" s="35"/>
    </row>
    <row r="23" spans="1:10" ht="25.2" customHeight="1" thickBot="1" x14ac:dyDescent="0.65">
      <c r="A23" s="149" t="s">
        <v>79</v>
      </c>
      <c r="B23" s="151"/>
      <c r="D23" s="152">
        <f>D15+D22</f>
        <v>964490036.49000001</v>
      </c>
      <c r="E23" s="122"/>
      <c r="F23" s="152">
        <f>F15+F22</f>
        <v>974102634.21999991</v>
      </c>
      <c r="G23" s="122"/>
      <c r="H23" s="153"/>
      <c r="I23" s="35"/>
    </row>
    <row r="24" spans="1:10" ht="25.2" customHeight="1" thickTop="1" x14ac:dyDescent="0.6">
      <c r="A24" s="149"/>
      <c r="B24" s="151"/>
      <c r="D24" s="153"/>
      <c r="E24" s="122"/>
      <c r="F24" s="122"/>
      <c r="G24" s="122"/>
    </row>
    <row r="25" spans="1:10" ht="25.2" customHeight="1" x14ac:dyDescent="0.55000000000000004"/>
    <row r="26" spans="1:10" ht="25.2" customHeight="1" x14ac:dyDescent="0.55000000000000004"/>
    <row r="27" spans="1:10" ht="25.5" customHeight="1" x14ac:dyDescent="0.55000000000000004">
      <c r="A27" s="2" t="s">
        <v>6</v>
      </c>
    </row>
    <row r="28" spans="1:10" ht="25.2" customHeight="1" x14ac:dyDescent="0.55000000000000004"/>
    <row r="29" spans="1:10" ht="25.2" customHeight="1" x14ac:dyDescent="0.55000000000000004">
      <c r="A29" s="39"/>
      <c r="F29" s="2"/>
      <c r="J29" s="35"/>
    </row>
    <row r="30" spans="1:10" ht="25.2" customHeight="1" x14ac:dyDescent="0.55000000000000004">
      <c r="F30" s="2"/>
      <c r="J30" s="35"/>
    </row>
    <row r="31" spans="1:10" ht="25.2" customHeight="1" x14ac:dyDescent="0.55000000000000004">
      <c r="A31" s="39"/>
      <c r="F31" s="2"/>
      <c r="J31" s="35"/>
    </row>
    <row r="32" spans="1:10" ht="25.2" customHeight="1" x14ac:dyDescent="0.55000000000000004"/>
    <row r="33" spans="1:9" ht="25.2" customHeight="1" x14ac:dyDescent="0.55000000000000004">
      <c r="A33" s="79" t="s">
        <v>136</v>
      </c>
      <c r="C33" s="80"/>
      <c r="E33" s="81"/>
      <c r="G33" s="81"/>
    </row>
    <row r="34" spans="1:9" ht="25.2" customHeight="1" x14ac:dyDescent="0.55000000000000004">
      <c r="A34" s="79" t="s">
        <v>137</v>
      </c>
    </row>
    <row r="35" spans="1:9" ht="22.5" customHeight="1" x14ac:dyDescent="0.6">
      <c r="A35" s="199" t="s">
        <v>49</v>
      </c>
      <c r="B35" s="199"/>
      <c r="C35" s="199"/>
      <c r="D35" s="199"/>
      <c r="E35" s="199"/>
      <c r="F35" s="199"/>
      <c r="G35" s="5"/>
    </row>
    <row r="36" spans="1:9" ht="22.5" customHeight="1" x14ac:dyDescent="0.6">
      <c r="A36" s="199" t="s">
        <v>36</v>
      </c>
      <c r="B36" s="199"/>
      <c r="C36" s="199"/>
      <c r="D36" s="199"/>
      <c r="E36" s="199"/>
      <c r="F36" s="199"/>
      <c r="G36" s="5"/>
    </row>
    <row r="37" spans="1:9" ht="22.5" customHeight="1" x14ac:dyDescent="0.6">
      <c r="A37" s="199" t="str">
        <f>A3</f>
        <v>ณ วันที่ 31 มีนาคม 2565</v>
      </c>
      <c r="B37" s="199"/>
      <c r="C37" s="199"/>
      <c r="D37" s="199"/>
      <c r="E37" s="199"/>
      <c r="F37" s="199"/>
      <c r="G37" s="5"/>
    </row>
    <row r="38" spans="1:9" ht="12.75" customHeight="1" x14ac:dyDescent="0.6">
      <c r="A38" s="171"/>
      <c r="B38" s="171"/>
      <c r="C38" s="171"/>
      <c r="D38" s="171"/>
      <c r="E38" s="171"/>
      <c r="F38" s="118"/>
      <c r="G38" s="171"/>
    </row>
    <row r="39" spans="1:9" ht="22.2" x14ac:dyDescent="0.6">
      <c r="A39" s="1"/>
      <c r="B39" s="154"/>
      <c r="C39" s="3"/>
      <c r="D39" s="41"/>
      <c r="F39" s="117" t="s">
        <v>0</v>
      </c>
    </row>
    <row r="40" spans="1:9" ht="22.5" customHeight="1" x14ac:dyDescent="0.6">
      <c r="A40" s="171" t="s">
        <v>8</v>
      </c>
      <c r="B40" s="101" t="s">
        <v>1</v>
      </c>
      <c r="C40" s="171"/>
      <c r="D40" s="166" t="s">
        <v>158</v>
      </c>
      <c r="E40" s="145"/>
      <c r="F40" s="166" t="s">
        <v>164</v>
      </c>
      <c r="G40" s="145"/>
    </row>
    <row r="41" spans="1:9" ht="22.5" customHeight="1" x14ac:dyDescent="0.6">
      <c r="A41" s="175"/>
      <c r="B41" s="101"/>
      <c r="C41" s="175"/>
      <c r="D41" s="176" t="s">
        <v>160</v>
      </c>
      <c r="E41" s="177"/>
      <c r="F41" s="176" t="s">
        <v>161</v>
      </c>
      <c r="G41" s="145"/>
    </row>
    <row r="42" spans="1:9" ht="22.5" customHeight="1" x14ac:dyDescent="0.6">
      <c r="A42" s="175"/>
      <c r="B42" s="101"/>
      <c r="C42" s="175"/>
      <c r="D42" s="176" t="s">
        <v>162</v>
      </c>
      <c r="E42" s="177"/>
      <c r="F42" s="176"/>
      <c r="G42" s="145"/>
    </row>
    <row r="43" spans="1:9" s="5" customFormat="1" ht="22.5" customHeight="1" x14ac:dyDescent="0.6">
      <c r="A43" s="5" t="s">
        <v>9</v>
      </c>
      <c r="B43" s="80"/>
      <c r="D43" s="155"/>
      <c r="F43" s="155"/>
      <c r="H43" s="188"/>
      <c r="I43" s="188"/>
    </row>
    <row r="44" spans="1:9" ht="22.5" customHeight="1" x14ac:dyDescent="0.55000000000000004">
      <c r="A44" s="2" t="s">
        <v>78</v>
      </c>
      <c r="B44" s="167">
        <v>14</v>
      </c>
      <c r="C44" s="146"/>
      <c r="D44" s="121">
        <v>64925466.519999996</v>
      </c>
      <c r="E44" s="121"/>
      <c r="F44" s="121">
        <v>72147202.640000001</v>
      </c>
      <c r="G44" s="121"/>
      <c r="H44" s="121"/>
      <c r="I44" s="93"/>
    </row>
    <row r="45" spans="1:9" ht="22.5" customHeight="1" x14ac:dyDescent="0.55000000000000004">
      <c r="A45" s="2" t="s">
        <v>121</v>
      </c>
      <c r="B45" s="167">
        <v>10.199999999999999</v>
      </c>
      <c r="C45" s="146"/>
      <c r="D45" s="123">
        <v>45221715.700000003</v>
      </c>
      <c r="E45" s="121"/>
      <c r="F45" s="123">
        <v>45472493.309999995</v>
      </c>
      <c r="G45" s="121"/>
      <c r="H45" s="123"/>
      <c r="I45" s="93"/>
    </row>
    <row r="46" spans="1:9" s="5" customFormat="1" ht="22.5" customHeight="1" x14ac:dyDescent="0.6">
      <c r="A46" s="5" t="s">
        <v>10</v>
      </c>
      <c r="B46" s="167"/>
      <c r="C46" s="156"/>
      <c r="D46" s="148">
        <f>SUM(D44:D45)</f>
        <v>110147182.22</v>
      </c>
      <c r="E46" s="121"/>
      <c r="F46" s="148">
        <f>SUM(F44:F45)</f>
        <v>117619695.94999999</v>
      </c>
      <c r="G46" s="121"/>
      <c r="H46" s="153"/>
      <c r="I46" s="93"/>
    </row>
    <row r="47" spans="1:9" s="5" customFormat="1" ht="22.5" customHeight="1" x14ac:dyDescent="0.6">
      <c r="A47" s="5" t="s">
        <v>11</v>
      </c>
      <c r="B47" s="167"/>
      <c r="C47" s="156"/>
      <c r="D47" s="157"/>
      <c r="E47" s="120"/>
      <c r="F47" s="157"/>
      <c r="G47" s="120"/>
      <c r="H47" s="180"/>
      <c r="I47" s="188"/>
    </row>
    <row r="48" spans="1:9" s="5" customFormat="1" ht="22.5" customHeight="1" x14ac:dyDescent="0.6">
      <c r="A48" s="46" t="s">
        <v>119</v>
      </c>
      <c r="B48" s="167">
        <v>10.199999999999999</v>
      </c>
      <c r="C48" s="156"/>
      <c r="D48" s="125">
        <v>70180585.680000007</v>
      </c>
      <c r="E48" s="125"/>
      <c r="F48" s="125">
        <v>69943900.75</v>
      </c>
      <c r="G48" s="120"/>
      <c r="H48" s="153"/>
      <c r="I48" s="189"/>
    </row>
    <row r="49" spans="1:9" ht="22.5" customHeight="1" x14ac:dyDescent="0.6">
      <c r="A49" s="46" t="s">
        <v>80</v>
      </c>
      <c r="B49" s="167">
        <v>15</v>
      </c>
      <c r="C49" s="146"/>
      <c r="D49" s="125">
        <v>7371642.9100000001</v>
      </c>
      <c r="E49" s="125"/>
      <c r="F49" s="125">
        <v>6844546</v>
      </c>
      <c r="G49" s="121"/>
      <c r="H49" s="153"/>
      <c r="I49" s="189"/>
    </row>
    <row r="50" spans="1:9" ht="22.5" customHeight="1" x14ac:dyDescent="0.6">
      <c r="A50" s="46" t="s">
        <v>81</v>
      </c>
      <c r="B50" s="167"/>
      <c r="C50" s="146"/>
      <c r="D50" s="125">
        <v>5546470</v>
      </c>
      <c r="E50" s="125"/>
      <c r="F50" s="125">
        <v>5546470</v>
      </c>
      <c r="G50" s="121"/>
      <c r="H50" s="153"/>
      <c r="I50" s="189"/>
    </row>
    <row r="51" spans="1:9" ht="22.5" customHeight="1" x14ac:dyDescent="0.6">
      <c r="A51" s="46" t="s">
        <v>45</v>
      </c>
      <c r="B51" s="167"/>
      <c r="C51" s="146"/>
      <c r="D51" s="125">
        <v>555750</v>
      </c>
      <c r="E51" s="125"/>
      <c r="F51" s="125">
        <v>539000</v>
      </c>
      <c r="G51" s="131"/>
      <c r="H51" s="153"/>
      <c r="I51" s="189"/>
    </row>
    <row r="52" spans="1:9" ht="22.5" customHeight="1" x14ac:dyDescent="0.6">
      <c r="A52" s="158" t="s">
        <v>12</v>
      </c>
      <c r="B52" s="167"/>
      <c r="C52" s="146"/>
      <c r="D52" s="148">
        <f>SUM(D48:D51)</f>
        <v>83654448.590000004</v>
      </c>
      <c r="E52" s="121"/>
      <c r="F52" s="148">
        <f>SUM(F48:F51)</f>
        <v>82873916.75</v>
      </c>
      <c r="G52" s="121"/>
      <c r="H52" s="153"/>
      <c r="I52" s="189"/>
    </row>
    <row r="53" spans="1:9" ht="22.5" customHeight="1" x14ac:dyDescent="0.6">
      <c r="A53" s="5" t="s">
        <v>13</v>
      </c>
      <c r="B53" s="151"/>
      <c r="D53" s="148">
        <f>D46+D52</f>
        <v>193801630.81</v>
      </c>
      <c r="E53" s="121"/>
      <c r="F53" s="148">
        <f>F46+F52</f>
        <v>200493612.69999999</v>
      </c>
      <c r="G53" s="121"/>
      <c r="H53" s="153"/>
      <c r="I53" s="189"/>
    </row>
    <row r="54" spans="1:9" ht="22.5" customHeight="1" x14ac:dyDescent="0.6">
      <c r="A54" s="159" t="s">
        <v>14</v>
      </c>
      <c r="B54" s="151"/>
      <c r="D54" s="160"/>
      <c r="E54" s="161"/>
      <c r="F54" s="160"/>
      <c r="G54" s="161"/>
      <c r="I54" s="89"/>
    </row>
    <row r="55" spans="1:9" ht="21.6" x14ac:dyDescent="0.55000000000000004">
      <c r="A55" s="46" t="s">
        <v>46</v>
      </c>
      <c r="B55" s="167"/>
      <c r="C55" s="146"/>
      <c r="D55" s="169"/>
      <c r="E55" s="161"/>
      <c r="F55" s="160"/>
      <c r="G55" s="161"/>
      <c r="I55" s="89"/>
    </row>
    <row r="56" spans="1:9" ht="21.6" x14ac:dyDescent="0.55000000000000004">
      <c r="A56" s="46" t="s">
        <v>47</v>
      </c>
      <c r="B56" s="167"/>
      <c r="C56" s="146"/>
      <c r="D56" s="160"/>
      <c r="E56" s="161"/>
      <c r="F56" s="160"/>
      <c r="G56" s="161"/>
      <c r="I56" s="89"/>
    </row>
    <row r="57" spans="1:9" ht="22.5" customHeight="1" thickBot="1" x14ac:dyDescent="0.6">
      <c r="A57" s="46" t="s">
        <v>174</v>
      </c>
      <c r="B57" s="167">
        <v>17</v>
      </c>
      <c r="C57" s="146"/>
      <c r="D57" s="134">
        <v>300993500</v>
      </c>
      <c r="E57" s="161"/>
      <c r="F57" s="122"/>
      <c r="G57" s="161"/>
      <c r="H57" s="122"/>
      <c r="I57" s="93"/>
    </row>
    <row r="58" spans="1:9" ht="22.5" customHeight="1" thickTop="1" thickBot="1" x14ac:dyDescent="0.6">
      <c r="A58" s="46" t="s">
        <v>76</v>
      </c>
      <c r="C58" s="146"/>
      <c r="D58" s="122"/>
      <c r="E58" s="161"/>
      <c r="F58" s="134">
        <v>302261000</v>
      </c>
      <c r="G58" s="161"/>
      <c r="H58" s="122"/>
      <c r="I58" s="93"/>
    </row>
    <row r="59" spans="1:9" ht="22.5" customHeight="1" thickTop="1" x14ac:dyDescent="0.55000000000000004">
      <c r="A59" s="46" t="s">
        <v>82</v>
      </c>
      <c r="D59" s="157"/>
      <c r="E59" s="121"/>
      <c r="F59" s="157"/>
      <c r="G59" s="121"/>
      <c r="H59" s="180"/>
      <c r="I59" s="93"/>
    </row>
    <row r="60" spans="1:9" ht="22.5" customHeight="1" x14ac:dyDescent="0.55000000000000004">
      <c r="A60" s="46" t="s">
        <v>175</v>
      </c>
      <c r="B60" s="167">
        <v>17</v>
      </c>
      <c r="D60" s="120">
        <v>299419353.5</v>
      </c>
      <c r="E60" s="121"/>
      <c r="G60" s="121"/>
      <c r="H60" s="122"/>
      <c r="I60" s="93"/>
    </row>
    <row r="61" spans="1:9" ht="22.5" customHeight="1" x14ac:dyDescent="0.55000000000000004">
      <c r="A61" s="46" t="s">
        <v>112</v>
      </c>
      <c r="B61" s="167"/>
      <c r="D61" s="120"/>
      <c r="E61" s="121"/>
      <c r="F61" s="120">
        <v>300686853.5</v>
      </c>
      <c r="G61" s="121"/>
      <c r="H61" s="122"/>
      <c r="I61" s="93"/>
    </row>
    <row r="62" spans="1:9" ht="21.6" x14ac:dyDescent="0.55000000000000004">
      <c r="A62" s="46" t="s">
        <v>97</v>
      </c>
      <c r="B62" s="167">
        <v>17</v>
      </c>
      <c r="D62" s="120">
        <v>510590610.51999998</v>
      </c>
      <c r="E62" s="121"/>
      <c r="F62" s="120">
        <v>609013286.93999994</v>
      </c>
      <c r="G62" s="121"/>
      <c r="H62" s="122"/>
      <c r="I62" s="93"/>
    </row>
    <row r="63" spans="1:9" ht="22.5" customHeight="1" x14ac:dyDescent="0.55000000000000004">
      <c r="A63" s="46" t="s">
        <v>104</v>
      </c>
      <c r="B63" s="167">
        <v>17</v>
      </c>
      <c r="D63" s="124">
        <v>0</v>
      </c>
      <c r="E63" s="121"/>
      <c r="F63" s="124">
        <v>-99690176.420000002</v>
      </c>
      <c r="G63" s="121"/>
      <c r="H63" s="124"/>
      <c r="I63" s="93"/>
    </row>
    <row r="64" spans="1:9" ht="21.6" x14ac:dyDescent="0.55000000000000004">
      <c r="A64" s="46" t="s">
        <v>139</v>
      </c>
      <c r="B64" s="151"/>
      <c r="D64" s="162"/>
      <c r="E64" s="131"/>
      <c r="F64" s="162"/>
      <c r="G64" s="131"/>
      <c r="H64" s="181"/>
      <c r="I64" s="93"/>
    </row>
    <row r="65" spans="1:10" ht="21.6" x14ac:dyDescent="0.55000000000000004">
      <c r="A65" s="89" t="s">
        <v>50</v>
      </c>
      <c r="B65" s="151"/>
      <c r="D65" s="162"/>
      <c r="E65" s="131"/>
      <c r="F65" s="162"/>
      <c r="G65" s="131"/>
      <c r="H65" s="181"/>
      <c r="I65" s="93"/>
    </row>
    <row r="66" spans="1:10" ht="21.6" x14ac:dyDescent="0.55000000000000004">
      <c r="A66" s="46" t="s">
        <v>98</v>
      </c>
      <c r="B66" s="167"/>
      <c r="D66" s="120">
        <v>30226100</v>
      </c>
      <c r="E66" s="131"/>
      <c r="F66" s="120">
        <v>30226100</v>
      </c>
      <c r="G66" s="131"/>
      <c r="H66" s="122"/>
      <c r="I66" s="93"/>
    </row>
    <row r="67" spans="1:10" ht="21.6" x14ac:dyDescent="0.55000000000000004">
      <c r="A67" s="46" t="s">
        <v>105</v>
      </c>
      <c r="B67" s="167">
        <v>18</v>
      </c>
      <c r="D67" s="120">
        <v>0</v>
      </c>
      <c r="E67" s="131"/>
      <c r="F67" s="120">
        <v>99690176.420000002</v>
      </c>
      <c r="G67" s="131"/>
      <c r="H67" s="122"/>
      <c r="I67" s="93"/>
    </row>
    <row r="68" spans="1:10" s="89" customFormat="1" ht="21.6" x14ac:dyDescent="0.55000000000000004">
      <c r="A68" s="89" t="s">
        <v>48</v>
      </c>
      <c r="B68" s="168"/>
      <c r="D68" s="135">
        <f>+SE!P19</f>
        <v>-69547658.339999959</v>
      </c>
      <c r="E68" s="121"/>
      <c r="F68" s="135">
        <v>-166317218.91999999</v>
      </c>
      <c r="G68" s="121"/>
      <c r="H68" s="124"/>
      <c r="I68" s="93"/>
    </row>
    <row r="69" spans="1:10" ht="22.5" customHeight="1" x14ac:dyDescent="0.6">
      <c r="A69" s="5" t="s">
        <v>15</v>
      </c>
      <c r="B69" s="80"/>
      <c r="D69" s="153">
        <f>SUM(D60:D68)</f>
        <v>770688405.68000007</v>
      </c>
      <c r="E69" s="131"/>
      <c r="F69" s="153">
        <f>SUM(F61:F68)</f>
        <v>773609021.51999998</v>
      </c>
      <c r="G69" s="131"/>
      <c r="H69" s="153"/>
      <c r="I69" s="93"/>
      <c r="J69" s="35"/>
    </row>
    <row r="70" spans="1:10" ht="22.5" customHeight="1" thickBot="1" x14ac:dyDescent="0.65">
      <c r="A70" s="5" t="s">
        <v>16</v>
      </c>
      <c r="B70" s="80"/>
      <c r="D70" s="152">
        <f>D53+D69</f>
        <v>964490036.49000001</v>
      </c>
      <c r="E70" s="131"/>
      <c r="F70" s="152">
        <f>F53+F69</f>
        <v>974102634.22000003</v>
      </c>
      <c r="G70" s="131"/>
      <c r="H70" s="153"/>
      <c r="I70" s="93"/>
    </row>
    <row r="71" spans="1:10" ht="8.25" customHeight="1" thickTop="1" x14ac:dyDescent="0.6">
      <c r="A71" s="5"/>
      <c r="B71" s="80"/>
      <c r="D71" s="163"/>
      <c r="I71" s="89"/>
    </row>
    <row r="72" spans="1:10" ht="22.5" customHeight="1" x14ac:dyDescent="0.55000000000000004">
      <c r="A72" s="2" t="s">
        <v>6</v>
      </c>
      <c r="B72" s="80"/>
      <c r="D72" s="121"/>
      <c r="E72" s="131"/>
      <c r="F72" s="121"/>
      <c r="G72" s="131"/>
      <c r="I72" s="89"/>
    </row>
    <row r="73" spans="1:10" ht="21.6" x14ac:dyDescent="0.55000000000000004">
      <c r="B73" s="80"/>
    </row>
    <row r="74" spans="1:10" ht="22.5" customHeight="1" x14ac:dyDescent="0.55000000000000004">
      <c r="A74" s="79" t="s">
        <v>136</v>
      </c>
      <c r="C74" s="80"/>
      <c r="E74" s="81"/>
      <c r="G74" s="81"/>
    </row>
    <row r="75" spans="1:10" ht="22.5" customHeight="1" x14ac:dyDescent="0.55000000000000004">
      <c r="A75" s="79" t="s">
        <v>137</v>
      </c>
    </row>
  </sheetData>
  <mergeCells count="6">
    <mergeCell ref="A36:F36"/>
    <mergeCell ref="A37:F37"/>
    <mergeCell ref="A35:F35"/>
    <mergeCell ref="A1:F1"/>
    <mergeCell ref="A2:F2"/>
    <mergeCell ref="A3:F3"/>
  </mergeCells>
  <phoneticPr fontId="3" type="noConversion"/>
  <pageMargins left="0.9055118110236221" right="0.35433070866141736" top="0.51181102362204722" bottom="0.39370078740157483" header="0.35433070866141736" footer="0.27559055118110237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4140625" defaultRowHeight="21.6" x14ac:dyDescent="0.55000000000000004"/>
  <cols>
    <col min="1" max="1" width="44.44140625" style="2" customWidth="1"/>
    <col min="2" max="2" width="9.44140625" style="2" customWidth="1"/>
    <col min="3" max="3" width="1.44140625" style="2" customWidth="1"/>
    <col min="4" max="4" width="17.44140625" style="2" customWidth="1"/>
    <col min="5" max="5" width="1.44140625" style="2" customWidth="1"/>
    <col min="6" max="6" width="16.44140625" style="2" customWidth="1"/>
    <col min="7" max="7" width="2.44140625" style="2" customWidth="1"/>
    <col min="8" max="8" width="16.44140625" style="2" customWidth="1"/>
    <col min="9" max="9" width="17.44140625" style="89" customWidth="1"/>
    <col min="10" max="10" width="1.44140625" style="89" customWidth="1"/>
    <col min="11" max="11" width="16.44140625" style="89" customWidth="1"/>
    <col min="12" max="16384" width="10.44140625" style="2"/>
  </cols>
  <sheetData>
    <row r="1" spans="1:14" ht="24" hidden="1" customHeight="1" x14ac:dyDescent="0.55000000000000004">
      <c r="A1" s="34"/>
    </row>
    <row r="2" spans="1:14" s="6" customFormat="1" ht="24" customHeight="1" x14ac:dyDescent="0.6">
      <c r="A2" s="1" t="s">
        <v>49</v>
      </c>
      <c r="B2" s="14"/>
      <c r="C2" s="15"/>
      <c r="D2" s="15"/>
      <c r="E2" s="15"/>
      <c r="F2" s="15"/>
      <c r="G2" s="16"/>
      <c r="I2" s="90"/>
      <c r="J2" s="90"/>
      <c r="K2" s="90"/>
    </row>
    <row r="3" spans="1:14" s="6" customFormat="1" ht="24" customHeight="1" x14ac:dyDescent="0.25">
      <c r="A3" s="21" t="s">
        <v>37</v>
      </c>
      <c r="B3" s="21"/>
      <c r="C3" s="21"/>
      <c r="D3" s="21"/>
      <c r="E3" s="21"/>
      <c r="F3" s="21"/>
      <c r="G3" s="22"/>
      <c r="I3" s="91"/>
      <c r="J3" s="91"/>
      <c r="K3" s="91"/>
    </row>
    <row r="4" spans="1:14" ht="24" customHeight="1" x14ac:dyDescent="0.6">
      <c r="A4" s="199" t="s">
        <v>116</v>
      </c>
      <c r="B4" s="199"/>
      <c r="C4" s="199"/>
      <c r="D4" s="199"/>
      <c r="E4" s="199"/>
      <c r="F4" s="199"/>
    </row>
    <row r="5" spans="1:14" ht="25.2" customHeight="1" x14ac:dyDescent="0.6">
      <c r="A5" s="201" t="s">
        <v>94</v>
      </c>
      <c r="B5" s="201"/>
      <c r="C5" s="201"/>
      <c r="D5" s="201"/>
      <c r="E5" s="201"/>
      <c r="F5" s="201"/>
      <c r="G5" s="86"/>
    </row>
    <row r="6" spans="1:14" ht="24" customHeight="1" x14ac:dyDescent="0.6">
      <c r="A6" s="86"/>
      <c r="B6" s="86"/>
      <c r="C6" s="86"/>
      <c r="D6" s="87"/>
      <c r="E6" s="86"/>
      <c r="F6" s="86"/>
      <c r="G6" s="5"/>
      <c r="I6" s="4"/>
      <c r="J6" s="4"/>
      <c r="K6" s="4"/>
    </row>
    <row r="7" spans="1:14" ht="24" customHeight="1" x14ac:dyDescent="0.55000000000000004">
      <c r="A7" s="23"/>
      <c r="B7" s="23"/>
      <c r="C7" s="23"/>
      <c r="D7" s="40"/>
      <c r="E7" s="24"/>
      <c r="F7" s="37" t="s">
        <v>0</v>
      </c>
      <c r="I7" s="24"/>
      <c r="J7" s="24"/>
      <c r="K7" s="37"/>
    </row>
    <row r="8" spans="1:14" ht="24" customHeight="1" x14ac:dyDescent="0.6">
      <c r="A8" s="25"/>
      <c r="B8" s="17" t="s">
        <v>1</v>
      </c>
      <c r="C8" s="18"/>
      <c r="D8" s="38" t="s">
        <v>103</v>
      </c>
      <c r="E8" s="4"/>
      <c r="F8" s="38" t="s">
        <v>95</v>
      </c>
      <c r="I8" s="38"/>
      <c r="J8" s="4"/>
      <c r="K8" s="38"/>
    </row>
    <row r="9" spans="1:14" ht="24.75" customHeight="1" x14ac:dyDescent="0.55000000000000004">
      <c r="A9" s="23" t="s">
        <v>30</v>
      </c>
      <c r="B9" s="26"/>
      <c r="C9" s="23"/>
      <c r="D9" s="95">
        <v>454428163.00999999</v>
      </c>
      <c r="E9" s="10"/>
      <c r="F9" s="95">
        <v>1077916032.7099986</v>
      </c>
      <c r="I9" s="92"/>
      <c r="J9" s="12"/>
      <c r="K9" s="92"/>
      <c r="N9" s="88"/>
    </row>
    <row r="10" spans="1:14" ht="24.75" customHeight="1" x14ac:dyDescent="0.55000000000000004">
      <c r="A10" s="27" t="s">
        <v>31</v>
      </c>
      <c r="B10" s="26"/>
      <c r="C10" s="27"/>
      <c r="D10" s="95">
        <v>-177900888.92999995</v>
      </c>
      <c r="E10" s="8"/>
      <c r="F10" s="7">
        <v>-401869431.08999997</v>
      </c>
      <c r="I10" s="7"/>
      <c r="J10" s="8"/>
      <c r="K10" s="7"/>
      <c r="N10" s="88"/>
    </row>
    <row r="11" spans="1:14" ht="24.75" customHeight="1" x14ac:dyDescent="0.55000000000000004">
      <c r="A11" s="28" t="s">
        <v>54</v>
      </c>
      <c r="B11" s="26"/>
      <c r="C11" s="28"/>
      <c r="D11" s="96">
        <f>SUM(D9:D10)</f>
        <v>276527274.08000004</v>
      </c>
      <c r="E11" s="8"/>
      <c r="F11" s="96">
        <f>SUM(F9:F10)</f>
        <v>676046601.61999869</v>
      </c>
      <c r="I11" s="7"/>
      <c r="J11" s="8"/>
      <c r="K11" s="7"/>
      <c r="N11" s="88"/>
    </row>
    <row r="12" spans="1:14" ht="24.75" customHeight="1" x14ac:dyDescent="0.55000000000000004">
      <c r="A12" s="27" t="s">
        <v>17</v>
      </c>
      <c r="B12" s="26"/>
      <c r="C12" s="27"/>
      <c r="D12" s="29"/>
      <c r="E12" s="8"/>
      <c r="F12" s="29"/>
      <c r="I12" s="7"/>
      <c r="J12" s="8"/>
      <c r="K12" s="7"/>
      <c r="N12" s="88"/>
    </row>
    <row r="13" spans="1:14" ht="24.75" customHeight="1" x14ac:dyDescent="0.55000000000000004">
      <c r="A13" s="27" t="s">
        <v>40</v>
      </c>
      <c r="B13" s="26"/>
      <c r="C13" s="27"/>
      <c r="D13" s="95">
        <v>1193108.6100000003</v>
      </c>
      <c r="E13" s="8"/>
      <c r="F13" s="29">
        <v>2492213.3200000003</v>
      </c>
      <c r="I13" s="7"/>
      <c r="J13" s="8"/>
      <c r="K13" s="7"/>
      <c r="N13" s="88"/>
    </row>
    <row r="14" spans="1:14" ht="24.75" customHeight="1" x14ac:dyDescent="0.55000000000000004">
      <c r="A14" s="27" t="s">
        <v>29</v>
      </c>
      <c r="B14" s="26"/>
      <c r="C14" s="23"/>
      <c r="D14" s="95">
        <v>1354300.5200000023</v>
      </c>
      <c r="E14" s="29"/>
      <c r="F14" s="29">
        <v>1246660.1199999973</v>
      </c>
      <c r="I14" s="7"/>
      <c r="J14" s="7"/>
      <c r="K14" s="7"/>
      <c r="N14" s="88"/>
    </row>
    <row r="15" spans="1:14" ht="24.75" customHeight="1" x14ac:dyDescent="0.55000000000000004">
      <c r="A15" s="20" t="s">
        <v>33</v>
      </c>
      <c r="B15" s="26"/>
      <c r="C15" s="20"/>
      <c r="D15" s="96">
        <f>SUM(D13:D14)</f>
        <v>2547409.1300000027</v>
      </c>
      <c r="E15" s="19"/>
      <c r="F15" s="96">
        <f>SUM(F13:F14)</f>
        <v>3738873.4399999976</v>
      </c>
      <c r="I15" s="7"/>
      <c r="J15" s="8"/>
      <c r="K15" s="7"/>
      <c r="N15" s="88"/>
    </row>
    <row r="16" spans="1:14" ht="24.75" customHeight="1" x14ac:dyDescent="0.55000000000000004">
      <c r="A16" s="27" t="s">
        <v>99</v>
      </c>
      <c r="B16" s="26"/>
      <c r="C16" s="27"/>
      <c r="D16" s="95">
        <v>-165356828.05000001</v>
      </c>
      <c r="E16" s="29"/>
      <c r="F16" s="29">
        <v>-208647466.69</v>
      </c>
      <c r="I16" s="7"/>
      <c r="J16" s="7"/>
      <c r="K16" s="7"/>
      <c r="N16" s="88"/>
    </row>
    <row r="17" spans="1:14" ht="24.75" customHeight="1" x14ac:dyDescent="0.55000000000000004">
      <c r="A17" s="27" t="s">
        <v>18</v>
      </c>
      <c r="B17" s="26"/>
      <c r="C17" s="27"/>
      <c r="D17" s="95">
        <v>-50303505.580000013</v>
      </c>
      <c r="E17" s="29"/>
      <c r="F17" s="29">
        <v>-60637593.729999997</v>
      </c>
      <c r="I17" s="7"/>
      <c r="J17" s="7"/>
      <c r="K17" s="7"/>
      <c r="N17" s="88"/>
    </row>
    <row r="18" spans="1:14" ht="24.75" customHeight="1" x14ac:dyDescent="0.55000000000000004">
      <c r="A18" s="20" t="s">
        <v>114</v>
      </c>
      <c r="B18" s="26"/>
      <c r="C18" s="20"/>
      <c r="D18" s="97">
        <f>D11+D15+D16+D17</f>
        <v>63414349.580000013</v>
      </c>
      <c r="E18" s="19"/>
      <c r="F18" s="97">
        <f>F11+F15+F16+F17</f>
        <v>410500414.63999873</v>
      </c>
      <c r="I18" s="7"/>
      <c r="J18" s="8"/>
      <c r="K18" s="7"/>
      <c r="N18" s="88"/>
    </row>
    <row r="19" spans="1:14" ht="24.75" customHeight="1" x14ac:dyDescent="0.55000000000000004">
      <c r="A19" s="23" t="s">
        <v>65</v>
      </c>
      <c r="B19" s="26"/>
      <c r="C19" s="23"/>
      <c r="D19" s="95">
        <v>-12565851.040000003</v>
      </c>
      <c r="E19" s="8"/>
      <c r="F19" s="98">
        <v>-81513689.930000007</v>
      </c>
      <c r="I19" s="7"/>
      <c r="J19" s="8"/>
      <c r="K19" s="7"/>
      <c r="N19" s="88"/>
    </row>
    <row r="20" spans="1:14" ht="24.75" customHeight="1" x14ac:dyDescent="0.55000000000000004">
      <c r="A20" s="20" t="s">
        <v>96</v>
      </c>
      <c r="B20" s="26"/>
      <c r="C20" s="23"/>
      <c r="D20" s="96">
        <f>D18+D19</f>
        <v>50848498.540000007</v>
      </c>
      <c r="E20" s="8"/>
      <c r="F20" s="96">
        <f>F18+F19</f>
        <v>328986724.70999873</v>
      </c>
      <c r="I20" s="7"/>
      <c r="J20" s="8"/>
      <c r="K20" s="7"/>
      <c r="N20" s="88"/>
    </row>
    <row r="21" spans="1:14" ht="24.75" customHeight="1" x14ac:dyDescent="0.55000000000000004">
      <c r="A21" s="20" t="s">
        <v>100</v>
      </c>
      <c r="B21" s="26"/>
      <c r="C21" s="23"/>
      <c r="D21" s="7"/>
      <c r="E21" s="8"/>
      <c r="F21" s="7"/>
      <c r="I21" s="7"/>
      <c r="J21" s="8"/>
      <c r="K21" s="7"/>
      <c r="N21" s="88"/>
    </row>
    <row r="22" spans="1:14" ht="24.75" customHeight="1" x14ac:dyDescent="0.55000000000000004">
      <c r="A22" s="27" t="s">
        <v>101</v>
      </c>
      <c r="B22" s="26"/>
      <c r="C22" s="23"/>
      <c r="D22" s="7"/>
      <c r="E22" s="8"/>
      <c r="F22" s="7"/>
      <c r="I22" s="7"/>
      <c r="J22" s="8"/>
      <c r="K22" s="7"/>
      <c r="N22" s="88"/>
    </row>
    <row r="23" spans="1:14" ht="24.75" customHeight="1" x14ac:dyDescent="0.55000000000000004">
      <c r="A23" s="23" t="s">
        <v>63</v>
      </c>
      <c r="B23" s="26"/>
      <c r="C23" s="23"/>
      <c r="D23" s="95">
        <v>0</v>
      </c>
      <c r="E23" s="8"/>
      <c r="F23" s="7">
        <v>0</v>
      </c>
      <c r="I23" s="7"/>
      <c r="J23" s="8"/>
      <c r="K23" s="7"/>
      <c r="N23" s="88"/>
    </row>
    <row r="24" spans="1:14" ht="24.75" customHeight="1" x14ac:dyDescent="0.55000000000000004">
      <c r="A24" s="23" t="s">
        <v>83</v>
      </c>
      <c r="B24" s="26"/>
      <c r="C24" s="23"/>
      <c r="D24" s="95">
        <v>0</v>
      </c>
      <c r="E24" s="8"/>
      <c r="F24" s="7">
        <v>0</v>
      </c>
      <c r="I24" s="7"/>
      <c r="J24" s="8"/>
      <c r="K24" s="7"/>
      <c r="N24" s="88"/>
    </row>
    <row r="25" spans="1:14" ht="24.75" customHeight="1" x14ac:dyDescent="0.55000000000000004">
      <c r="A25" s="23" t="s">
        <v>102</v>
      </c>
      <c r="B25" s="26"/>
      <c r="C25" s="23"/>
      <c r="D25" s="96">
        <f>SUM(D23:D24)</f>
        <v>0</v>
      </c>
      <c r="E25" s="8"/>
      <c r="F25" s="96">
        <f>SUM(F23:F24)</f>
        <v>0</v>
      </c>
      <c r="I25" s="7"/>
      <c r="J25" s="8"/>
      <c r="K25" s="7"/>
      <c r="N25" s="88"/>
    </row>
    <row r="26" spans="1:14" ht="24.75" customHeight="1" thickBot="1" x14ac:dyDescent="0.6">
      <c r="A26" s="20" t="s">
        <v>93</v>
      </c>
      <c r="B26" s="26"/>
      <c r="C26" s="23"/>
      <c r="D26" s="99">
        <f>D20+D25</f>
        <v>50848498.540000007</v>
      </c>
      <c r="E26" s="8"/>
      <c r="F26" s="99">
        <f>F20+F25</f>
        <v>328986724.70999873</v>
      </c>
      <c r="I26" s="7"/>
      <c r="J26" s="8"/>
      <c r="K26" s="7"/>
      <c r="N26" s="88"/>
    </row>
    <row r="27" spans="1:14" ht="6.75" customHeight="1" thickTop="1" x14ac:dyDescent="0.55000000000000004">
      <c r="A27" s="23"/>
      <c r="B27" s="26"/>
      <c r="C27" s="23"/>
      <c r="D27" s="7"/>
      <c r="E27" s="8"/>
      <c r="F27" s="7"/>
      <c r="I27" s="7"/>
      <c r="J27" s="8"/>
      <c r="K27" s="7"/>
      <c r="N27" s="88"/>
    </row>
    <row r="28" spans="1:14" ht="24.75" customHeight="1" x14ac:dyDescent="0.55000000000000004">
      <c r="A28" s="30" t="s">
        <v>84</v>
      </c>
      <c r="B28" s="26"/>
      <c r="C28" s="28"/>
      <c r="D28" s="8"/>
      <c r="E28" s="8"/>
      <c r="F28" s="8"/>
      <c r="I28" s="8"/>
      <c r="J28" s="8"/>
      <c r="K28" s="8"/>
      <c r="N28" s="88"/>
    </row>
    <row r="29" spans="1:14" ht="24.75" customHeight="1" x14ac:dyDescent="0.55000000000000004">
      <c r="A29" s="27" t="s">
        <v>85</v>
      </c>
      <c r="B29" s="26" t="s">
        <v>115</v>
      </c>
      <c r="C29" s="27"/>
      <c r="D29" s="7">
        <v>0.02</v>
      </c>
      <c r="E29" s="7"/>
      <c r="F29" s="7">
        <v>0.11</v>
      </c>
      <c r="I29" s="7"/>
      <c r="J29" s="7"/>
      <c r="K29" s="7"/>
      <c r="N29" s="88"/>
    </row>
    <row r="30" spans="1:14" ht="24.75" customHeight="1" x14ac:dyDescent="0.55000000000000004">
      <c r="A30" s="27" t="s">
        <v>86</v>
      </c>
      <c r="B30" s="26" t="s">
        <v>115</v>
      </c>
      <c r="C30" s="27"/>
      <c r="D30" s="7">
        <v>0.02</v>
      </c>
      <c r="E30" s="7"/>
      <c r="F30" s="7">
        <v>0.11</v>
      </c>
      <c r="I30" s="7"/>
      <c r="J30" s="7"/>
      <c r="K30" s="7"/>
      <c r="N30" s="88"/>
    </row>
    <row r="31" spans="1:14" x14ac:dyDescent="0.55000000000000004">
      <c r="A31" s="27"/>
      <c r="C31" s="27"/>
      <c r="D31" s="31"/>
      <c r="E31" s="31"/>
      <c r="F31" s="31"/>
      <c r="I31" s="31"/>
      <c r="J31" s="31"/>
      <c r="K31" s="31"/>
    </row>
    <row r="32" spans="1:14" ht="25.5" customHeight="1" x14ac:dyDescent="0.55000000000000004">
      <c r="A32" s="23" t="s">
        <v>6</v>
      </c>
      <c r="D32" s="35"/>
      <c r="F32" s="33"/>
      <c r="I32" s="93"/>
      <c r="K32" s="94"/>
    </row>
    <row r="33" spans="1:11" ht="15.75" customHeight="1" x14ac:dyDescent="0.55000000000000004"/>
    <row r="34" spans="1:11" ht="13.5" customHeight="1" x14ac:dyDescent="0.55000000000000004"/>
    <row r="35" spans="1:11" s="6" customFormat="1" ht="25.2" customHeight="1" x14ac:dyDescent="0.55000000000000004">
      <c r="A35" s="34" t="s">
        <v>66</v>
      </c>
      <c r="C35" s="11"/>
      <c r="E35" s="13"/>
      <c r="G35" s="13"/>
      <c r="I35" s="9"/>
      <c r="J35" s="13"/>
      <c r="K35" s="9"/>
    </row>
    <row r="36" spans="1:11" ht="25.2" customHeight="1" x14ac:dyDescent="0.55000000000000004">
      <c r="A36" s="34" t="s">
        <v>67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topLeftCell="A2" zoomScale="90" zoomScaleNormal="90" zoomScaleSheetLayoutView="90" workbookViewId="0">
      <selection activeCell="A12" sqref="A12"/>
    </sheetView>
  </sheetViews>
  <sheetFormatPr defaultColWidth="10.44140625" defaultRowHeight="21.6" x14ac:dyDescent="0.55000000000000004"/>
  <cols>
    <col min="1" max="1" width="46.88671875" style="2" customWidth="1"/>
    <col min="2" max="2" width="8.6640625" style="2" customWidth="1"/>
    <col min="3" max="3" width="1.44140625" style="2" customWidth="1"/>
    <col min="4" max="4" width="16.5546875" style="2" customWidth="1"/>
    <col min="5" max="5" width="1.44140625" style="2" customWidth="1"/>
    <col min="6" max="6" width="16.5546875" style="2" customWidth="1"/>
    <col min="7" max="7" width="2.44140625" style="2" customWidth="1"/>
    <col min="8" max="8" width="17.5546875" style="2" customWidth="1"/>
    <col min="9" max="9" width="10.44140625" style="2" customWidth="1"/>
    <col min="10" max="10" width="18" style="2" customWidth="1"/>
    <col min="11" max="11" width="10.44140625" style="2" customWidth="1"/>
    <col min="12" max="16384" width="10.44140625" style="2"/>
  </cols>
  <sheetData>
    <row r="1" spans="1:11" ht="24" hidden="1" customHeight="1" x14ac:dyDescent="0.55000000000000004">
      <c r="A1" s="34"/>
    </row>
    <row r="2" spans="1:11" s="6" customFormat="1" ht="24" customHeight="1" x14ac:dyDescent="0.6">
      <c r="A2" s="1" t="s">
        <v>49</v>
      </c>
      <c r="B2" s="14"/>
      <c r="C2" s="15"/>
      <c r="D2" s="15"/>
      <c r="E2" s="15"/>
      <c r="F2" s="15"/>
      <c r="G2" s="16"/>
    </row>
    <row r="3" spans="1:11" s="6" customFormat="1" ht="24" customHeight="1" x14ac:dyDescent="0.25">
      <c r="A3" s="21" t="s">
        <v>37</v>
      </c>
      <c r="B3" s="21"/>
      <c r="C3" s="21"/>
      <c r="D3" s="21"/>
      <c r="E3" s="21"/>
      <c r="F3" s="21"/>
      <c r="G3" s="22"/>
    </row>
    <row r="4" spans="1:11" ht="24" customHeight="1" x14ac:dyDescent="0.6">
      <c r="A4" s="199" t="s">
        <v>163</v>
      </c>
      <c r="B4" s="199"/>
      <c r="C4" s="199"/>
      <c r="D4" s="199"/>
      <c r="E4" s="199"/>
      <c r="F4" s="199"/>
    </row>
    <row r="5" spans="1:11" ht="24" customHeight="1" x14ac:dyDescent="0.6">
      <c r="A5" s="199" t="s">
        <v>94</v>
      </c>
      <c r="B5" s="199"/>
      <c r="C5" s="199"/>
      <c r="D5" s="199"/>
      <c r="E5" s="199"/>
      <c r="F5" s="199"/>
    </row>
    <row r="6" spans="1:11" ht="24" customHeight="1" x14ac:dyDescent="0.6">
      <c r="A6" s="171"/>
      <c r="B6" s="171"/>
      <c r="C6" s="171"/>
      <c r="D6" s="197"/>
      <c r="E6" s="171"/>
      <c r="F6" s="105"/>
      <c r="G6" s="5"/>
    </row>
    <row r="7" spans="1:11" ht="24" customHeight="1" x14ac:dyDescent="0.55000000000000004">
      <c r="A7" s="23"/>
      <c r="B7" s="23"/>
      <c r="C7" s="23"/>
      <c r="D7" s="40"/>
      <c r="E7" s="24"/>
      <c r="F7" s="37" t="s">
        <v>0</v>
      </c>
    </row>
    <row r="8" spans="1:11" ht="24" customHeight="1" x14ac:dyDescent="0.6">
      <c r="A8" s="25"/>
      <c r="B8" s="17" t="s">
        <v>1</v>
      </c>
      <c r="C8" s="18"/>
      <c r="D8" s="38" t="s">
        <v>165</v>
      </c>
      <c r="E8" s="4"/>
      <c r="F8" s="38" t="s">
        <v>149</v>
      </c>
    </row>
    <row r="9" spans="1:11" ht="24.75" customHeight="1" x14ac:dyDescent="0.55000000000000004">
      <c r="A9" s="23" t="s">
        <v>30</v>
      </c>
      <c r="B9" s="26"/>
      <c r="C9" s="23"/>
      <c r="D9" s="126">
        <v>107704984.86000001</v>
      </c>
      <c r="E9" s="10"/>
      <c r="F9" s="126">
        <v>131494554.13999999</v>
      </c>
      <c r="H9" s="120"/>
      <c r="I9" s="35"/>
      <c r="J9" s="190"/>
      <c r="K9" s="191"/>
    </row>
    <row r="10" spans="1:11" ht="24.75" customHeight="1" x14ac:dyDescent="0.55000000000000004">
      <c r="A10" s="27" t="s">
        <v>31</v>
      </c>
      <c r="B10" s="26"/>
      <c r="C10" s="27"/>
      <c r="D10" s="128">
        <v>-53165135.18</v>
      </c>
      <c r="E10" s="119"/>
      <c r="F10" s="128">
        <v>-64011051.859999999</v>
      </c>
      <c r="H10" s="120"/>
      <c r="I10" s="35"/>
      <c r="J10" s="190"/>
      <c r="K10" s="191"/>
    </row>
    <row r="11" spans="1:11" ht="24.75" customHeight="1" x14ac:dyDescent="0.55000000000000004">
      <c r="A11" s="28" t="s">
        <v>54</v>
      </c>
      <c r="B11" s="26"/>
      <c r="C11" s="28"/>
      <c r="D11" s="97">
        <f>SUM(D9:D10)</f>
        <v>54539849.680000015</v>
      </c>
      <c r="E11" s="119"/>
      <c r="F11" s="97">
        <f>SUM(F9:F10)</f>
        <v>67483502.279999986</v>
      </c>
      <c r="H11" s="120"/>
      <c r="I11" s="35"/>
      <c r="J11" s="124"/>
      <c r="K11" s="191"/>
    </row>
    <row r="12" spans="1:11" ht="24.75" customHeight="1" x14ac:dyDescent="0.55000000000000004">
      <c r="A12" s="27" t="s">
        <v>144</v>
      </c>
      <c r="B12" s="26"/>
      <c r="C12" s="23"/>
      <c r="D12" s="128">
        <v>4407448.1099999985</v>
      </c>
      <c r="E12" s="128"/>
      <c r="F12" s="128">
        <v>5180060.8099999996</v>
      </c>
      <c r="H12" s="120"/>
      <c r="I12" s="35"/>
      <c r="J12" s="190"/>
      <c r="K12" s="191"/>
    </row>
    <row r="13" spans="1:11" ht="24.75" customHeight="1" x14ac:dyDescent="0.55000000000000004">
      <c r="A13" s="27" t="s">
        <v>99</v>
      </c>
      <c r="B13" s="26"/>
      <c r="C13" s="27"/>
      <c r="D13" s="127">
        <v>-37670976.960000001</v>
      </c>
      <c r="E13" s="104"/>
      <c r="F13" s="127">
        <v>-59906911.619999997</v>
      </c>
      <c r="H13" s="120"/>
      <c r="I13" s="35"/>
      <c r="J13" s="190"/>
      <c r="K13" s="191"/>
    </row>
    <row r="14" spans="1:11" ht="24.75" customHeight="1" x14ac:dyDescent="0.55000000000000004">
      <c r="A14" s="27" t="s">
        <v>18</v>
      </c>
      <c r="B14" s="26"/>
      <c r="C14" s="27"/>
      <c r="D14" s="128">
        <v>-23799545.440000001</v>
      </c>
      <c r="E14" s="127"/>
      <c r="F14" s="128">
        <v>-29171040.27</v>
      </c>
      <c r="H14" s="120"/>
      <c r="I14" s="35"/>
      <c r="J14" s="190"/>
      <c r="K14" s="191"/>
    </row>
    <row r="15" spans="1:11" ht="24.75" customHeight="1" x14ac:dyDescent="0.55000000000000004">
      <c r="A15" s="27" t="s">
        <v>133</v>
      </c>
      <c r="B15" s="26"/>
      <c r="C15" s="27"/>
      <c r="D15" s="129">
        <v>-16243.7</v>
      </c>
      <c r="E15" s="127"/>
      <c r="F15" s="129">
        <v>-1372467.97</v>
      </c>
      <c r="H15" s="120"/>
      <c r="I15" s="35"/>
      <c r="J15" s="190"/>
      <c r="K15" s="191"/>
    </row>
    <row r="16" spans="1:11" ht="24.75" customHeight="1" x14ac:dyDescent="0.55000000000000004">
      <c r="A16" s="28" t="s">
        <v>141</v>
      </c>
      <c r="B16" s="26"/>
      <c r="C16" s="27"/>
      <c r="D16" s="127">
        <f>SUM(D11:D15)</f>
        <v>-2539468.3099999884</v>
      </c>
      <c r="E16" s="127"/>
      <c r="F16" s="127">
        <f>SUM(F11:F15)</f>
        <v>-17786856.770000007</v>
      </c>
      <c r="H16" s="120"/>
      <c r="I16" s="35"/>
      <c r="J16" s="124"/>
      <c r="K16" s="191"/>
    </row>
    <row r="17" spans="1:11" ht="24.75" customHeight="1" x14ac:dyDescent="0.55000000000000004">
      <c r="A17" s="27" t="s">
        <v>130</v>
      </c>
      <c r="B17" s="26"/>
      <c r="C17" s="27"/>
      <c r="D17" s="127">
        <v>595372.15</v>
      </c>
      <c r="E17" s="119"/>
      <c r="F17" s="127">
        <v>738701.43</v>
      </c>
      <c r="H17" s="120"/>
      <c r="I17" s="35"/>
      <c r="J17" s="190"/>
      <c r="K17" s="191"/>
    </row>
    <row r="18" spans="1:11" ht="24.75" customHeight="1" x14ac:dyDescent="0.55000000000000004">
      <c r="A18" s="27" t="s">
        <v>120</v>
      </c>
      <c r="B18" s="195" t="s">
        <v>151</v>
      </c>
      <c r="C18" s="27"/>
      <c r="D18" s="127">
        <v>-1633362.7</v>
      </c>
      <c r="E18" s="127"/>
      <c r="F18" s="127">
        <v>-1814401.91</v>
      </c>
      <c r="H18" s="120"/>
      <c r="I18" s="35"/>
      <c r="J18" s="190"/>
      <c r="K18" s="191"/>
    </row>
    <row r="19" spans="1:11" ht="24.75" customHeight="1" x14ac:dyDescent="0.55000000000000004">
      <c r="A19" s="20" t="s">
        <v>123</v>
      </c>
      <c r="B19" s="26"/>
      <c r="C19" s="20"/>
      <c r="D19" s="97">
        <f>SUM(D16:D18)</f>
        <v>-3577458.8599999882</v>
      </c>
      <c r="E19" s="128"/>
      <c r="F19" s="97">
        <f>SUM(F16:F18)</f>
        <v>-18862557.250000007</v>
      </c>
      <c r="H19" s="120"/>
      <c r="I19" s="35"/>
      <c r="J19" s="124"/>
      <c r="K19" s="191"/>
    </row>
    <row r="20" spans="1:11" ht="24.75" customHeight="1" x14ac:dyDescent="0.55000000000000004">
      <c r="A20" s="23" t="s">
        <v>145</v>
      </c>
      <c r="B20" s="26" t="s">
        <v>152</v>
      </c>
      <c r="C20" s="23"/>
      <c r="D20" s="129">
        <v>656843.02</v>
      </c>
      <c r="E20" s="119"/>
      <c r="F20" s="129">
        <v>3730830.87</v>
      </c>
      <c r="H20" s="120"/>
      <c r="I20" s="35"/>
      <c r="J20" s="190"/>
      <c r="K20" s="191"/>
    </row>
    <row r="21" spans="1:11" ht="24.75" customHeight="1" x14ac:dyDescent="0.55000000000000004">
      <c r="A21" s="20" t="s">
        <v>168</v>
      </c>
      <c r="B21" s="26"/>
      <c r="C21" s="23"/>
      <c r="D21" s="128">
        <f t="shared" ref="D21:F21" si="0">D19+D20</f>
        <v>-2920615.8399999882</v>
      </c>
      <c r="E21" s="128"/>
      <c r="F21" s="128">
        <f t="shared" si="0"/>
        <v>-15131726.380000006</v>
      </c>
      <c r="H21" s="120"/>
      <c r="I21" s="35"/>
      <c r="J21" s="124"/>
      <c r="K21" s="191"/>
    </row>
    <row r="22" spans="1:11" ht="24.75" customHeight="1" x14ac:dyDescent="0.55000000000000004">
      <c r="A22" s="23" t="s">
        <v>169</v>
      </c>
      <c r="B22" s="26"/>
      <c r="C22" s="23"/>
      <c r="D22" s="128">
        <v>0</v>
      </c>
      <c r="E22" s="119"/>
      <c r="F22" s="128">
        <v>0</v>
      </c>
      <c r="H22" s="120"/>
      <c r="I22" s="35"/>
      <c r="J22" s="124"/>
      <c r="K22" s="191"/>
    </row>
    <row r="23" spans="1:11" ht="24.75" customHeight="1" thickBot="1" x14ac:dyDescent="0.6">
      <c r="A23" s="20" t="s">
        <v>178</v>
      </c>
      <c r="B23" s="26"/>
      <c r="C23" s="23"/>
      <c r="D23" s="99">
        <f>SUM(D21:D22)</f>
        <v>-2920615.8399999882</v>
      </c>
      <c r="E23" s="119"/>
      <c r="F23" s="99">
        <f>SUM(F21:F22)</f>
        <v>-15131726.380000006</v>
      </c>
      <c r="H23" s="120"/>
      <c r="I23" s="35"/>
      <c r="J23" s="124"/>
      <c r="K23" s="191"/>
    </row>
    <row r="24" spans="1:11" ht="6.75" customHeight="1" thickTop="1" x14ac:dyDescent="0.55000000000000004">
      <c r="A24" s="23"/>
      <c r="B24" s="26"/>
      <c r="C24" s="23"/>
      <c r="D24" s="132"/>
      <c r="E24" s="119"/>
      <c r="F24" s="132"/>
      <c r="H24" s="120"/>
    </row>
    <row r="25" spans="1:11" ht="24.75" customHeight="1" x14ac:dyDescent="0.55000000000000004">
      <c r="A25" s="30" t="s">
        <v>124</v>
      </c>
      <c r="B25" s="26"/>
      <c r="C25" s="28"/>
      <c r="D25" s="133"/>
      <c r="E25" s="119"/>
      <c r="F25" s="133"/>
      <c r="H25" s="120"/>
    </row>
    <row r="26" spans="1:11" ht="24.75" customHeight="1" x14ac:dyDescent="0.55000000000000004">
      <c r="A26" s="27" t="s">
        <v>125</v>
      </c>
      <c r="B26" s="26" t="s">
        <v>176</v>
      </c>
      <c r="C26" s="27"/>
      <c r="D26" s="196">
        <v>-1E-3</v>
      </c>
      <c r="E26" s="128"/>
      <c r="F26" s="196">
        <v>-0.01</v>
      </c>
      <c r="H26" s="120"/>
      <c r="I26" s="35"/>
    </row>
    <row r="27" spans="1:11" ht="15.75" customHeight="1" x14ac:dyDescent="0.55000000000000004">
      <c r="A27" s="27"/>
      <c r="C27" s="27"/>
      <c r="D27" s="31"/>
      <c r="E27" s="31"/>
      <c r="F27" s="31"/>
    </row>
    <row r="28" spans="1:11" ht="25.5" customHeight="1" x14ac:dyDescent="0.55000000000000004">
      <c r="A28" s="23" t="s">
        <v>6</v>
      </c>
      <c r="D28" s="35"/>
      <c r="F28" s="120"/>
    </row>
    <row r="29" spans="1:11" x14ac:dyDescent="0.55000000000000004">
      <c r="A29" s="23"/>
      <c r="D29" s="35"/>
      <c r="F29" s="120"/>
    </row>
    <row r="30" spans="1:11" ht="24.75" customHeight="1" x14ac:dyDescent="0.55000000000000004"/>
    <row r="31" spans="1:11" s="6" customFormat="1" ht="25.2" customHeight="1" x14ac:dyDescent="0.55000000000000004">
      <c r="A31" s="34" t="s">
        <v>134</v>
      </c>
      <c r="C31" s="11"/>
      <c r="E31" s="13"/>
      <c r="G31" s="13"/>
    </row>
    <row r="32" spans="1:11" ht="25.2" customHeight="1" x14ac:dyDescent="0.55000000000000004">
      <c r="A32" s="34" t="s">
        <v>135</v>
      </c>
    </row>
    <row r="73" spans="6:6" x14ac:dyDescent="0.55000000000000004">
      <c r="F73" s="88"/>
    </row>
  </sheetData>
  <mergeCells count="2">
    <mergeCell ref="A4:F4"/>
    <mergeCell ref="A5:F5"/>
  </mergeCells>
  <pageMargins left="0.82677165354330717" right="0.35433070866141736" top="0.6692913385826772" bottom="0.47244094488188981" header="0.51181102362204722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D33"/>
  <sheetViews>
    <sheetView zoomScale="85" zoomScaleNormal="85" zoomScaleSheetLayoutView="85" workbookViewId="0">
      <selection activeCell="A19" sqref="A19"/>
    </sheetView>
  </sheetViews>
  <sheetFormatPr defaultColWidth="9.44140625" defaultRowHeight="21.75" customHeight="1" x14ac:dyDescent="0.5"/>
  <cols>
    <col min="1" max="1" width="43.33203125" style="44" customWidth="1"/>
    <col min="2" max="2" width="8.44140625" style="44" bestFit="1" customWidth="1"/>
    <col min="3" max="3" width="1" style="44" customWidth="1"/>
    <col min="4" max="4" width="14" style="44" customWidth="1"/>
    <col min="5" max="5" width="0.88671875" style="44" customWidth="1"/>
    <col min="6" max="6" width="13.44140625" style="44" bestFit="1" customWidth="1"/>
    <col min="7" max="7" width="0.88671875" style="44" customWidth="1"/>
    <col min="8" max="8" width="15.44140625" style="44" bestFit="1" customWidth="1"/>
    <col min="9" max="9" width="0.88671875" style="44" customWidth="1"/>
    <col min="10" max="10" width="13.44140625" style="44" customWidth="1"/>
    <col min="11" max="11" width="1" style="44" customWidth="1"/>
    <col min="12" max="12" width="13.109375" style="44" customWidth="1"/>
    <col min="13" max="13" width="1" style="44" customWidth="1"/>
    <col min="14" max="14" width="15.109375" style="44" customWidth="1"/>
    <col min="15" max="15" width="1" style="44" customWidth="1"/>
    <col min="16" max="16" width="14.109375" style="44" bestFit="1" customWidth="1"/>
    <col min="17" max="17" width="1" style="44" customWidth="1"/>
    <col min="18" max="18" width="13.5546875" style="44" customWidth="1"/>
    <col min="19" max="19" width="3.44140625" style="44" customWidth="1"/>
    <col min="20" max="20" width="9.44140625" style="44"/>
    <col min="21" max="21" width="13" style="44" customWidth="1"/>
    <col min="22" max="22" width="9.44140625" style="44"/>
    <col min="23" max="23" width="15.5546875" style="44" customWidth="1"/>
    <col min="24" max="24" width="9.44140625" style="44"/>
    <col min="25" max="25" width="13.109375" style="44" customWidth="1"/>
    <col min="26" max="26" width="9.44140625" style="44"/>
    <col min="27" max="27" width="16.88671875" style="44" customWidth="1"/>
    <col min="28" max="28" width="9.44140625" style="44"/>
    <col min="29" max="29" width="17.6640625" style="44" customWidth="1"/>
    <col min="30" max="30" width="9.44140625" style="44"/>
    <col min="31" max="31" width="14.109375" style="44" customWidth="1"/>
    <col min="32" max="32" width="9.44140625" style="44"/>
    <col min="33" max="33" width="13.5546875" style="44" customWidth="1"/>
    <col min="34" max="34" width="9.44140625" style="44"/>
    <col min="35" max="35" width="14.33203125" style="44" customWidth="1"/>
    <col min="36" max="16384" width="9.44140625" style="44"/>
  </cols>
  <sheetData>
    <row r="1" spans="1:56" ht="22.5" customHeight="1" x14ac:dyDescent="0.55000000000000004">
      <c r="A1" s="49" t="s">
        <v>49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56" ht="22.5" customHeight="1" x14ac:dyDescent="0.55000000000000004">
      <c r="A2" s="49" t="s">
        <v>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56" s="43" customFormat="1" ht="22.5" customHeight="1" x14ac:dyDescent="0.55000000000000004">
      <c r="A3" s="49" t="s">
        <v>163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2"/>
    </row>
    <row r="4" spans="1:56" s="43" customFormat="1" ht="22.5" customHeight="1" x14ac:dyDescent="0.55000000000000004">
      <c r="A4" s="204" t="s">
        <v>94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42"/>
    </row>
    <row r="5" spans="1:56" s="43" customFormat="1" ht="21.75" customHeight="1" x14ac:dyDescent="0.55000000000000004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2"/>
    </row>
    <row r="6" spans="1:56" ht="25.5" customHeight="1" x14ac:dyDescent="0.55000000000000004">
      <c r="A6" s="47"/>
      <c r="B6" s="50"/>
      <c r="C6" s="50"/>
      <c r="D6" s="51"/>
      <c r="E6" s="172"/>
      <c r="F6" s="172"/>
      <c r="G6" s="172"/>
      <c r="H6" s="52"/>
      <c r="I6" s="52"/>
      <c r="J6" s="52"/>
      <c r="K6" s="52"/>
      <c r="L6" s="172"/>
      <c r="M6" s="172"/>
      <c r="N6" s="172"/>
      <c r="O6" s="172"/>
      <c r="P6" s="172"/>
      <c r="Q6" s="172"/>
      <c r="R6" s="53" t="s">
        <v>0</v>
      </c>
    </row>
    <row r="7" spans="1:56" ht="25.5" customHeight="1" x14ac:dyDescent="0.55000000000000004">
      <c r="A7" s="47"/>
      <c r="B7" s="50"/>
      <c r="C7" s="50"/>
      <c r="D7" s="54"/>
      <c r="E7" s="55"/>
      <c r="F7" s="56"/>
      <c r="G7" s="56"/>
      <c r="H7" s="56"/>
      <c r="I7" s="50"/>
      <c r="J7" s="50"/>
      <c r="K7" s="50"/>
      <c r="L7" s="203" t="s">
        <v>122</v>
      </c>
      <c r="M7" s="203"/>
      <c r="N7" s="203"/>
      <c r="O7" s="203"/>
      <c r="P7" s="203"/>
      <c r="Q7" s="50"/>
      <c r="R7" s="57"/>
    </row>
    <row r="8" spans="1:56" ht="25.5" customHeight="1" x14ac:dyDescent="0.55000000000000004">
      <c r="A8" s="47"/>
      <c r="B8" s="50"/>
      <c r="C8" s="50"/>
      <c r="D8" s="54"/>
      <c r="E8" s="56"/>
      <c r="F8" s="56"/>
      <c r="G8" s="56"/>
      <c r="H8" s="56"/>
      <c r="I8" s="50"/>
      <c r="J8" s="50"/>
      <c r="K8" s="50"/>
      <c r="L8" s="202" t="s">
        <v>51</v>
      </c>
      <c r="M8" s="202"/>
      <c r="N8" s="202"/>
      <c r="O8" s="50"/>
      <c r="P8" s="50"/>
      <c r="Q8" s="50"/>
      <c r="R8" s="57"/>
    </row>
    <row r="9" spans="1:56" s="58" customFormat="1" ht="25.5" customHeight="1" x14ac:dyDescent="0.55000000000000004">
      <c r="B9" s="59"/>
      <c r="C9" s="60"/>
      <c r="D9" s="47" t="s">
        <v>87</v>
      </c>
      <c r="E9" s="61"/>
      <c r="F9" s="47" t="s">
        <v>52</v>
      </c>
      <c r="G9" s="61"/>
      <c r="H9" s="47" t="s">
        <v>74</v>
      </c>
      <c r="I9" s="56"/>
      <c r="J9" s="47"/>
      <c r="K9" s="56"/>
      <c r="L9" s="47" t="s">
        <v>108</v>
      </c>
      <c r="N9" s="47" t="s">
        <v>109</v>
      </c>
      <c r="O9" s="44"/>
      <c r="P9" s="44"/>
      <c r="Q9" s="44"/>
      <c r="R9" s="47" t="s">
        <v>38</v>
      </c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60"/>
      <c r="AT9" s="60"/>
      <c r="AU9" s="60"/>
      <c r="AV9" s="60"/>
      <c r="AW9" s="60"/>
      <c r="AX9" s="60"/>
      <c r="AY9" s="60"/>
      <c r="AZ9" s="60"/>
      <c r="BA9" s="60"/>
      <c r="BB9" s="60"/>
      <c r="BC9" s="60"/>
      <c r="BD9" s="60"/>
    </row>
    <row r="10" spans="1:56" s="58" customFormat="1" ht="25.5" customHeight="1" x14ac:dyDescent="0.55000000000000004">
      <c r="B10" s="174" t="s">
        <v>1</v>
      </c>
      <c r="D10" s="172" t="s">
        <v>59</v>
      </c>
      <c r="E10" s="61"/>
      <c r="F10" s="172" t="s">
        <v>53</v>
      </c>
      <c r="G10" s="61"/>
      <c r="H10" s="172" t="s">
        <v>75</v>
      </c>
      <c r="I10" s="61"/>
      <c r="J10" s="172" t="s">
        <v>106</v>
      </c>
      <c r="K10" s="61"/>
      <c r="L10" s="172" t="s">
        <v>107</v>
      </c>
      <c r="M10" s="61"/>
      <c r="N10" s="172" t="s">
        <v>110</v>
      </c>
      <c r="O10" s="44"/>
      <c r="P10" s="172" t="s">
        <v>28</v>
      </c>
      <c r="Q10" s="44"/>
      <c r="R10" s="172" t="s">
        <v>39</v>
      </c>
      <c r="U10" s="185"/>
      <c r="V10" s="60"/>
      <c r="W10" s="185"/>
      <c r="X10" s="60"/>
      <c r="Y10" s="185"/>
      <c r="Z10" s="60"/>
      <c r="AA10" s="185"/>
      <c r="AB10" s="60"/>
      <c r="AC10" s="185"/>
      <c r="AD10" s="60"/>
      <c r="AE10" s="185"/>
      <c r="AF10" s="60"/>
      <c r="AG10" s="185"/>
      <c r="AH10" s="60"/>
      <c r="AI10" s="185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</row>
    <row r="11" spans="1:56" ht="25.5" customHeight="1" x14ac:dyDescent="0.5">
      <c r="A11" s="44" t="s">
        <v>150</v>
      </c>
      <c r="B11" s="165"/>
      <c r="C11" s="62"/>
      <c r="D11" s="63">
        <v>300686853.5</v>
      </c>
      <c r="E11" s="63"/>
      <c r="F11" s="63">
        <v>592711215.03999996</v>
      </c>
      <c r="G11" s="63"/>
      <c r="H11" s="63">
        <v>16302071.9</v>
      </c>
      <c r="I11" s="63"/>
      <c r="J11" s="63">
        <v>-99690176.420000002</v>
      </c>
      <c r="K11" s="63"/>
      <c r="L11" s="63">
        <v>30226100</v>
      </c>
      <c r="M11" s="63"/>
      <c r="N11" s="63">
        <v>99690176.420000002</v>
      </c>
      <c r="O11" s="63"/>
      <c r="P11" s="63">
        <v>-92023061.24999997</v>
      </c>
      <c r="Q11" s="63"/>
      <c r="R11" s="63">
        <v>847903179.18999994</v>
      </c>
      <c r="S11" s="64"/>
      <c r="U11" s="186"/>
      <c r="V11" s="186"/>
      <c r="W11" s="186"/>
      <c r="X11" s="186"/>
      <c r="Y11" s="186"/>
      <c r="Z11" s="186"/>
      <c r="AA11" s="186"/>
      <c r="AB11" s="186"/>
      <c r="AC11" s="186"/>
      <c r="AD11" s="186"/>
      <c r="AE11" s="186"/>
      <c r="AF11" s="186"/>
      <c r="AG11" s="186"/>
      <c r="AH11" s="186"/>
      <c r="AI11" s="186"/>
      <c r="AJ11" s="61"/>
      <c r="AK11" s="61"/>
      <c r="AL11" s="61"/>
      <c r="AM11" s="61"/>
      <c r="AN11" s="61"/>
      <c r="AO11" s="61"/>
      <c r="AP11" s="61"/>
      <c r="AQ11" s="61"/>
      <c r="AR11" s="61"/>
      <c r="AS11" s="61"/>
      <c r="AT11" s="61"/>
      <c r="AU11" s="61"/>
      <c r="AV11" s="61"/>
      <c r="AW11" s="61"/>
      <c r="AX11" s="61"/>
      <c r="AY11" s="61"/>
      <c r="AZ11" s="61"/>
      <c r="BA11" s="61"/>
      <c r="BB11" s="61"/>
      <c r="BC11" s="61"/>
      <c r="BD11" s="61"/>
    </row>
    <row r="12" spans="1:56" ht="25.5" customHeight="1" x14ac:dyDescent="0.5">
      <c r="A12" s="44" t="s">
        <v>167</v>
      </c>
      <c r="B12" s="165"/>
      <c r="C12" s="62"/>
      <c r="D12" s="63">
        <v>0</v>
      </c>
      <c r="E12" s="63"/>
      <c r="F12" s="63">
        <v>0</v>
      </c>
      <c r="G12" s="63"/>
      <c r="H12" s="63">
        <v>0</v>
      </c>
      <c r="I12" s="63"/>
      <c r="J12" s="63">
        <v>0</v>
      </c>
      <c r="K12" s="63"/>
      <c r="L12" s="63">
        <v>0</v>
      </c>
      <c r="M12" s="63"/>
      <c r="N12" s="63">
        <v>0</v>
      </c>
      <c r="O12" s="63"/>
      <c r="P12" s="63">
        <v>-15131726.380000006</v>
      </c>
      <c r="Q12" s="63"/>
      <c r="R12" s="63">
        <v>-15131726.380000006</v>
      </c>
      <c r="S12" s="64"/>
      <c r="U12" s="186"/>
      <c r="V12" s="186"/>
      <c r="W12" s="186"/>
      <c r="X12" s="186"/>
      <c r="Y12" s="186"/>
      <c r="Z12" s="186"/>
      <c r="AA12" s="186"/>
      <c r="AB12" s="186"/>
      <c r="AC12" s="186"/>
      <c r="AD12" s="186"/>
      <c r="AE12" s="186"/>
      <c r="AF12" s="186"/>
      <c r="AG12" s="186"/>
      <c r="AH12" s="186"/>
      <c r="AI12" s="186"/>
      <c r="AJ12" s="187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</row>
    <row r="13" spans="1:56" ht="25.5" customHeight="1" thickBot="1" x14ac:dyDescent="0.55000000000000004">
      <c r="A13" s="44" t="s">
        <v>166</v>
      </c>
      <c r="B13" s="65"/>
      <c r="C13" s="62"/>
      <c r="D13" s="164">
        <f>SUM(D11:D12)</f>
        <v>300686853.5</v>
      </c>
      <c r="E13" s="66"/>
      <c r="F13" s="164">
        <f>SUM(F11:F12)</f>
        <v>592711215.03999996</v>
      </c>
      <c r="G13" s="66"/>
      <c r="H13" s="164">
        <f>SUM(H11:H12)</f>
        <v>16302071.9</v>
      </c>
      <c r="I13" s="63"/>
      <c r="J13" s="164">
        <f>SUM(J11:J12)</f>
        <v>-99690176.420000002</v>
      </c>
      <c r="K13" s="63"/>
      <c r="L13" s="164">
        <f>SUM(L11:L12)</f>
        <v>30226100</v>
      </c>
      <c r="M13" s="66"/>
      <c r="N13" s="164">
        <f>SUM(N11:N12)</f>
        <v>99690176.420000002</v>
      </c>
      <c r="O13" s="66"/>
      <c r="P13" s="164">
        <f>SUM(P11:P12)</f>
        <v>-107154787.62999998</v>
      </c>
      <c r="Q13" s="66"/>
      <c r="R13" s="164">
        <f>SUM(D13:P13)</f>
        <v>832771452.80999994</v>
      </c>
      <c r="S13" s="64"/>
      <c r="U13" s="186"/>
      <c r="V13" s="186"/>
      <c r="W13" s="186"/>
      <c r="X13" s="186"/>
      <c r="Y13" s="186"/>
      <c r="Z13" s="186"/>
      <c r="AA13" s="186"/>
      <c r="AB13" s="186"/>
      <c r="AC13" s="186"/>
      <c r="AD13" s="186"/>
      <c r="AE13" s="186"/>
      <c r="AF13" s="186"/>
      <c r="AG13" s="186"/>
      <c r="AH13" s="186"/>
      <c r="AI13" s="186"/>
      <c r="AJ13" s="61"/>
      <c r="AK13" s="61"/>
      <c r="AL13" s="61"/>
      <c r="AM13" s="61"/>
      <c r="AN13" s="61"/>
      <c r="AO13" s="61"/>
      <c r="AP13" s="61"/>
      <c r="AQ13" s="61"/>
      <c r="AR13" s="61"/>
      <c r="AS13" s="61"/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</row>
    <row r="14" spans="1:56" ht="25.5" customHeight="1" thickTop="1" x14ac:dyDescent="0.5">
      <c r="B14" s="65"/>
      <c r="C14" s="62"/>
      <c r="D14" s="66"/>
      <c r="E14" s="66"/>
      <c r="F14" s="66"/>
      <c r="G14" s="66"/>
      <c r="H14" s="66"/>
      <c r="I14" s="63"/>
      <c r="J14" s="63"/>
      <c r="K14" s="63"/>
      <c r="L14" s="66"/>
      <c r="M14" s="66"/>
      <c r="N14" s="66"/>
      <c r="O14" s="66"/>
      <c r="P14" s="66"/>
      <c r="Q14" s="66"/>
      <c r="R14" s="66"/>
      <c r="S14" s="64"/>
      <c r="U14" s="61"/>
      <c r="V14" s="61"/>
      <c r="W14" s="61"/>
      <c r="X14" s="61"/>
      <c r="Y14" s="61"/>
      <c r="Z14" s="61"/>
      <c r="AA14" s="61"/>
      <c r="AB14" s="61"/>
      <c r="AC14" s="61"/>
      <c r="AD14" s="61"/>
      <c r="AE14" s="61"/>
      <c r="AF14" s="61"/>
      <c r="AG14" s="61"/>
      <c r="AH14" s="61"/>
      <c r="AI14" s="61"/>
      <c r="AJ14" s="61"/>
      <c r="AK14" s="61"/>
      <c r="AL14" s="61"/>
      <c r="AM14" s="61"/>
      <c r="AN14" s="61"/>
      <c r="AO14" s="61"/>
      <c r="AP14" s="61"/>
      <c r="AQ14" s="61"/>
      <c r="AR14" s="61"/>
      <c r="AS14" s="61"/>
      <c r="AT14" s="61"/>
      <c r="AU14" s="61"/>
      <c r="AV14" s="61"/>
      <c r="AW14" s="61"/>
      <c r="AX14" s="61"/>
      <c r="AY14" s="61"/>
      <c r="AZ14" s="61"/>
      <c r="BA14" s="61"/>
      <c r="BB14" s="61"/>
      <c r="BC14" s="61"/>
      <c r="BD14" s="61"/>
    </row>
    <row r="15" spans="1:56" ht="25.5" customHeight="1" x14ac:dyDescent="0.5">
      <c r="A15" s="44" t="s">
        <v>170</v>
      </c>
      <c r="B15" s="165"/>
      <c r="C15" s="62"/>
      <c r="D15" s="63">
        <v>300686853.5</v>
      </c>
      <c r="E15" s="63"/>
      <c r="F15" s="63">
        <v>609013286.93999994</v>
      </c>
      <c r="G15" s="63"/>
      <c r="H15" s="63">
        <v>0</v>
      </c>
      <c r="I15" s="63"/>
      <c r="J15" s="63">
        <v>-99690176.420000002</v>
      </c>
      <c r="K15" s="63"/>
      <c r="L15" s="63">
        <v>30226100</v>
      </c>
      <c r="M15" s="63"/>
      <c r="N15" s="63">
        <v>99690176.420000002</v>
      </c>
      <c r="O15" s="63"/>
      <c r="P15" s="63">
        <v>-166317218.91999999</v>
      </c>
      <c r="Q15" s="63"/>
      <c r="R15" s="63">
        <f>SUM(D15:P15)</f>
        <v>773609021.51999998</v>
      </c>
      <c r="S15" s="64"/>
      <c r="U15" s="187"/>
      <c r="V15" s="61"/>
      <c r="W15" s="187"/>
      <c r="X15" s="61"/>
      <c r="Y15" s="187"/>
      <c r="Z15" s="61"/>
      <c r="AA15" s="187"/>
      <c r="AB15" s="61"/>
      <c r="AC15" s="187"/>
      <c r="AD15" s="61"/>
      <c r="AE15" s="187"/>
      <c r="AF15" s="61"/>
      <c r="AG15" s="187"/>
      <c r="AH15" s="61"/>
      <c r="AI15" s="187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</row>
    <row r="16" spans="1:56" ht="25.5" customHeight="1" x14ac:dyDescent="0.5">
      <c r="A16" s="44" t="s">
        <v>167</v>
      </c>
      <c r="B16" s="165"/>
      <c r="C16" s="62"/>
      <c r="D16" s="63">
        <v>0</v>
      </c>
      <c r="E16" s="63"/>
      <c r="F16" s="63">
        <v>0</v>
      </c>
      <c r="G16" s="63"/>
      <c r="H16" s="63">
        <v>0</v>
      </c>
      <c r="I16" s="63"/>
      <c r="J16" s="63">
        <v>0</v>
      </c>
      <c r="K16" s="63"/>
      <c r="L16" s="63">
        <v>0</v>
      </c>
      <c r="M16" s="63"/>
      <c r="N16" s="63">
        <v>0</v>
      </c>
      <c r="O16" s="63"/>
      <c r="P16" s="63">
        <f>+PL!D23</f>
        <v>-2920615.8399999882</v>
      </c>
      <c r="Q16" s="63"/>
      <c r="R16" s="63">
        <f>SUM(D16:P16)</f>
        <v>-2920615.8399999882</v>
      </c>
      <c r="S16" s="64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1"/>
      <c r="BD16" s="61"/>
    </row>
    <row r="17" spans="1:56" ht="25.5" customHeight="1" x14ac:dyDescent="0.5">
      <c r="A17" s="44" t="s">
        <v>179</v>
      </c>
      <c r="B17" s="165" t="s">
        <v>181</v>
      </c>
      <c r="C17" s="62"/>
      <c r="D17" s="63">
        <v>-1267500</v>
      </c>
      <c r="E17" s="63"/>
      <c r="F17" s="63">
        <v>-98422676.420000002</v>
      </c>
      <c r="G17" s="63"/>
      <c r="H17" s="63">
        <v>0</v>
      </c>
      <c r="I17" s="63"/>
      <c r="J17" s="63">
        <v>99690176.420000002</v>
      </c>
      <c r="K17" s="63"/>
      <c r="L17" s="63">
        <v>0</v>
      </c>
      <c r="M17" s="63"/>
      <c r="N17" s="63">
        <v>0</v>
      </c>
      <c r="O17" s="63"/>
      <c r="P17" s="63">
        <v>0</v>
      </c>
      <c r="Q17" s="63"/>
      <c r="R17" s="63">
        <f t="shared" ref="R17" si="0">SUM(D17:P17)</f>
        <v>0</v>
      </c>
      <c r="S17" s="64"/>
      <c r="U17" s="61"/>
      <c r="V17" s="61"/>
      <c r="W17" s="61"/>
      <c r="X17" s="61"/>
      <c r="Y17" s="61"/>
      <c r="Z17" s="61"/>
      <c r="AA17" s="61"/>
      <c r="AB17" s="61"/>
      <c r="AC17" s="61"/>
      <c r="AD17" s="61"/>
      <c r="AE17" s="61"/>
      <c r="AF17" s="61"/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</row>
    <row r="18" spans="1:56" ht="25.5" customHeight="1" x14ac:dyDescent="0.5">
      <c r="A18" s="44" t="s">
        <v>180</v>
      </c>
      <c r="B18" s="165">
        <v>18</v>
      </c>
      <c r="C18" s="62"/>
      <c r="D18" s="63">
        <v>0</v>
      </c>
      <c r="E18" s="63"/>
      <c r="F18" s="63">
        <v>0</v>
      </c>
      <c r="G18" s="63"/>
      <c r="H18" s="63">
        <v>0</v>
      </c>
      <c r="I18" s="63"/>
      <c r="J18" s="63">
        <v>0</v>
      </c>
      <c r="K18" s="63"/>
      <c r="L18" s="63">
        <v>0</v>
      </c>
      <c r="M18" s="63"/>
      <c r="N18" s="63">
        <v>-99690176.420000002</v>
      </c>
      <c r="O18" s="63"/>
      <c r="P18" s="63">
        <v>99690176.420000002</v>
      </c>
      <c r="Q18" s="63"/>
      <c r="R18" s="63">
        <f>SUM(D18:P18)</f>
        <v>0</v>
      </c>
      <c r="S18" s="64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</row>
    <row r="19" spans="1:56" ht="25.5" customHeight="1" thickBot="1" x14ac:dyDescent="0.55000000000000004">
      <c r="A19" s="44" t="s">
        <v>159</v>
      </c>
      <c r="B19" s="65"/>
      <c r="C19" s="62"/>
      <c r="D19" s="164">
        <f>SUM(D15:D18)</f>
        <v>299419353.5</v>
      </c>
      <c r="E19" s="66"/>
      <c r="F19" s="164">
        <f>SUM(F15:F18)</f>
        <v>510590610.51999992</v>
      </c>
      <c r="G19" s="66"/>
      <c r="H19" s="164">
        <f>SUM(H15:H18)</f>
        <v>0</v>
      </c>
      <c r="I19" s="63"/>
      <c r="J19" s="164">
        <f>SUM(J15:J18)</f>
        <v>0</v>
      </c>
      <c r="K19" s="63"/>
      <c r="L19" s="164">
        <f>SUM(L15:L18)</f>
        <v>30226100</v>
      </c>
      <c r="M19" s="66"/>
      <c r="N19" s="164">
        <f>SUM(N15:N18)</f>
        <v>0</v>
      </c>
      <c r="O19" s="66"/>
      <c r="P19" s="164">
        <f>SUM(P15:P18)</f>
        <v>-69547658.339999959</v>
      </c>
      <c r="Q19" s="66"/>
      <c r="R19" s="164">
        <f>SUM(D19:P19)</f>
        <v>770688405.68000007</v>
      </c>
      <c r="S19" s="64"/>
      <c r="U19" s="61"/>
      <c r="V19" s="61"/>
      <c r="W19" s="61"/>
      <c r="X19" s="61"/>
      <c r="Y19" s="61"/>
      <c r="Z19" s="61"/>
      <c r="AA19" s="61"/>
      <c r="AB19" s="61"/>
      <c r="AC19" s="61"/>
      <c r="AD19" s="61"/>
      <c r="AE19" s="61"/>
      <c r="AF19" s="61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</row>
    <row r="20" spans="1:56" ht="25.5" customHeight="1" thickTop="1" x14ac:dyDescent="0.5">
      <c r="B20" s="65"/>
      <c r="C20" s="62"/>
      <c r="D20" s="66"/>
      <c r="E20" s="66"/>
      <c r="F20" s="66"/>
      <c r="G20" s="66"/>
      <c r="H20" s="66"/>
      <c r="I20" s="63"/>
      <c r="J20" s="63"/>
      <c r="K20" s="63"/>
      <c r="L20" s="66"/>
      <c r="M20" s="66"/>
      <c r="N20" s="66"/>
      <c r="O20" s="66"/>
      <c r="P20" s="66"/>
      <c r="Q20" s="66"/>
      <c r="R20" s="66"/>
      <c r="S20" s="64"/>
    </row>
    <row r="21" spans="1:56" ht="25.5" customHeight="1" x14ac:dyDescent="0.5">
      <c r="A21" s="67" t="s">
        <v>6</v>
      </c>
      <c r="H21" s="68"/>
      <c r="L21" s="68"/>
      <c r="P21" s="68"/>
      <c r="R21" s="68"/>
    </row>
    <row r="22" spans="1:56" ht="23.25" customHeight="1" x14ac:dyDescent="0.5">
      <c r="A22" s="67"/>
      <c r="L22" s="68"/>
      <c r="R22" s="68"/>
    </row>
    <row r="23" spans="1:56" ht="23.25" customHeight="1" x14ac:dyDescent="0.5"/>
    <row r="24" spans="1:56" s="45" customFormat="1" ht="21.75" customHeight="1" x14ac:dyDescent="0.5">
      <c r="B24" s="47"/>
      <c r="C24" s="47"/>
      <c r="D24" s="48" t="s">
        <v>91</v>
      </c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56" s="45" customFormat="1" ht="21.75" customHeight="1" x14ac:dyDescent="0.5">
      <c r="B25" s="44"/>
      <c r="C25" s="44"/>
      <c r="D25" s="44" t="s">
        <v>113</v>
      </c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7" spans="1:56" ht="21.75" customHeight="1" x14ac:dyDescent="0.5"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187"/>
      <c r="Q27" s="61"/>
      <c r="R27" s="187"/>
    </row>
    <row r="28" spans="1:56" ht="21.75" customHeight="1" x14ac:dyDescent="0.5">
      <c r="D28" s="187"/>
      <c r="E28" s="61"/>
      <c r="F28" s="187"/>
      <c r="G28" s="61"/>
      <c r="H28" s="187"/>
      <c r="I28" s="61"/>
      <c r="J28" s="187"/>
      <c r="K28" s="61"/>
      <c r="L28" s="187"/>
      <c r="M28" s="61"/>
      <c r="N28" s="187"/>
      <c r="O28" s="61"/>
      <c r="P28" s="187"/>
      <c r="Q28" s="61"/>
      <c r="R28" s="187"/>
    </row>
    <row r="29" spans="1:56" ht="21.75" customHeight="1" x14ac:dyDescent="0.5">
      <c r="D29" s="187"/>
      <c r="E29" s="61"/>
      <c r="F29" s="187"/>
      <c r="G29" s="61"/>
      <c r="H29" s="187"/>
      <c r="I29" s="61"/>
      <c r="J29" s="187"/>
      <c r="K29" s="61"/>
      <c r="L29" s="187"/>
      <c r="M29" s="61"/>
      <c r="N29" s="187"/>
      <c r="O29" s="61"/>
      <c r="P29" s="187"/>
      <c r="Q29" s="61"/>
      <c r="R29" s="187"/>
    </row>
    <row r="30" spans="1:56" ht="21.75" customHeight="1" x14ac:dyDescent="0.5">
      <c r="D30" s="186"/>
      <c r="E30" s="186"/>
      <c r="F30" s="186"/>
      <c r="G30" s="186"/>
      <c r="H30" s="186"/>
      <c r="I30" s="186"/>
      <c r="J30" s="186"/>
      <c r="K30" s="186"/>
      <c r="L30" s="186"/>
      <c r="M30" s="186"/>
      <c r="N30" s="186"/>
      <c r="O30" s="186"/>
      <c r="P30" s="186"/>
      <c r="Q30" s="186"/>
      <c r="R30" s="186"/>
    </row>
    <row r="31" spans="1:56" ht="21.75" customHeight="1" x14ac:dyDescent="0.5">
      <c r="D31" s="186"/>
      <c r="E31" s="186"/>
      <c r="F31" s="186"/>
      <c r="G31" s="186"/>
      <c r="H31" s="186"/>
      <c r="I31" s="186"/>
      <c r="J31" s="186"/>
      <c r="K31" s="186"/>
      <c r="L31" s="186"/>
      <c r="M31" s="186"/>
      <c r="N31" s="186"/>
      <c r="O31" s="186"/>
      <c r="P31" s="186"/>
      <c r="Q31" s="186"/>
      <c r="R31" s="186"/>
    </row>
    <row r="32" spans="1:56" ht="21.75" customHeight="1" x14ac:dyDescent="0.5">
      <c r="D32" s="186"/>
      <c r="E32" s="186"/>
      <c r="F32" s="186"/>
      <c r="G32" s="186"/>
      <c r="H32" s="186"/>
      <c r="I32" s="186"/>
      <c r="J32" s="186"/>
      <c r="K32" s="186"/>
      <c r="L32" s="186"/>
      <c r="M32" s="186"/>
      <c r="N32" s="186"/>
      <c r="O32" s="186"/>
      <c r="P32" s="186"/>
      <c r="Q32" s="186"/>
      <c r="R32" s="186"/>
    </row>
    <row r="33" spans="4:18" ht="21.75" customHeight="1" x14ac:dyDescent="0.5">
      <c r="D33" s="61"/>
      <c r="E33" s="61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</sheetData>
  <mergeCells count="3">
    <mergeCell ref="L8:N8"/>
    <mergeCell ref="L7:P7"/>
    <mergeCell ref="A4:R4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74"/>
  <sheetViews>
    <sheetView tabSelected="1" zoomScale="85" zoomScaleNormal="85" zoomScaleSheetLayoutView="85" workbookViewId="0">
      <selection activeCell="I33" sqref="I33"/>
    </sheetView>
  </sheetViews>
  <sheetFormatPr defaultColWidth="9.44140625" defaultRowHeight="24" customHeight="1" x14ac:dyDescent="0.55000000000000004"/>
  <cols>
    <col min="1" max="1" width="48.44140625" style="84" customWidth="1"/>
    <col min="2" max="2" width="10" style="84" customWidth="1"/>
    <col min="3" max="3" width="1.44140625" style="84" customWidth="1"/>
    <col min="4" max="4" width="17.44140625" style="112" customWidth="1"/>
    <col min="5" max="5" width="1.44140625" style="84" customWidth="1"/>
    <col min="6" max="6" width="17.44140625" style="84" customWidth="1"/>
    <col min="7" max="7" width="2.44140625" style="84" customWidth="1"/>
    <col min="8" max="8" width="18.88671875" style="84" customWidth="1"/>
    <col min="9" max="9" width="17.109375" style="84" customWidth="1"/>
    <col min="10" max="10" width="15.6640625" style="84" customWidth="1"/>
    <col min="11" max="16384" width="9.44140625" style="84"/>
  </cols>
  <sheetData>
    <row r="1" spans="1:9" s="69" customFormat="1" ht="22.5" customHeight="1" x14ac:dyDescent="0.6">
      <c r="A1" s="205" t="s">
        <v>49</v>
      </c>
      <c r="B1" s="205"/>
      <c r="C1" s="205"/>
      <c r="D1" s="205"/>
      <c r="E1" s="205"/>
      <c r="F1" s="205"/>
    </row>
    <row r="2" spans="1:9" s="69" customFormat="1" ht="22.5" customHeight="1" x14ac:dyDescent="0.6">
      <c r="A2" s="205" t="s">
        <v>20</v>
      </c>
      <c r="B2" s="205"/>
      <c r="C2" s="205"/>
      <c r="D2" s="205"/>
      <c r="E2" s="205"/>
      <c r="F2" s="205"/>
    </row>
    <row r="3" spans="1:9" s="32" customFormat="1" ht="22.5" customHeight="1" x14ac:dyDescent="0.6">
      <c r="A3" s="205" t="s">
        <v>163</v>
      </c>
      <c r="B3" s="205"/>
      <c r="C3" s="205"/>
      <c r="D3" s="205"/>
      <c r="E3" s="205"/>
      <c r="F3" s="205"/>
    </row>
    <row r="4" spans="1:9" s="32" customFormat="1" ht="22.5" customHeight="1" x14ac:dyDescent="0.6">
      <c r="A4" s="205" t="s">
        <v>94</v>
      </c>
      <c r="B4" s="205"/>
      <c r="C4" s="205"/>
      <c r="D4" s="205"/>
      <c r="E4" s="205"/>
      <c r="F4" s="205"/>
    </row>
    <row r="5" spans="1:9" s="2" customFormat="1" ht="22.2" x14ac:dyDescent="0.6">
      <c r="A5" s="144"/>
      <c r="B5" s="144"/>
      <c r="C5" s="144"/>
      <c r="D5" s="144"/>
      <c r="E5" s="144"/>
      <c r="F5" s="144"/>
    </row>
    <row r="6" spans="1:9" s="69" customFormat="1" ht="22.5" customHeight="1" x14ac:dyDescent="0.55000000000000004">
      <c r="D6" s="106"/>
      <c r="E6" s="70"/>
      <c r="F6" s="71" t="s">
        <v>0</v>
      </c>
    </row>
    <row r="7" spans="1:9" s="69" customFormat="1" ht="22.5" customHeight="1" x14ac:dyDescent="0.6">
      <c r="D7" s="170">
        <v>2565</v>
      </c>
      <c r="E7" s="171"/>
      <c r="F7" s="170">
        <v>2564</v>
      </c>
    </row>
    <row r="8" spans="1:9" s="69" customFormat="1" ht="22.5" customHeight="1" x14ac:dyDescent="0.6">
      <c r="A8" s="72" t="s">
        <v>21</v>
      </c>
      <c r="B8" s="72"/>
      <c r="C8" s="72"/>
      <c r="D8" s="114"/>
      <c r="E8" s="73"/>
      <c r="F8" s="114"/>
      <c r="H8" s="76"/>
      <c r="I8" s="76"/>
    </row>
    <row r="9" spans="1:9" s="69" customFormat="1" ht="22.5" customHeight="1" x14ac:dyDescent="0.55000000000000004">
      <c r="A9" s="69" t="s">
        <v>171</v>
      </c>
      <c r="D9" s="136">
        <f>+PL!D21</f>
        <v>-2920615.8399999882</v>
      </c>
      <c r="E9" s="131"/>
      <c r="F9" s="136">
        <f>+PL!F21</f>
        <v>-15131726.380000006</v>
      </c>
      <c r="H9" s="136"/>
      <c r="I9" s="136"/>
    </row>
    <row r="10" spans="1:9" s="69" customFormat="1" ht="22.5" customHeight="1" x14ac:dyDescent="0.55000000000000004">
      <c r="A10" s="69" t="s">
        <v>146</v>
      </c>
      <c r="D10" s="137"/>
      <c r="E10" s="131"/>
      <c r="F10" s="137"/>
      <c r="H10" s="76"/>
      <c r="I10" s="136"/>
    </row>
    <row r="11" spans="1:9" s="69" customFormat="1" ht="22.5" customHeight="1" x14ac:dyDescent="0.55000000000000004">
      <c r="A11" s="69" t="s">
        <v>147</v>
      </c>
      <c r="D11" s="137"/>
      <c r="E11" s="131"/>
      <c r="F11" s="137"/>
      <c r="H11" s="76"/>
      <c r="I11" s="136"/>
    </row>
    <row r="12" spans="1:9" s="69" customFormat="1" ht="22.2" customHeight="1" x14ac:dyDescent="0.55000000000000004">
      <c r="A12" s="69" t="s">
        <v>73</v>
      </c>
      <c r="D12" s="138">
        <v>15428339.690000001</v>
      </c>
      <c r="E12" s="131"/>
      <c r="F12" s="138">
        <v>51962122.210000001</v>
      </c>
      <c r="H12" s="76"/>
      <c r="I12" s="136"/>
    </row>
    <row r="13" spans="1:9" s="69" customFormat="1" ht="22.2" customHeight="1" x14ac:dyDescent="0.55000000000000004">
      <c r="A13" s="178" t="s">
        <v>172</v>
      </c>
      <c r="D13" s="137">
        <v>0</v>
      </c>
      <c r="E13" s="131"/>
      <c r="F13" s="111">
        <v>-36288</v>
      </c>
      <c r="H13" s="76"/>
      <c r="I13" s="136"/>
    </row>
    <row r="14" spans="1:9" s="69" customFormat="1" ht="22.5" customHeight="1" x14ac:dyDescent="0.55000000000000004">
      <c r="A14" s="69" t="s">
        <v>182</v>
      </c>
      <c r="D14" s="111">
        <v>-2879885.2300000042</v>
      </c>
      <c r="E14" s="131"/>
      <c r="F14" s="111">
        <v>7773356.25</v>
      </c>
      <c r="H14" s="182"/>
      <c r="I14" s="136"/>
    </row>
    <row r="15" spans="1:9" s="69" customFormat="1" ht="22.5" customHeight="1" x14ac:dyDescent="0.55000000000000004">
      <c r="A15" s="69" t="s">
        <v>156</v>
      </c>
      <c r="D15" s="111">
        <v>-124587.47</v>
      </c>
      <c r="E15" s="131"/>
      <c r="F15" s="111">
        <v>137371.35</v>
      </c>
      <c r="H15" s="182"/>
      <c r="I15" s="136"/>
    </row>
    <row r="16" spans="1:9" s="69" customFormat="1" ht="22.5" customHeight="1" x14ac:dyDescent="0.55000000000000004">
      <c r="A16" s="69" t="s">
        <v>111</v>
      </c>
      <c r="D16" s="137">
        <v>16243.7</v>
      </c>
      <c r="E16" s="131"/>
      <c r="F16" s="137">
        <v>2784143.25</v>
      </c>
      <c r="H16" s="142"/>
      <c r="I16" s="136"/>
    </row>
    <row r="17" spans="1:10" s="69" customFormat="1" ht="22.5" customHeight="1" x14ac:dyDescent="0.55000000000000004">
      <c r="A17" s="179" t="s">
        <v>173</v>
      </c>
      <c r="D17" s="137">
        <v>2586.1799999999998</v>
      </c>
      <c r="E17" s="131"/>
      <c r="F17" s="137">
        <v>26077.59</v>
      </c>
      <c r="H17" s="182"/>
      <c r="I17" s="136"/>
    </row>
    <row r="18" spans="1:10" s="69" customFormat="1" ht="22.5" customHeight="1" x14ac:dyDescent="0.55000000000000004">
      <c r="A18" s="69" t="s">
        <v>127</v>
      </c>
      <c r="D18" s="130">
        <v>0</v>
      </c>
      <c r="E18" s="131"/>
      <c r="F18" s="130">
        <v>833020.55</v>
      </c>
      <c r="H18" s="182"/>
      <c r="I18" s="136"/>
    </row>
    <row r="19" spans="1:10" s="69" customFormat="1" ht="22.5" customHeight="1" x14ac:dyDescent="0.55000000000000004">
      <c r="A19" s="69" t="s">
        <v>153</v>
      </c>
      <c r="D19" s="130">
        <v>0</v>
      </c>
      <c r="E19" s="131"/>
      <c r="F19" s="130">
        <v>-1780988.9</v>
      </c>
      <c r="H19" s="182"/>
      <c r="I19" s="136"/>
    </row>
    <row r="20" spans="1:10" s="69" customFormat="1" ht="22.5" customHeight="1" x14ac:dyDescent="0.55000000000000004">
      <c r="A20" s="69" t="s">
        <v>154</v>
      </c>
      <c r="D20" s="130">
        <v>-2375183.62</v>
      </c>
      <c r="E20" s="131"/>
      <c r="F20" s="130">
        <v>-300000</v>
      </c>
      <c r="H20" s="182"/>
      <c r="I20" s="136"/>
    </row>
    <row r="21" spans="1:10" s="69" customFormat="1" ht="22.5" customHeight="1" x14ac:dyDescent="0.55000000000000004">
      <c r="A21" s="69" t="s">
        <v>140</v>
      </c>
      <c r="D21" s="111">
        <v>78705.179999999993</v>
      </c>
      <c r="E21" s="131"/>
      <c r="F21" s="111">
        <v>258298.05</v>
      </c>
      <c r="H21" s="182"/>
      <c r="I21" s="136"/>
    </row>
    <row r="22" spans="1:10" s="69" customFormat="1" ht="22.5" customHeight="1" x14ac:dyDescent="0.55000000000000004">
      <c r="A22" s="69" t="s">
        <v>129</v>
      </c>
      <c r="D22" s="137">
        <v>527096.91000000015</v>
      </c>
      <c r="E22" s="131"/>
      <c r="F22" s="130">
        <v>934872.53</v>
      </c>
      <c r="H22" s="142"/>
      <c r="I22" s="136"/>
    </row>
    <row r="23" spans="1:10" s="69" customFormat="1" ht="22.5" customHeight="1" x14ac:dyDescent="0.55000000000000004">
      <c r="A23" s="69" t="s">
        <v>131</v>
      </c>
      <c r="D23" s="111">
        <v>-595372.15</v>
      </c>
      <c r="E23" s="131"/>
      <c r="F23" s="130">
        <v>-738701.43</v>
      </c>
      <c r="H23" s="182"/>
      <c r="I23" s="136"/>
    </row>
    <row r="24" spans="1:10" s="69" customFormat="1" ht="22.5" customHeight="1" x14ac:dyDescent="0.55000000000000004">
      <c r="A24" s="69" t="s">
        <v>126</v>
      </c>
      <c r="D24" s="137">
        <v>1633362.7000000002</v>
      </c>
      <c r="E24" s="131"/>
      <c r="F24" s="130">
        <v>1814401.91</v>
      </c>
      <c r="H24" s="142"/>
      <c r="I24" s="136"/>
    </row>
    <row r="25" spans="1:10" s="69" customFormat="1" ht="22.5" customHeight="1" x14ac:dyDescent="0.55000000000000004">
      <c r="A25" s="69" t="s">
        <v>142</v>
      </c>
      <c r="D25" s="111">
        <v>-656843.02</v>
      </c>
      <c r="E25" s="116"/>
      <c r="F25" s="111">
        <v>-3730830.8699999996</v>
      </c>
      <c r="H25" s="182"/>
      <c r="I25" s="136"/>
    </row>
    <row r="26" spans="1:10" s="76" customFormat="1" ht="22.5" customHeight="1" x14ac:dyDescent="0.55000000000000004">
      <c r="A26" s="69" t="s">
        <v>22</v>
      </c>
      <c r="B26" s="69"/>
      <c r="C26" s="69"/>
      <c r="D26" s="139"/>
      <c r="E26" s="75"/>
      <c r="F26" s="139"/>
      <c r="I26" s="136"/>
      <c r="J26" s="69"/>
    </row>
    <row r="27" spans="1:10" s="69" customFormat="1" ht="22.5" customHeight="1" x14ac:dyDescent="0.55000000000000004">
      <c r="A27" s="69" t="s">
        <v>32</v>
      </c>
      <c r="D27" s="107">
        <f>SUM(D9:D25)</f>
        <v>8133847.0300000068</v>
      </c>
      <c r="E27" s="77"/>
      <c r="F27" s="107">
        <f>SUM(F9:F25)</f>
        <v>44805128.109999999</v>
      </c>
      <c r="H27" s="182"/>
      <c r="I27" s="136"/>
    </row>
    <row r="28" spans="1:10" s="69" customFormat="1" ht="22.5" customHeight="1" x14ac:dyDescent="0.55000000000000004">
      <c r="A28" s="69" t="s">
        <v>88</v>
      </c>
      <c r="D28" s="111"/>
      <c r="E28" s="78"/>
      <c r="F28" s="111"/>
      <c r="H28" s="76"/>
      <c r="I28" s="182"/>
    </row>
    <row r="29" spans="1:10" s="69" customFormat="1" ht="22.5" customHeight="1" x14ac:dyDescent="0.55000000000000004">
      <c r="A29" s="69" t="s">
        <v>89</v>
      </c>
      <c r="D29" s="140">
        <v>-13506599.769999992</v>
      </c>
      <c r="E29" s="131"/>
      <c r="F29" s="140">
        <v>27961955.999999996</v>
      </c>
      <c r="H29" s="183"/>
      <c r="I29" s="183"/>
    </row>
    <row r="30" spans="1:10" s="69" customFormat="1" ht="22.5" customHeight="1" x14ac:dyDescent="0.55000000000000004">
      <c r="A30" s="69" t="s">
        <v>68</v>
      </c>
      <c r="D30" s="140">
        <v>8155185.04</v>
      </c>
      <c r="E30" s="131"/>
      <c r="F30" s="140">
        <v>14109919.1</v>
      </c>
      <c r="H30" s="183"/>
      <c r="I30" s="183"/>
    </row>
    <row r="31" spans="1:10" s="69" customFormat="1" ht="22.5" customHeight="1" x14ac:dyDescent="0.55000000000000004">
      <c r="A31" s="69" t="s">
        <v>69</v>
      </c>
      <c r="D31" s="140">
        <v>8161930.8499999968</v>
      </c>
      <c r="E31" s="131"/>
      <c r="F31" s="140">
        <v>11540789.659999996</v>
      </c>
      <c r="H31" s="183"/>
      <c r="I31" s="183"/>
    </row>
    <row r="32" spans="1:10" s="69" customFormat="1" ht="22.5" customHeight="1" x14ac:dyDescent="0.55000000000000004">
      <c r="A32" s="69" t="s">
        <v>71</v>
      </c>
      <c r="D32" s="141">
        <f>SUM(D29:D31)</f>
        <v>2810516.1200000048</v>
      </c>
      <c r="E32" s="78"/>
      <c r="F32" s="141">
        <f>SUM(F29:F31)</f>
        <v>53612664.75999999</v>
      </c>
      <c r="H32" s="182"/>
      <c r="I32" s="183"/>
    </row>
    <row r="33" spans="1:9" s="69" customFormat="1" ht="22.2" x14ac:dyDescent="0.6">
      <c r="A33" s="72"/>
      <c r="D33" s="107"/>
      <c r="E33" s="75"/>
      <c r="F33" s="77"/>
      <c r="H33" s="76"/>
      <c r="I33" s="183"/>
    </row>
    <row r="34" spans="1:9" s="69" customFormat="1" ht="22.5" customHeight="1" x14ac:dyDescent="0.55000000000000004">
      <c r="A34" s="69" t="s">
        <v>6</v>
      </c>
      <c r="D34" s="108"/>
      <c r="E34" s="78"/>
      <c r="F34" s="77"/>
      <c r="H34" s="76"/>
      <c r="I34" s="76"/>
    </row>
    <row r="35" spans="1:9" s="69" customFormat="1" ht="22.5" customHeight="1" x14ac:dyDescent="0.55000000000000004">
      <c r="D35" s="108"/>
      <c r="E35" s="78"/>
      <c r="F35" s="77"/>
      <c r="H35" s="76"/>
      <c r="I35" s="76"/>
    </row>
    <row r="36" spans="1:9" s="69" customFormat="1" ht="22.5" customHeight="1" x14ac:dyDescent="0.55000000000000004">
      <c r="D36" s="108"/>
      <c r="E36" s="78"/>
      <c r="F36" s="77"/>
      <c r="H36" s="76"/>
      <c r="I36" s="76"/>
    </row>
    <row r="37" spans="1:9" s="2" customFormat="1" ht="22.5" customHeight="1" x14ac:dyDescent="0.55000000000000004">
      <c r="A37" s="79" t="s">
        <v>138</v>
      </c>
      <c r="C37" s="80"/>
      <c r="D37" s="109"/>
      <c r="E37" s="81"/>
      <c r="H37" s="89"/>
      <c r="I37" s="89"/>
    </row>
    <row r="38" spans="1:9" s="2" customFormat="1" ht="22.5" customHeight="1" x14ac:dyDescent="0.55000000000000004">
      <c r="A38" s="79" t="s">
        <v>143</v>
      </c>
      <c r="D38" s="109"/>
      <c r="H38" s="89"/>
      <c r="I38" s="89"/>
    </row>
    <row r="39" spans="1:9" s="69" customFormat="1" ht="24" customHeight="1" x14ac:dyDescent="0.6">
      <c r="A39" s="205" t="s">
        <v>49</v>
      </c>
      <c r="B39" s="205"/>
      <c r="C39" s="205"/>
      <c r="D39" s="205"/>
      <c r="E39" s="205"/>
      <c r="F39" s="205"/>
      <c r="H39" s="76"/>
      <c r="I39" s="76"/>
    </row>
    <row r="40" spans="1:9" s="69" customFormat="1" ht="24" customHeight="1" x14ac:dyDescent="0.6">
      <c r="A40" s="205" t="s">
        <v>23</v>
      </c>
      <c r="B40" s="205"/>
      <c r="C40" s="205"/>
      <c r="D40" s="205"/>
      <c r="E40" s="205"/>
      <c r="F40" s="205"/>
      <c r="H40" s="76"/>
      <c r="I40" s="76"/>
    </row>
    <row r="41" spans="1:9" s="32" customFormat="1" ht="24" customHeight="1" x14ac:dyDescent="0.6">
      <c r="A41" s="205" t="str">
        <f>A3</f>
        <v>สำหรับงวดสามเดือนสิ้นสุดวันที่ 31 มีนาคม 2565</v>
      </c>
      <c r="B41" s="205"/>
      <c r="C41" s="205"/>
      <c r="D41" s="205"/>
      <c r="E41" s="205"/>
      <c r="F41" s="205"/>
      <c r="H41" s="184"/>
      <c r="I41" s="184"/>
    </row>
    <row r="42" spans="1:9" s="32" customFormat="1" ht="24" customHeight="1" x14ac:dyDescent="0.6">
      <c r="A42" s="205" t="s">
        <v>94</v>
      </c>
      <c r="B42" s="205"/>
      <c r="C42" s="205"/>
      <c r="D42" s="205"/>
      <c r="E42" s="205"/>
      <c r="F42" s="205"/>
      <c r="H42" s="184"/>
      <c r="I42" s="184"/>
    </row>
    <row r="43" spans="1:9" s="2" customFormat="1" ht="23.25" customHeight="1" x14ac:dyDescent="0.6">
      <c r="A43" s="144"/>
      <c r="B43" s="144"/>
      <c r="C43" s="144"/>
      <c r="D43" s="144"/>
      <c r="E43" s="144"/>
      <c r="F43" s="144"/>
      <c r="H43" s="89"/>
      <c r="I43" s="89"/>
    </row>
    <row r="44" spans="1:9" s="69" customFormat="1" ht="23.25" customHeight="1" x14ac:dyDescent="0.6">
      <c r="A44" s="82"/>
      <c r="B44" s="82"/>
      <c r="C44" s="82"/>
      <c r="D44" s="110"/>
      <c r="E44" s="83"/>
      <c r="F44" s="71" t="s">
        <v>0</v>
      </c>
      <c r="H44" s="76"/>
      <c r="I44" s="76"/>
    </row>
    <row r="45" spans="1:9" s="69" customFormat="1" ht="23.25" customHeight="1" x14ac:dyDescent="0.6">
      <c r="A45" s="82"/>
      <c r="B45" s="82"/>
      <c r="C45" s="82"/>
      <c r="D45" s="170">
        <f>D7</f>
        <v>2565</v>
      </c>
      <c r="E45" s="171"/>
      <c r="F45" s="170">
        <f>F7</f>
        <v>2564</v>
      </c>
      <c r="H45" s="76"/>
      <c r="I45" s="76"/>
    </row>
    <row r="46" spans="1:9" s="69" customFormat="1" ht="23.25" customHeight="1" x14ac:dyDescent="0.55000000000000004">
      <c r="A46" s="69" t="s">
        <v>24</v>
      </c>
      <c r="D46" s="114"/>
      <c r="E46" s="78"/>
      <c r="F46" s="114"/>
      <c r="H46" s="76"/>
      <c r="I46" s="76"/>
    </row>
    <row r="47" spans="1:9" s="69" customFormat="1" ht="23.25" customHeight="1" x14ac:dyDescent="0.55000000000000004">
      <c r="A47" s="69" t="s">
        <v>90</v>
      </c>
      <c r="D47" s="140">
        <v>-7095890.6500000004</v>
      </c>
      <c r="E47" s="131"/>
      <c r="F47" s="140">
        <v>-11013846.440000001</v>
      </c>
      <c r="H47" s="183"/>
      <c r="I47" s="183"/>
    </row>
    <row r="48" spans="1:9" s="69" customFormat="1" ht="23.25" customHeight="1" x14ac:dyDescent="0.55000000000000004">
      <c r="A48" s="69" t="s">
        <v>70</v>
      </c>
      <c r="D48" s="140">
        <v>16750</v>
      </c>
      <c r="E48" s="131"/>
      <c r="F48" s="140">
        <v>-445500</v>
      </c>
      <c r="H48" s="183"/>
      <c r="I48" s="183"/>
    </row>
    <row r="49" spans="1:10" ht="23.25" customHeight="1" x14ac:dyDescent="0.55000000000000004">
      <c r="A49" s="69" t="s">
        <v>72</v>
      </c>
      <c r="B49" s="69"/>
      <c r="C49" s="69"/>
      <c r="D49" s="141">
        <f>SUM(D47:D48)</f>
        <v>-7079140.6500000004</v>
      </c>
      <c r="E49" s="75"/>
      <c r="F49" s="141">
        <f>SUM(F47:F48)</f>
        <v>-11459346.440000001</v>
      </c>
      <c r="H49" s="182"/>
      <c r="I49" s="183"/>
      <c r="J49" s="69"/>
    </row>
    <row r="50" spans="1:10" ht="23.25" customHeight="1" x14ac:dyDescent="0.55000000000000004">
      <c r="A50" s="69" t="s">
        <v>34</v>
      </c>
      <c r="B50" s="69"/>
      <c r="C50" s="69"/>
      <c r="D50" s="107">
        <f>D27+D32+D49</f>
        <v>3865222.5000000112</v>
      </c>
      <c r="E50" s="77"/>
      <c r="F50" s="107">
        <f>F27+F32+F49</f>
        <v>86958446.429999992</v>
      </c>
      <c r="H50" s="182"/>
      <c r="I50" s="183"/>
      <c r="J50" s="69"/>
    </row>
    <row r="51" spans="1:10" ht="23.25" customHeight="1" x14ac:dyDescent="0.55000000000000004">
      <c r="A51" s="69" t="s">
        <v>117</v>
      </c>
      <c r="B51" s="69"/>
      <c r="C51" s="69"/>
      <c r="D51" s="107">
        <v>0</v>
      </c>
      <c r="E51" s="77"/>
      <c r="F51" s="107">
        <v>-4330550.0999999996</v>
      </c>
      <c r="H51" s="182"/>
      <c r="I51" s="183"/>
      <c r="J51" s="69"/>
    </row>
    <row r="52" spans="1:10" ht="23.25" customHeight="1" x14ac:dyDescent="0.55000000000000004">
      <c r="A52" s="69" t="s">
        <v>128</v>
      </c>
      <c r="B52" s="69"/>
      <c r="C52" s="69"/>
      <c r="D52" s="107">
        <v>-1633362.7000000002</v>
      </c>
      <c r="E52" s="77"/>
      <c r="F52" s="107">
        <v>-1814401.91</v>
      </c>
      <c r="H52" s="182"/>
      <c r="I52" s="183"/>
      <c r="J52" s="69"/>
    </row>
    <row r="53" spans="1:10" ht="23.25" customHeight="1" x14ac:dyDescent="0.55000000000000004">
      <c r="A53" s="69" t="s">
        <v>64</v>
      </c>
      <c r="B53" s="69"/>
      <c r="C53" s="69"/>
      <c r="D53" s="107">
        <v>-36525.409999999989</v>
      </c>
      <c r="E53" s="77"/>
      <c r="F53" s="107">
        <v>-74598.670000000042</v>
      </c>
      <c r="H53" s="182"/>
      <c r="I53" s="183"/>
      <c r="J53" s="69"/>
    </row>
    <row r="54" spans="1:10" s="69" customFormat="1" ht="23.25" customHeight="1" x14ac:dyDescent="0.6">
      <c r="A54" s="72" t="s">
        <v>58</v>
      </c>
      <c r="D54" s="141">
        <f>SUM(D50:D53)</f>
        <v>2195334.3900000108</v>
      </c>
      <c r="E54" s="75"/>
      <c r="F54" s="141">
        <f>SUM(F50:F53)</f>
        <v>80738895.75</v>
      </c>
      <c r="H54" s="182"/>
      <c r="I54" s="183"/>
    </row>
    <row r="55" spans="1:10" s="69" customFormat="1" ht="22.95" customHeight="1" x14ac:dyDescent="0.6">
      <c r="A55" s="72" t="s">
        <v>25</v>
      </c>
      <c r="B55" s="72"/>
      <c r="C55" s="72"/>
      <c r="D55" s="111"/>
      <c r="F55" s="111"/>
      <c r="H55" s="76"/>
      <c r="I55" s="182"/>
    </row>
    <row r="56" spans="1:10" s="69" customFormat="1" ht="23.25" customHeight="1" x14ac:dyDescent="0.55000000000000004">
      <c r="A56" s="69" t="s">
        <v>132</v>
      </c>
      <c r="D56" s="111">
        <v>26590.799999999999</v>
      </c>
      <c r="E56" s="78"/>
      <c r="F56" s="111">
        <v>426081.92</v>
      </c>
      <c r="H56" s="182"/>
      <c r="I56" s="182"/>
    </row>
    <row r="57" spans="1:10" s="69" customFormat="1" ht="23.25" customHeight="1" x14ac:dyDescent="0.6">
      <c r="A57" s="69" t="s">
        <v>177</v>
      </c>
      <c r="B57" s="72"/>
      <c r="C57" s="72"/>
      <c r="D57" s="111">
        <v>116664.26</v>
      </c>
      <c r="F57" s="111">
        <v>432214.58</v>
      </c>
      <c r="H57" s="182"/>
      <c r="I57" s="182"/>
    </row>
    <row r="58" spans="1:10" s="69" customFormat="1" ht="23.25" customHeight="1" x14ac:dyDescent="0.55000000000000004">
      <c r="A58" s="69" t="s">
        <v>60</v>
      </c>
      <c r="D58" s="111">
        <v>-4695944.59</v>
      </c>
      <c r="E58" s="78"/>
      <c r="F58" s="111">
        <v>-631108.13</v>
      </c>
      <c r="H58" s="76"/>
      <c r="I58" s="182"/>
    </row>
    <row r="59" spans="1:10" s="69" customFormat="1" ht="23.25" customHeight="1" x14ac:dyDescent="0.55000000000000004">
      <c r="A59" s="69" t="s">
        <v>61</v>
      </c>
      <c r="D59" s="111">
        <v>132935.55999999979</v>
      </c>
      <c r="E59" s="78"/>
      <c r="F59" s="111">
        <v>606625.64</v>
      </c>
      <c r="H59" s="76"/>
      <c r="I59" s="182"/>
    </row>
    <row r="60" spans="1:10" s="69" customFormat="1" ht="23.25" customHeight="1" x14ac:dyDescent="0.55000000000000004">
      <c r="A60" s="69" t="s">
        <v>92</v>
      </c>
      <c r="D60" s="111">
        <v>-1170710</v>
      </c>
      <c r="E60" s="78"/>
      <c r="F60" s="111">
        <v>-812000</v>
      </c>
      <c r="H60" s="76"/>
      <c r="I60" s="182"/>
    </row>
    <row r="61" spans="1:10" s="69" customFormat="1" ht="23.25" customHeight="1" x14ac:dyDescent="0.6">
      <c r="A61" s="72" t="s">
        <v>56</v>
      </c>
      <c r="D61" s="141">
        <f>SUM(D56:D60)</f>
        <v>-5590463.9700000007</v>
      </c>
      <c r="E61" s="75"/>
      <c r="F61" s="141">
        <f>SUM(F56:F60)</f>
        <v>21814.010000000009</v>
      </c>
      <c r="H61" s="76"/>
      <c r="I61" s="182"/>
    </row>
    <row r="62" spans="1:10" s="69" customFormat="1" ht="23.25" customHeight="1" x14ac:dyDescent="0.6">
      <c r="A62" s="72" t="s">
        <v>26</v>
      </c>
      <c r="B62" s="72"/>
      <c r="C62" s="72"/>
      <c r="D62" s="115"/>
      <c r="E62" s="85"/>
      <c r="F62" s="115"/>
      <c r="H62" s="76"/>
      <c r="I62" s="182"/>
    </row>
    <row r="63" spans="1:10" s="69" customFormat="1" ht="23.25" customHeight="1" x14ac:dyDescent="0.55000000000000004">
      <c r="A63" s="69" t="s">
        <v>62</v>
      </c>
      <c r="D63" s="111">
        <v>-4426.83</v>
      </c>
      <c r="E63" s="78"/>
      <c r="F63" s="111">
        <v>-9117.4500000000007</v>
      </c>
      <c r="H63" s="182"/>
      <c r="I63" s="182"/>
    </row>
    <row r="64" spans="1:10" s="69" customFormat="1" ht="23.25" customHeight="1" x14ac:dyDescent="0.55000000000000004">
      <c r="A64" s="69" t="s">
        <v>185</v>
      </c>
      <c r="D64" s="111">
        <v>-10539686.92</v>
      </c>
      <c r="E64" s="78"/>
      <c r="F64" s="111">
        <v>-47973102.240000002</v>
      </c>
      <c r="H64" s="182"/>
      <c r="I64" s="182"/>
    </row>
    <row r="65" spans="1:9" s="69" customFormat="1" ht="23.25" customHeight="1" x14ac:dyDescent="0.6">
      <c r="A65" s="72" t="s">
        <v>57</v>
      </c>
      <c r="D65" s="141">
        <f>SUM(D63:D64)</f>
        <v>-10544113.75</v>
      </c>
      <c r="E65" s="78"/>
      <c r="F65" s="141">
        <f>SUM(F63:F64)</f>
        <v>-47982219.690000005</v>
      </c>
      <c r="H65" s="182"/>
      <c r="I65" s="182"/>
    </row>
    <row r="66" spans="1:9" s="69" customFormat="1" ht="23.25" customHeight="1" x14ac:dyDescent="0.6">
      <c r="A66" s="72" t="s">
        <v>27</v>
      </c>
      <c r="D66" s="111">
        <f>D54+D61+D65</f>
        <v>-13939243.329999991</v>
      </c>
      <c r="E66" s="77"/>
      <c r="F66" s="142">
        <f>F54+F61+F65</f>
        <v>32778490.07</v>
      </c>
      <c r="H66" s="142"/>
      <c r="I66" s="182"/>
    </row>
    <row r="67" spans="1:9" s="69" customFormat="1" ht="23.25" customHeight="1" x14ac:dyDescent="0.55000000000000004">
      <c r="A67" s="69" t="s">
        <v>183</v>
      </c>
      <c r="D67" s="143">
        <f>+BS!F11</f>
        <v>57977128.43</v>
      </c>
      <c r="E67" s="78"/>
      <c r="F67" s="143">
        <v>175942839.81999999</v>
      </c>
      <c r="H67" s="182"/>
      <c r="I67" s="182"/>
    </row>
    <row r="68" spans="1:9" s="69" customFormat="1" ht="23.25" customHeight="1" thickBot="1" x14ac:dyDescent="0.65">
      <c r="A68" s="72" t="s">
        <v>184</v>
      </c>
      <c r="D68" s="194">
        <f>SUM(D66:D67)</f>
        <v>44037885.100000009</v>
      </c>
      <c r="E68" s="78"/>
      <c r="F68" s="100">
        <f>SUM(F66:F67)</f>
        <v>208721329.88999999</v>
      </c>
      <c r="H68" s="192"/>
      <c r="I68" s="182"/>
    </row>
    <row r="69" spans="1:9" s="69" customFormat="1" ht="22.2" thickTop="1" x14ac:dyDescent="0.55000000000000004">
      <c r="D69" s="137"/>
      <c r="E69" s="78"/>
      <c r="F69" s="74"/>
      <c r="H69" s="76"/>
      <c r="I69" s="76"/>
    </row>
    <row r="70" spans="1:9" s="69" customFormat="1" ht="23.25" customHeight="1" x14ac:dyDescent="0.55000000000000004">
      <c r="A70" s="69" t="s">
        <v>6</v>
      </c>
      <c r="D70" s="103"/>
      <c r="E70" s="102"/>
      <c r="F70" s="103"/>
      <c r="H70" s="76"/>
      <c r="I70" s="76"/>
    </row>
    <row r="71" spans="1:9" s="69" customFormat="1" ht="23.25" customHeight="1" x14ac:dyDescent="0.55000000000000004">
      <c r="D71" s="103"/>
      <c r="E71" s="102"/>
      <c r="F71" s="103"/>
    </row>
    <row r="72" spans="1:9" s="69" customFormat="1" ht="23.25" customHeight="1" x14ac:dyDescent="0.55000000000000004">
      <c r="D72" s="108"/>
      <c r="E72" s="102"/>
      <c r="F72" s="103"/>
    </row>
    <row r="73" spans="1:9" s="2" customFormat="1" ht="23.25" customHeight="1" x14ac:dyDescent="0.55000000000000004">
      <c r="A73" s="79" t="s">
        <v>138</v>
      </c>
      <c r="C73" s="80"/>
      <c r="D73" s="109"/>
      <c r="E73" s="81"/>
    </row>
    <row r="74" spans="1:9" s="2" customFormat="1" ht="23.25" customHeight="1" x14ac:dyDescent="0.55000000000000004">
      <c r="A74" s="79" t="s">
        <v>143</v>
      </c>
      <c r="D74" s="109"/>
    </row>
  </sheetData>
  <mergeCells count="8">
    <mergeCell ref="A42:F42"/>
    <mergeCell ref="A41:F41"/>
    <mergeCell ref="A1:F1"/>
    <mergeCell ref="A2:F2"/>
    <mergeCell ref="A3:F3"/>
    <mergeCell ref="A39:F39"/>
    <mergeCell ref="A40:F40"/>
    <mergeCell ref="A4:F4"/>
  </mergeCells>
  <phoneticPr fontId="3" type="noConversion"/>
  <pageMargins left="0.70866141732283472" right="0.31496062992125984" top="0.51181102362204722" bottom="0.35433070866141736" header="0.19685039370078741" footer="0.19685039370078741"/>
  <pageSetup paperSize="9" scale="93" orientation="portrait" r:id="rId1"/>
  <headerFooter alignWithMargins="0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 (งวดสามเดือน)</vt:lpstr>
      <vt:lpstr>PL</vt:lpstr>
      <vt:lpstr>SE</vt:lpstr>
      <vt:lpstr>CF</vt:lpstr>
      <vt:lpstr>BS!Print_Area</vt:lpstr>
      <vt:lpstr>CF!Print_Area</vt:lpstr>
      <vt:lpstr>PL!Print_Area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Nutcha</cp:lastModifiedBy>
  <cp:lastPrinted>2022-05-11T10:22:24Z</cp:lastPrinted>
  <dcterms:created xsi:type="dcterms:W3CDTF">2009-05-06T06:32:45Z</dcterms:created>
  <dcterms:modified xsi:type="dcterms:W3CDTF">2022-05-12T13:34:10Z</dcterms:modified>
</cp:coreProperties>
</file>