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5\Q1.2565\งบการเงิน\"/>
    </mc:Choice>
  </mc:AlternateContent>
  <xr:revisionPtr revIDLastSave="0" documentId="8_{F52081D4-B3D2-4395-B437-23CD1A581DA1}" xr6:coauthVersionLast="47" xr6:coauthVersionMax="47" xr10:uidLastSave="{00000000-0000-0000-0000-000000000000}"/>
  <bookViews>
    <workbookView xWindow="1900" yWindow="870" windowWidth="14470" windowHeight="9930" tabRatio="657" activeTab="6" xr2:uid="{00000000-000D-0000-FFFF-FFFF00000000}"/>
  </bookViews>
  <sheets>
    <sheet name="BS" sheetId="1" r:id="rId1"/>
    <sheet name="PL 3M" sheetId="15" r:id="rId2"/>
    <sheet name="Shareholder conso 64" sheetId="3" r:id="rId3"/>
    <sheet name="Shareholder conso 65" sheetId="16" r:id="rId4"/>
    <sheet name="Shareholder Seperate 64" sheetId="14" r:id="rId5"/>
    <sheet name="Shareholder Seperate 65" sheetId="17" r:id="rId6"/>
    <sheet name="CF" sheetId="7" r:id="rId7"/>
  </sheets>
  <definedNames>
    <definedName name="_xlnm._FilterDatabase" localSheetId="1" hidden="1">'PL 3M'!$D$32:$D$33</definedName>
    <definedName name="_xlnm.Print_Area" localSheetId="0">BS!$A$1:$K$95</definedName>
    <definedName name="_xlnm.Print_Area" localSheetId="6">CF!$A$1:$I$89</definedName>
    <definedName name="_xlnm.Print_Area" localSheetId="1">'PL 3M'!$A$1:$J$59</definedName>
    <definedName name="_xlnm.Print_Area" localSheetId="2">'Shareholder conso 64'!$A$1:$AD$21</definedName>
    <definedName name="_xlnm.Print_Area" localSheetId="3">'Shareholder conso 65'!$A$1:$Z$21</definedName>
    <definedName name="_xlnm.Print_Area" localSheetId="4">'Shareholder Seperate 64'!$A$1:$Q$17</definedName>
    <definedName name="_xlnm.Print_Area" localSheetId="5">'Shareholder Seperate 65'!$A$1:$M$18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7" l="1"/>
  <c r="J17" i="16"/>
  <c r="E92" i="1"/>
  <c r="E89" i="1"/>
  <c r="E87" i="1"/>
  <c r="I89" i="1"/>
  <c r="I87" i="1"/>
  <c r="K18" i="17"/>
  <c r="G18" i="17"/>
  <c r="E18" i="17"/>
  <c r="C18" i="17"/>
  <c r="X21" i="16"/>
  <c r="R21" i="16"/>
  <c r="P21" i="16"/>
  <c r="N21" i="16"/>
  <c r="L21" i="16"/>
  <c r="H21" i="16"/>
  <c r="F21" i="16"/>
  <c r="D21" i="16"/>
  <c r="I14" i="17" l="1"/>
  <c r="M14" i="17" s="1"/>
  <c r="M16" i="17" s="1"/>
  <c r="M18" i="17" s="1"/>
  <c r="Q17" i="14"/>
  <c r="O17" i="14"/>
  <c r="M17" i="14"/>
  <c r="K17" i="14"/>
  <c r="I17" i="14"/>
  <c r="G17" i="14"/>
  <c r="E17" i="14"/>
  <c r="C17" i="14"/>
  <c r="K16" i="17"/>
  <c r="G16" i="17"/>
  <c r="E16" i="17"/>
  <c r="C16" i="17"/>
  <c r="M15" i="17"/>
  <c r="M11" i="17"/>
  <c r="I16" i="17" l="1"/>
  <c r="I18" i="17" s="1"/>
  <c r="I88" i="1" s="1"/>
  <c r="T21" i="3" l="1"/>
  <c r="R21" i="3"/>
  <c r="L21" i="3"/>
  <c r="J21" i="3"/>
  <c r="H21" i="3"/>
  <c r="F21" i="3"/>
  <c r="D21" i="3"/>
  <c r="J23" i="15" l="1"/>
  <c r="H23" i="15"/>
  <c r="F23" i="15"/>
  <c r="D23" i="15"/>
  <c r="R19" i="16" l="1"/>
  <c r="L19" i="16"/>
  <c r="T18" i="16"/>
  <c r="V18" i="16" s="1"/>
  <c r="Z18" i="16" s="1"/>
  <c r="X19" i="16"/>
  <c r="T17" i="16"/>
  <c r="V17" i="16" s="1"/>
  <c r="J19" i="16"/>
  <c r="J21" i="16" s="1"/>
  <c r="E88" i="1" s="1"/>
  <c r="T14" i="16"/>
  <c r="V14" i="16" s="1"/>
  <c r="Z14" i="16" s="1"/>
  <c r="G91" i="1"/>
  <c r="K59" i="1"/>
  <c r="G59" i="1"/>
  <c r="G57" i="7"/>
  <c r="V19" i="16" l="1"/>
  <c r="Z19" i="16" s="1"/>
  <c r="T19" i="16"/>
  <c r="Z17" i="16"/>
  <c r="I20" i="1"/>
  <c r="E76" i="7"/>
  <c r="G76" i="7"/>
  <c r="I76" i="7"/>
  <c r="T21" i="16" l="1"/>
  <c r="V21" i="16" s="1"/>
  <c r="Z21" i="16" s="1"/>
  <c r="C76" i="7"/>
  <c r="J56" i="15" l="1"/>
  <c r="H56" i="15"/>
  <c r="F56" i="15"/>
  <c r="D56" i="15"/>
  <c r="J51" i="15"/>
  <c r="H51" i="15"/>
  <c r="F51" i="15"/>
  <c r="D51" i="15"/>
  <c r="I46" i="15"/>
  <c r="F44" i="15"/>
  <c r="F40" i="15"/>
  <c r="D40" i="15"/>
  <c r="D45" i="15" s="1"/>
  <c r="J16" i="15"/>
  <c r="J25" i="15" s="1"/>
  <c r="J31" i="15" s="1"/>
  <c r="J33" i="15" s="1"/>
  <c r="H16" i="15"/>
  <c r="H25" i="15" s="1"/>
  <c r="H31" i="15" s="1"/>
  <c r="H33" i="15" s="1"/>
  <c r="G10" i="7" s="1"/>
  <c r="F16" i="15"/>
  <c r="F25" i="15" s="1"/>
  <c r="F31" i="15" s="1"/>
  <c r="F33" i="15" s="1"/>
  <c r="D16" i="15"/>
  <c r="D25" i="15" s="1"/>
  <c r="D31" i="15" s="1"/>
  <c r="D33" i="15" s="1"/>
  <c r="C10" i="7" s="1"/>
  <c r="F45" i="15" l="1"/>
  <c r="E57" i="7" l="1"/>
  <c r="O15" i="14"/>
  <c r="M15" i="14"/>
  <c r="K15" i="14"/>
  <c r="I15" i="14"/>
  <c r="G15" i="14"/>
  <c r="E15" i="14"/>
  <c r="C15" i="14"/>
  <c r="Q14" i="14"/>
  <c r="Q13" i="14"/>
  <c r="Q11" i="14"/>
  <c r="Q15" i="14" l="1"/>
  <c r="I57" i="7" l="1"/>
  <c r="I59" i="1" l="1"/>
  <c r="AB19" i="3" l="1"/>
  <c r="AB21" i="3" s="1"/>
  <c r="X18" i="3"/>
  <c r="Z18" i="3" s="1"/>
  <c r="X17" i="3"/>
  <c r="Z17" i="3" s="1"/>
  <c r="Z19" i="3" l="1"/>
  <c r="AD19" i="3" s="1"/>
  <c r="E59" i="1" l="1"/>
  <c r="I35" i="1"/>
  <c r="K91" i="1" l="1"/>
  <c r="G20" i="1"/>
  <c r="K20" i="1"/>
  <c r="E20" i="1"/>
  <c r="K68" i="1" l="1"/>
  <c r="G68" i="1"/>
  <c r="I68" i="1"/>
  <c r="I37" i="1"/>
  <c r="E35" i="1" l="1"/>
  <c r="E37" i="1" s="1"/>
  <c r="K35" i="1"/>
  <c r="K37" i="1" s="1"/>
  <c r="G35" i="1"/>
  <c r="G37" i="1" s="1"/>
  <c r="V19" i="3" l="1"/>
  <c r="V21" i="3" s="1"/>
  <c r="P19" i="3"/>
  <c r="P21" i="3" s="1"/>
  <c r="N19" i="3"/>
  <c r="N21" i="3" s="1"/>
  <c r="X14" i="3" l="1"/>
  <c r="Z14" i="3" s="1"/>
  <c r="X19" i="3" l="1"/>
  <c r="AD18" i="3" l="1"/>
  <c r="X21" i="3" l="1"/>
  <c r="E68" i="1" l="1"/>
  <c r="AD17" i="3" l="1"/>
  <c r="AD14" i="3"/>
  <c r="K93" i="1"/>
  <c r="G93" i="1"/>
  <c r="G69" i="1" l="1"/>
  <c r="G95" i="1" s="1"/>
  <c r="K69" i="1"/>
  <c r="K95" i="1" s="1"/>
  <c r="I69" i="1"/>
  <c r="E69" i="1"/>
  <c r="G30" i="7"/>
  <c r="G43" i="7" s="1"/>
  <c r="I30" i="7" l="1"/>
  <c r="C30" i="7"/>
  <c r="C43" i="7" s="1"/>
  <c r="I43" i="7" l="1"/>
  <c r="I79" i="7" s="1"/>
  <c r="I81" i="7" s="1"/>
  <c r="I83" i="7" s="1"/>
  <c r="E30" i="7"/>
  <c r="C79" i="7"/>
  <c r="C81" i="7" s="1"/>
  <c r="C83" i="7" s="1"/>
  <c r="G79" i="7"/>
  <c r="G81" i="7" s="1"/>
  <c r="G83" i="7" s="1"/>
  <c r="E91" i="1"/>
  <c r="E93" i="1" s="1"/>
  <c r="E95" i="1" s="1"/>
  <c r="Z21" i="3"/>
  <c r="AD21" i="3" s="1"/>
  <c r="E43" i="7" l="1"/>
  <c r="E79" i="7" s="1"/>
  <c r="E81" i="7" s="1"/>
  <c r="E83" i="7" s="1"/>
  <c r="I91" i="1" l="1"/>
  <c r="I93" i="1" l="1"/>
  <c r="I95" i="1"/>
  <c r="F46" i="15" l="1"/>
  <c r="D46" i="15"/>
  <c r="H46" i="15"/>
  <c r="J46" i="15"/>
</calcChain>
</file>

<file path=xl/sharedStrings.xml><?xml version="1.0" encoding="utf-8"?>
<sst xmlns="http://schemas.openxmlformats.org/spreadsheetml/2006/main" count="446" uniqueCount="245">
  <si>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</si>
  <si>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</si>
  <si>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</si>
  <si>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</si>
  <si>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</si>
  <si>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</si>
  <si>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</si>
  <si>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</si>
  <si>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</si>
  <si>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</si>
  <si>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</si>
  <si>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</si>
  <si>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</si>
  <si>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</si>
  <si>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</si>
  <si>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</si>
  <si>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</si>
  <si>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</si>
  <si>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</si>
  <si>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</si>
  <si>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</si>
  <si>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</si>
  <si>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</si>
  <si>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</si>
  <si>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</si>
  <si>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</si>
  <si>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</si>
  <si>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</si>
  <si>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</si>
  <si>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</si>
  <si>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</si>
  <si>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</si>
  <si>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</si>
  <si>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</si>
  <si>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</si>
  <si>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</si>
  <si>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</si>
  <si>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</si>
  <si>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</si>
  <si>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</si>
  <si>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</si>
  <si>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</si>
  <si>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</si>
  <si>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</si>
  <si>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</si>
  <si>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</si>
  <si>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</si>
  <si>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</si>
  <si>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</si>
  <si>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</si>
  <si>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</si>
  <si>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</si>
  <si>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</si>
  <si>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</si>
  <si>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</si>
  <si>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</si>
  <si>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</si>
  <si>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</si>
  <si>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</si>
  <si>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</si>
  <si>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</si>
  <si>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</si>
  <si>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</si>
  <si>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</si>
  <si>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</si>
  <si>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</si>
  <si>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</si>
  <si>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</si>
  <si>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</si>
  <si>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</si>
  <si>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</si>
  <si>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</si>
  <si>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</si>
  <si>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</si>
  <si>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</si>
  <si>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</si>
  <si>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</si>
  <si>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</si>
  <si>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</si>
  <si>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</si>
  <si>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</si>
  <si>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</si>
  <si>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</si>
  <si>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</si>
  <si>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</si>
  <si>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</si>
  <si>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</si>
  <si>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</si>
  <si>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</si>
  <si>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</si>
  <si>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</si>
  <si>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</si>
  <si>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</si>
  <si>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</si>
  <si>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</si>
  <si>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</si>
  <si>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</si>
  <si>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</si>
  <si>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</si>
  <si>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</si>
  <si>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</si>
  <si>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</si>
  <si>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</si>
  <si>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</si>
  <si>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</si>
  <si>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</si>
  <si>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</si>
  <si>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</si>
  <si>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</si>
  <si>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</si>
  <si>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</si>
  <si>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</si>
  <si>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</si>
  <si>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</si>
  <si>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</si>
  <si>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</si>
  <si>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</si>
  <si>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</si>
  <si>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</si>
  <si>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</si>
  <si>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</si>
  <si>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</si>
  <si>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</si>
  <si>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</si>
  <si>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</si>
  <si>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</si>
  <si>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</si>
  <si>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</si>
  <si>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</si>
  <si>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</si>
  <si>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</si>
  <si>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</si>
  <si>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</si>
  <si>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</si>
  <si>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</si>
  <si>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</si>
  <si>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</si>
  <si>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</si>
  <si>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</si>
  <si>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</si>
  <si>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</si>
  <si>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</si>
  <si>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</si>
  <si>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</si>
  <si>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</si>
  <si>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</si>
  <si>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</si>
  <si>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</si>
  <si>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</si>
  <si>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</si>
  <si>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</si>
  <si>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</si>
  <si>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</si>
  <si>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</si>
  <si>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</si>
  <si>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</si>
  <si>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</si>
  <si>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</si>
  <si>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</si>
  <si>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</si>
  <si>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</si>
  <si>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</si>
  <si>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</si>
  <si>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</si>
  <si>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</si>
  <si>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</si>
  <si>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2021</t>
  </si>
  <si>
    <t>Short-term loans from related party</t>
  </si>
  <si>
    <t>Non-current provisions</t>
  </si>
  <si>
    <t>for employee benefit</t>
  </si>
  <si>
    <t>Millcon Steel Public Company Limited and its subsidiaries</t>
  </si>
  <si>
    <t>4, 5</t>
  </si>
  <si>
    <t>Continuing operations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</si>
  <si>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</si>
  <si>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</si>
  <si>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</si>
  <si>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</si>
  <si>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</si>
  <si>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</si>
  <si>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</si>
  <si>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</si>
  <si>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</si>
  <si>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</si>
  <si>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</si>
  <si>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</si>
  <si>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</si>
  <si>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</si>
  <si>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</si>
  <si>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</si>
  <si>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</si>
  <si>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1 January 2021</t>
  </si>
  <si>
    <t>Employee benefits paid</t>
  </si>
  <si>
    <t>Gain on sales of assets held for sale</t>
  </si>
  <si>
    <t>Repayment of short-term loans from third party</t>
  </si>
  <si>
    <t>Gain on disposals of assets</t>
  </si>
  <si>
    <t>Unrealized from fair value gain on derivative</t>
  </si>
  <si>
    <t>Payment from purchase of investment</t>
  </si>
  <si>
    <t>Proceeds from short-term loans from related party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</si>
  <si>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</si>
  <si>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</si>
  <si>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</si>
  <si>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</si>
  <si>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Decrease in restricted in cash at financial institution</t>
  </si>
  <si>
    <t>Net cash generated from (used in) investing activities</t>
  </si>
  <si>
    <t>Non-cash transactions</t>
  </si>
  <si>
    <t>Share of other comprehensive income (expense) of joint ventures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</si>
  <si>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</si>
  <si>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</si>
  <si>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</si>
  <si>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</si>
  <si>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</si>
  <si>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</si>
  <si>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Expected credit loss (reversal of)</t>
  </si>
  <si>
    <t>Gain on investments in equity instruments</t>
  </si>
  <si>
    <t>Total Other Comprehensive Income (Expense) for the period</t>
  </si>
  <si>
    <t>Transfer between inventories and equipment</t>
  </si>
  <si>
    <t>Cash received from sale of investment</t>
  </si>
  <si>
    <t>Net increase (decrease) in cash and cash equivalents,</t>
  </si>
  <si>
    <t>Net increase (decrease) in cash and cash equivalents</t>
  </si>
  <si>
    <t>Tax expense (income)</t>
  </si>
  <si>
    <t>As at 31 March 2022</t>
  </si>
  <si>
    <t>31 March</t>
  </si>
  <si>
    <t>2022</t>
  </si>
  <si>
    <t>For the three-month period ended 31 March 2022 (Unaudited but reviewed)</t>
  </si>
  <si>
    <t>Gain on sale of warrants</t>
  </si>
  <si>
    <t>Profit from operating activities</t>
  </si>
  <si>
    <t>for using equity method</t>
  </si>
  <si>
    <t xml:space="preserve">designated at at fair value through profit and loss </t>
  </si>
  <si>
    <t>For the three-month period ended 31 March 2021</t>
  </si>
  <si>
    <t>Balance at 31 March 2021</t>
  </si>
  <si>
    <t>For the three-month period ended 31 March 2022</t>
  </si>
  <si>
    <t>Balance at 1 January 2022</t>
  </si>
  <si>
    <t>Balance at 31 March 2022</t>
  </si>
  <si>
    <t>Loss on investments in equity instruments</t>
  </si>
  <si>
    <t>Expected credit loss (reversal)</t>
  </si>
  <si>
    <t>Share of gain of associates and joint venture</t>
  </si>
  <si>
    <t xml:space="preserve">Other non-current financial assets </t>
  </si>
  <si>
    <t>Cash and cash equivalents, at 31 March</t>
  </si>
  <si>
    <t>Net cash generated from (used in) financing activities</t>
  </si>
  <si>
    <t>9, 11</t>
  </si>
  <si>
    <t>Reversal of losses on decline in value of inventories</t>
  </si>
  <si>
    <t>Advances payment for investment</t>
  </si>
  <si>
    <t>Purchase of fixed assets without payment</t>
  </si>
  <si>
    <t>Purchase of fixed assets under lease agreement</t>
  </si>
  <si>
    <t>Gain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</si>
</sst>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4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  <xf numFmtId="9" fontId="2" fillId="0" borderId="0" applyFont="0" applyFill="0" applyBorder="0" applyAlignment="0" applyProtection="0"/>
  </cellStyleXfs>
  <cellXfs count="266">
    <xf numFmtId="0" fontId="0" fillId="0" borderId="0" xfId="0"/>
    <xf numFmtId="38" fontId="6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8" fillId="0" borderId="0" xfId="8" applyFont="1" applyFill="1" applyAlignment="1">
      <alignment horizontal="center"/>
    </xf>
    <xf numFmtId="0" fontId="14" fillId="0" borderId="0" xfId="8" applyFont="1" applyFill="1" applyAlignment="1"/>
    <xf numFmtId="38" fontId="14" fillId="0" borderId="0" xfId="0" applyNumberFormat="1" applyFont="1" applyFill="1"/>
    <xf numFmtId="164" fontId="14" fillId="0" borderId="0" xfId="1" applyNumberFormat="1" applyFont="1" applyFill="1"/>
    <xf numFmtId="164" fontId="14" fillId="0" borderId="0" xfId="0" applyNumberFormat="1" applyFont="1" applyFill="1"/>
    <xf numFmtId="165" fontId="14" fillId="0" borderId="0" xfId="1" applyNumberFormat="1" applyFont="1" applyFill="1"/>
    <xf numFmtId="164" fontId="14" fillId="0" borderId="0" xfId="7" applyNumberFormat="1" applyFont="1" applyFill="1"/>
    <xf numFmtId="164" fontId="14" fillId="0" borderId="0" xfId="0" applyNumberFormat="1" applyFont="1" applyFill="1" applyAlignment="1">
      <alignment horizontal="center"/>
    </xf>
    <xf numFmtId="164" fontId="14" fillId="0" borderId="0" xfId="7" applyNumberFormat="1" applyFont="1" applyFill="1" applyAlignment="1">
      <alignment horizontal="right"/>
    </xf>
    <xf numFmtId="38" fontId="15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right"/>
    </xf>
    <xf numFmtId="164" fontId="14" fillId="0" borderId="0" xfId="2" applyNumberFormat="1" applyFont="1" applyFill="1"/>
    <xf numFmtId="164" fontId="14" fillId="0" borderId="0" xfId="2" applyNumberFormat="1" applyFont="1" applyFill="1" applyAlignment="1">
      <alignment horizontal="right"/>
    </xf>
    <xf numFmtId="164" fontId="14" fillId="0" borderId="3" xfId="8" applyNumberFormat="1" applyFont="1" applyFill="1" applyBorder="1" applyAlignment="1"/>
    <xf numFmtId="164" fontId="14" fillId="0" borderId="0" xfId="3" applyNumberFormat="1" applyFont="1" applyFill="1"/>
    <xf numFmtId="0" fontId="14" fillId="0" borderId="0" xfId="0" applyFont="1" applyFill="1" applyAlignment="1"/>
    <xf numFmtId="164" fontId="12" fillId="0" borderId="1" xfId="1" applyNumberFormat="1" applyFont="1" applyFill="1" applyBorder="1"/>
    <xf numFmtId="0" fontId="12" fillId="0" borderId="0" xfId="0" applyFont="1" applyFill="1" applyAlignment="1"/>
    <xf numFmtId="49" fontId="15" fillId="0" borderId="0" xfId="9" applyNumberFormat="1" applyFont="1" applyFill="1" applyBorder="1" applyAlignment="1">
      <alignment horizontal="center"/>
    </xf>
    <xf numFmtId="164" fontId="14" fillId="0" borderId="0" xfId="1" applyNumberFormat="1" applyFont="1" applyFill="1" applyAlignment="1">
      <alignment horizontal="right"/>
    </xf>
    <xf numFmtId="165" fontId="14" fillId="0" borderId="1" xfId="1" applyNumberFormat="1" applyFont="1" applyFill="1" applyBorder="1"/>
    <xf numFmtId="0" fontId="14" fillId="0" borderId="0" xfId="0" applyFont="1" applyFill="1" applyAlignment="1">
      <alignment horizontal="left"/>
    </xf>
    <xf numFmtId="165" fontId="14" fillId="0" borderId="4" xfId="1" applyNumberFormat="1" applyFont="1" applyFill="1" applyBorder="1"/>
    <xf numFmtId="0" fontId="14" fillId="0" borderId="0" xfId="9" applyFont="1" applyFill="1" applyAlignment="1">
      <alignment horizontal="center"/>
    </xf>
    <xf numFmtId="0" fontId="14" fillId="0" borderId="0" xfId="9" applyFont="1" applyFill="1" applyAlignment="1">
      <alignment horizontal="center" wrapText="1"/>
    </xf>
    <xf numFmtId="165" fontId="14" fillId="0" borderId="0" xfId="1" applyNumberFormat="1" applyFont="1" applyFill="1" applyBorder="1"/>
    <xf numFmtId="0" fontId="12" fillId="0" borderId="0" xfId="5" applyFont="1" applyFill="1" applyAlignment="1">
      <alignment horizontal="left"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164" fontId="14" fillId="0" borderId="0" xfId="6" applyNumberFormat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5" applyFont="1" applyFill="1" applyAlignment="1">
      <alignment horizontal="left" vertical="center"/>
    </xf>
    <xf numFmtId="0" fontId="15" fillId="0" borderId="0" xfId="6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164" fontId="12" fillId="0" borderId="1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8" applyFont="1" applyFill="1" applyAlignment="1">
      <alignment horizontal="center"/>
    </xf>
    <xf numFmtId="0" fontId="12" fillId="0" borderId="0" xfId="8" applyFont="1" applyFill="1" applyAlignment="1">
      <alignment horizontal="left"/>
    </xf>
    <xf numFmtId="0" fontId="14" fillId="0" borderId="0" xfId="0" applyFont="1" applyFill="1" applyAlignment="1">
      <alignment horizontal="justify"/>
    </xf>
    <xf numFmtId="43" fontId="14" fillId="0" borderId="0" xfId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2" fillId="0" borderId="1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4" fillId="0" borderId="4" xfId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14" fillId="0" borderId="0" xfId="0" applyFont="1" applyFill="1"/>
    <xf numFmtId="164" fontId="12" fillId="0" borderId="0" xfId="6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0" fontId="14" fillId="0" borderId="0" xfId="0" applyFont="1" applyFill="1" applyAlignment="1">
      <alignment horizontal="center" vertical="top"/>
    </xf>
    <xf numFmtId="37" fontId="14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vertical="top" wrapText="1"/>
    </xf>
    <xf numFmtId="164" fontId="14" fillId="0" borderId="0" xfId="0" applyNumberFormat="1" applyFont="1" applyFill="1" applyAlignment="1">
      <alignment horizontal="center" vertical="top"/>
    </xf>
    <xf numFmtId="164" fontId="14" fillId="0" borderId="2" xfId="1" applyNumberFormat="1" applyFont="1" applyFill="1" applyBorder="1" applyAlignment="1">
      <alignment horizontal="right" vertical="top"/>
    </xf>
    <xf numFmtId="164" fontId="16" fillId="0" borderId="0" xfId="0" applyNumberFormat="1" applyFont="1" applyFill="1" applyAlignment="1">
      <alignment horizontal="center" vertical="top"/>
    </xf>
    <xf numFmtId="164" fontId="14" fillId="0" borderId="0" xfId="0" applyNumberFormat="1" applyFont="1" applyFill="1" applyAlignment="1">
      <alignment horizontal="right" vertical="top"/>
    </xf>
    <xf numFmtId="164" fontId="14" fillId="0" borderId="4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vertical="top" wrapText="1"/>
    </xf>
    <xf numFmtId="37" fontId="14" fillId="0" borderId="0" xfId="0" applyNumberFormat="1" applyFont="1" applyFill="1" applyAlignment="1">
      <alignment vertical="top" wrapText="1"/>
    </xf>
    <xf numFmtId="37" fontId="16" fillId="0" borderId="0" xfId="0" applyNumberFormat="1" applyFont="1" applyFill="1" applyAlignment="1">
      <alignment horizontal="center" vertical="top"/>
    </xf>
    <xf numFmtId="164" fontId="14" fillId="0" borderId="0" xfId="1" applyNumberFormat="1" applyFont="1" applyFill="1" applyAlignment="1">
      <alignment horizontal="center" vertical="top"/>
    </xf>
    <xf numFmtId="164" fontId="12" fillId="0" borderId="1" xfId="0" applyNumberFormat="1" applyFont="1" applyFill="1" applyBorder="1" applyAlignment="1">
      <alignment vertical="top" wrapText="1"/>
    </xf>
    <xf numFmtId="164" fontId="23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 wrapText="1"/>
    </xf>
    <xf numFmtId="164" fontId="12" fillId="0" borderId="0" xfId="0" applyNumberFormat="1" applyFont="1" applyFill="1" applyAlignment="1">
      <alignment vertical="top"/>
    </xf>
    <xf numFmtId="164" fontId="14" fillId="0" borderId="4" xfId="0" applyNumberFormat="1" applyFont="1" applyFill="1" applyBorder="1" applyAlignment="1">
      <alignment vertical="top"/>
    </xf>
    <xf numFmtId="164" fontId="12" fillId="0" borderId="5" xfId="0" applyNumberFormat="1" applyFont="1" applyFill="1" applyBorder="1" applyAlignment="1">
      <alignment vertical="top"/>
    </xf>
    <xf numFmtId="37" fontId="23" fillId="0" borderId="0" xfId="0" applyNumberFormat="1" applyFont="1" applyFill="1" applyAlignment="1">
      <alignment vertical="top"/>
    </xf>
    <xf numFmtId="38" fontId="14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horizontal="left" vertical="top" wrapText="1" indent="1"/>
    </xf>
    <xf numFmtId="164" fontId="14" fillId="0" borderId="4" xfId="1" applyNumberFormat="1" applyFont="1" applyFill="1" applyBorder="1" applyAlignment="1">
      <alignment horizontal="right"/>
    </xf>
    <xf numFmtId="168" fontId="14" fillId="0" borderId="3" xfId="0" applyNumberFormat="1" applyFont="1" applyFill="1" applyBorder="1"/>
    <xf numFmtId="164" fontId="14" fillId="0" borderId="4" xfId="0" applyNumberFormat="1" applyFont="1" applyFill="1" applyBorder="1" applyAlignment="1">
      <alignment horizontal="right"/>
    </xf>
    <xf numFmtId="164" fontId="12" fillId="0" borderId="0" xfId="7" applyNumberFormat="1" applyFont="1" applyFill="1" applyBorder="1"/>
    <xf numFmtId="0" fontId="14" fillId="0" borderId="0" xfId="8" applyFont="1" applyFill="1" applyAlignment="1">
      <alignment horizontal="left" indent="1"/>
    </xf>
    <xf numFmtId="43" fontId="14" fillId="0" borderId="0" xfId="1" applyFont="1" applyFill="1" applyAlignment="1">
      <alignment vertical="top"/>
    </xf>
    <xf numFmtId="165" fontId="14" fillId="0" borderId="4" xfId="1" applyNumberFormat="1" applyFont="1" applyFill="1" applyBorder="1" applyAlignment="1">
      <alignment vertical="top"/>
    </xf>
    <xf numFmtId="0" fontId="14" fillId="0" borderId="0" xfId="0" applyFont="1" applyFill="1" applyAlignment="1">
      <alignment horizontal="left" vertical="top"/>
    </xf>
    <xf numFmtId="164" fontId="12" fillId="0" borderId="4" xfId="0" applyNumberFormat="1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vertical="top"/>
    </xf>
    <xf numFmtId="38" fontId="11" fillId="0" borderId="0" xfId="0" applyNumberFormat="1" applyFont="1" applyFill="1"/>
    <xf numFmtId="38" fontId="6" fillId="0" borderId="0" xfId="0" applyNumberFormat="1" applyFont="1" applyFill="1" applyAlignment="1">
      <alignment horizontal="left" vertical="top"/>
    </xf>
    <xf numFmtId="37" fontId="13" fillId="0" borderId="0" xfId="0" applyNumberFormat="1" applyFont="1" applyFill="1" applyAlignment="1">
      <alignment horizontal="left" vertical="top"/>
    </xf>
    <xf numFmtId="40" fontId="13" fillId="0" borderId="0" xfId="1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horizontal="center" vertical="top"/>
    </xf>
    <xf numFmtId="38" fontId="17" fillId="0" borderId="0" xfId="0" applyNumberFormat="1" applyFont="1" applyFill="1" applyAlignment="1">
      <alignment horizontal="justify" vertical="top"/>
    </xf>
    <xf numFmtId="38" fontId="15" fillId="0" borderId="0" xfId="0" applyNumberFormat="1" applyFont="1" applyFill="1" applyAlignment="1">
      <alignment horizontal="justify" vertical="top"/>
    </xf>
    <xf numFmtId="0" fontId="14" fillId="0" borderId="0" xfId="0" applyFont="1" applyFill="1" applyAlignment="1">
      <alignment vertical="top"/>
    </xf>
    <xf numFmtId="165" fontId="14" fillId="0" borderId="0" xfId="1" applyNumberFormat="1" applyFont="1" applyFill="1" applyAlignment="1">
      <alignment vertical="top"/>
    </xf>
    <xf numFmtId="43" fontId="14" fillId="0" borderId="0" xfId="1" applyFont="1" applyFill="1" applyAlignment="1">
      <alignment horizontal="center" vertical="top"/>
    </xf>
    <xf numFmtId="164" fontId="14" fillId="0" borderId="0" xfId="1" applyNumberFormat="1" applyFont="1" applyFill="1" applyAlignment="1">
      <alignment vertical="top"/>
    </xf>
    <xf numFmtId="164" fontId="14" fillId="0" borderId="4" xfId="1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justify" vertical="top" wrapText="1"/>
    </xf>
    <xf numFmtId="164" fontId="12" fillId="0" borderId="1" xfId="0" applyNumberFormat="1" applyFont="1" applyFill="1" applyBorder="1" applyAlignment="1">
      <alignment vertical="top"/>
    </xf>
    <xf numFmtId="167" fontId="14" fillId="0" borderId="0" xfId="0" applyNumberFormat="1" applyFont="1" applyFill="1" applyAlignment="1">
      <alignment vertical="top" wrapText="1"/>
    </xf>
    <xf numFmtId="37" fontId="12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/>
    </xf>
    <xf numFmtId="164" fontId="21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38" fontId="7" fillId="0" borderId="0" xfId="0" applyNumberFormat="1" applyFont="1" applyFill="1" applyAlignment="1">
      <alignment vertical="top"/>
    </xf>
    <xf numFmtId="43" fontId="14" fillId="0" borderId="4" xfId="1" applyFont="1" applyFill="1" applyBorder="1" applyAlignment="1">
      <alignment vertical="top"/>
    </xf>
    <xf numFmtId="0" fontId="12" fillId="0" borderId="0" xfId="0" applyFont="1" applyFill="1" applyAlignment="1">
      <alignment horizontal="left" vertical="top"/>
    </xf>
    <xf numFmtId="164" fontId="12" fillId="0" borderId="0" xfId="0" applyNumberFormat="1" applyFont="1" applyFill="1" applyAlignment="1">
      <alignment horizontal="right" vertical="top"/>
    </xf>
    <xf numFmtId="38" fontId="12" fillId="0" borderId="0" xfId="6" applyNumberFormat="1" applyFont="1" applyFill="1"/>
    <xf numFmtId="37" fontId="14" fillId="0" borderId="0" xfId="6" applyNumberFormat="1" applyFont="1" applyFill="1" applyAlignment="1">
      <alignment horizontal="centerContinuous" vertical="center"/>
    </xf>
    <xf numFmtId="0" fontId="14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/>
    </xf>
    <xf numFmtId="40" fontId="12" fillId="0" borderId="0" xfId="1" applyNumberFormat="1" applyFont="1" applyFill="1" applyAlignment="1">
      <alignment horizontal="left"/>
    </xf>
    <xf numFmtId="3" fontId="14" fillId="0" borderId="0" xfId="6" applyNumberFormat="1" applyFont="1" applyFill="1" applyAlignment="1">
      <alignment horizontal="centerContinuous" vertical="center"/>
    </xf>
    <xf numFmtId="37" fontId="14" fillId="0" borderId="0" xfId="6" applyNumberFormat="1" applyFont="1" applyFill="1" applyAlignment="1">
      <alignment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14" fillId="0" borderId="0" xfId="9" applyFont="1" applyFill="1" applyBorder="1" applyAlignment="1">
      <alignment horizontal="center"/>
    </xf>
    <xf numFmtId="0" fontId="14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14" fillId="0" borderId="0" xfId="10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9" fontId="14" fillId="0" borderId="0" xfId="5" applyNumberFormat="1" applyFont="1" applyFill="1" applyAlignment="1">
      <alignment horizontal="right" vertical="center"/>
    </xf>
    <xf numFmtId="39" fontId="15" fillId="0" borderId="0" xfId="5" applyNumberFormat="1" applyFont="1" applyFill="1" applyAlignment="1">
      <alignment horizontal="right" vertical="center"/>
    </xf>
    <xf numFmtId="37" fontId="17" fillId="0" borderId="0" xfId="5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 applyAlignment="1">
      <alignment horizontal="right" vertical="center" wrapText="1"/>
    </xf>
    <xf numFmtId="37" fontId="12" fillId="0" borderId="0" xfId="6" applyNumberFormat="1" applyFont="1" applyFill="1" applyAlignment="1">
      <alignment vertical="center"/>
    </xf>
    <xf numFmtId="43" fontId="14" fillId="0" borderId="0" xfId="1" applyFont="1" applyFill="1" applyAlignment="1">
      <alignment vertical="top" wrapText="1"/>
    </xf>
    <xf numFmtId="165" fontId="14" fillId="0" borderId="0" xfId="1" applyNumberFormat="1" applyFont="1" applyFill="1" applyAlignment="1">
      <alignment vertical="top" wrapText="1"/>
    </xf>
    <xf numFmtId="164" fontId="14" fillId="0" borderId="0" xfId="1" applyNumberFormat="1" applyFont="1" applyFill="1" applyAlignment="1">
      <alignment vertical="top" wrapText="1"/>
    </xf>
    <xf numFmtId="37" fontId="14" fillId="0" borderId="0" xfId="1" applyNumberFormat="1" applyFont="1" applyFill="1" applyAlignment="1">
      <alignment horizontal="right" vertical="center" wrapText="1"/>
    </xf>
    <xf numFmtId="165" fontId="14" fillId="0" borderId="0" xfId="1" applyNumberFormat="1" applyFont="1" applyFill="1" applyAlignment="1">
      <alignment horizontal="center" vertical="center"/>
    </xf>
    <xf numFmtId="43" fontId="12" fillId="0" borderId="2" xfId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37" fontId="12" fillId="0" borderId="3" xfId="5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3" xfId="6" applyNumberFormat="1" applyFont="1" applyFill="1" applyBorder="1" applyAlignment="1">
      <alignment vertical="center"/>
    </xf>
    <xf numFmtId="0" fontId="22" fillId="0" borderId="0" xfId="6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37" fontId="21" fillId="0" borderId="0" xfId="6" applyNumberFormat="1" applyFont="1" applyFill="1" applyAlignment="1">
      <alignment horizontal="center" vertical="center"/>
    </xf>
    <xf numFmtId="0" fontId="14" fillId="0" borderId="0" xfId="6" applyFont="1" applyFill="1" applyAlignment="1">
      <alignment horizontal="center"/>
    </xf>
    <xf numFmtId="0" fontId="14" fillId="0" borderId="0" xfId="10" applyFont="1" applyFill="1" applyBorder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horizontal="center"/>
    </xf>
    <xf numFmtId="164" fontId="17" fillId="0" borderId="0" xfId="5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3" xfId="1" applyNumberFormat="1" applyFont="1" applyFill="1" applyBorder="1" applyAlignment="1">
      <alignment vertical="center"/>
    </xf>
    <xf numFmtId="38" fontId="12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9" fontId="14" fillId="0" borderId="0" xfId="12" applyFont="1" applyFill="1" applyAlignment="1">
      <alignment horizontal="right"/>
    </xf>
    <xf numFmtId="38" fontId="14" fillId="0" borderId="0" xfId="0" applyNumberFormat="1" applyFont="1" applyFill="1" applyAlignment="1">
      <alignment horizontal="justify"/>
    </xf>
    <xf numFmtId="37" fontId="1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38" fontId="17" fillId="0" borderId="0" xfId="0" applyNumberFormat="1" applyFont="1" applyFill="1" applyAlignment="1">
      <alignment horizontal="justify"/>
    </xf>
    <xf numFmtId="38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justify"/>
    </xf>
    <xf numFmtId="38" fontId="7" fillId="0" borderId="0" xfId="0" applyNumberFormat="1" applyFont="1" applyFill="1"/>
    <xf numFmtId="0" fontId="12" fillId="0" borderId="0" xfId="0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164" fontId="12" fillId="0" borderId="0" xfId="1" applyNumberFormat="1" applyFont="1" applyFill="1"/>
    <xf numFmtId="164" fontId="14" fillId="0" borderId="0" xfId="1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164" fontId="12" fillId="0" borderId="1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center"/>
    </xf>
    <xf numFmtId="164" fontId="12" fillId="0" borderId="2" xfId="1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/>
    <xf numFmtId="164" fontId="12" fillId="0" borderId="0" xfId="1" applyNumberFormat="1" applyFont="1" applyFill="1" applyBorder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164" fontId="12" fillId="0" borderId="5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justify"/>
    </xf>
    <xf numFmtId="38" fontId="19" fillId="0" borderId="0" xfId="0" applyNumberFormat="1" applyFont="1" applyFill="1" applyAlignment="1">
      <alignment horizontal="center"/>
    </xf>
    <xf numFmtId="38" fontId="10" fillId="0" borderId="0" xfId="0" applyNumberFormat="1" applyFont="1" applyFill="1"/>
    <xf numFmtId="164" fontId="10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64" fontId="12" fillId="0" borderId="5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justify" vertical="center"/>
    </xf>
    <xf numFmtId="164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38" fontId="14" fillId="0" borderId="0" xfId="0" applyNumberFormat="1" applyFont="1" applyFill="1" applyAlignment="1">
      <alignment vertical="center"/>
    </xf>
    <xf numFmtId="39" fontId="14" fillId="0" borderId="0" xfId="0" applyNumberFormat="1" applyFont="1" applyFill="1" applyAlignment="1">
      <alignment horizontal="right"/>
    </xf>
    <xf numFmtId="38" fontId="13" fillId="0" borderId="0" xfId="0" applyNumberFormat="1" applyFont="1" applyFill="1"/>
    <xf numFmtId="37" fontId="12" fillId="0" borderId="0" xfId="0" applyNumberFormat="1" applyFont="1" applyFill="1"/>
    <xf numFmtId="37" fontId="13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7" fillId="0" borderId="0" xfId="8" applyFont="1" applyFill="1" applyAlignment="1">
      <alignment horizontal="left"/>
    </xf>
    <xf numFmtId="0" fontId="14" fillId="0" borderId="0" xfId="8" applyFont="1" applyFill="1" applyAlignment="1">
      <alignment horizontal="left"/>
    </xf>
    <xf numFmtId="0" fontId="12" fillId="0" borderId="0" xfId="8" applyFont="1" applyFill="1" applyAlignment="1">
      <alignment horizontal="justify"/>
    </xf>
    <xf numFmtId="164" fontId="12" fillId="0" borderId="0" xfId="7" applyNumberFormat="1" applyFont="1" applyFill="1"/>
    <xf numFmtId="0" fontId="17" fillId="0" borderId="0" xfId="8" applyFont="1" applyFill="1" applyAlignment="1"/>
    <xf numFmtId="0" fontId="17" fillId="0" borderId="0" xfId="8" applyFont="1" applyFill="1" applyAlignment="1">
      <alignment horizontal="justify"/>
    </xf>
    <xf numFmtId="164" fontId="14" fillId="0" borderId="0" xfId="7" applyNumberFormat="1" applyFont="1" applyFill="1" applyAlignment="1">
      <alignment horizontal="center"/>
    </xf>
    <xf numFmtId="0" fontId="12" fillId="0" borderId="0" xfId="8" applyFont="1" applyFill="1" applyAlignment="1"/>
    <xf numFmtId="164" fontId="12" fillId="0" borderId="1" xfId="7" applyNumberFormat="1" applyFont="1" applyFill="1" applyBorder="1" applyAlignment="1">
      <alignment horizontal="right"/>
    </xf>
    <xf numFmtId="164" fontId="12" fillId="0" borderId="0" xfId="7" applyNumberFormat="1" applyFont="1" applyFill="1" applyAlignment="1">
      <alignment horizontal="right"/>
    </xf>
    <xf numFmtId="164" fontId="14" fillId="0" borderId="2" xfId="7" applyNumberFormat="1" applyFont="1" applyFill="1" applyBorder="1"/>
    <xf numFmtId="164" fontId="12" fillId="0" borderId="3" xfId="7" applyNumberFormat="1" applyFont="1" applyFill="1" applyBorder="1"/>
    <xf numFmtId="37" fontId="14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2" fillId="0" borderId="1" xfId="7" applyNumberFormat="1" applyFont="1" applyFill="1" applyBorder="1"/>
    <xf numFmtId="164" fontId="14" fillId="0" borderId="0" xfId="4" applyNumberFormat="1" applyFont="1" applyFill="1"/>
    <xf numFmtId="0" fontId="14" fillId="0" borderId="0" xfId="8" applyFont="1" applyFill="1" applyAlignment="1">
      <alignment horizontal="justify"/>
    </xf>
    <xf numFmtId="37" fontId="14" fillId="0" borderId="0" xfId="7" applyNumberFormat="1" applyFont="1" applyFill="1"/>
    <xf numFmtId="38" fontId="14" fillId="0" borderId="0" xfId="0" applyNumberFormat="1" applyFont="1" applyFill="1" applyAlignment="1">
      <alignment horizontal="center"/>
    </xf>
    <xf numFmtId="164" fontId="14" fillId="0" borderId="0" xfId="8" applyNumberFormat="1" applyFont="1" applyFill="1" applyAlignment="1"/>
    <xf numFmtId="0" fontId="15" fillId="0" borderId="0" xfId="8" applyFont="1" applyFill="1" applyAlignment="1"/>
    <xf numFmtId="38" fontId="15" fillId="0" borderId="0" xfId="0" applyNumberFormat="1" applyFont="1" applyFill="1" applyAlignment="1"/>
    <xf numFmtId="164" fontId="14" fillId="0" borderId="0" xfId="3" applyNumberFormat="1" applyFont="1" applyFill="1" applyAlignment="1">
      <alignment horizontal="center"/>
    </xf>
    <xf numFmtId="164" fontId="14" fillId="0" borderId="0" xfId="3" applyNumberFormat="1" applyFont="1" applyFill="1" applyAlignment="1">
      <alignment horizontal="right"/>
    </xf>
    <xf numFmtId="38" fontId="15" fillId="0" borderId="0" xfId="0" applyNumberFormat="1" applyFont="1" applyFill="1"/>
    <xf numFmtId="0" fontId="12" fillId="0" borderId="0" xfId="8" applyFont="1" applyFill="1" applyAlignment="1">
      <alignment horizontal="justify" vertical="center"/>
    </xf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37" fontId="12" fillId="0" borderId="0" xfId="6" applyNumberFormat="1" applyFont="1" applyFill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38" fontId="12" fillId="0" borderId="0" xfId="0" applyNumberFormat="1" applyFont="1" applyFill="1" applyAlignment="1"/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 applyAlignment="1">
      <alignment horizontal="center" vertical="top"/>
    </xf>
    <xf numFmtId="37" fontId="12" fillId="0" borderId="0" xfId="6" applyNumberFormat="1" applyFont="1" applyFill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0" fontId="14" fillId="0" borderId="0" xfId="0" applyFont="1"/>
    <xf numFmtId="0" fontId="12" fillId="0" borderId="0" xfId="0" applyFont="1"/>
    <xf numFmtId="164" fontId="14" fillId="0" borderId="4" xfId="1" applyNumberFormat="1" applyFont="1" applyFill="1" applyBorder="1"/>
    <xf numFmtId="43" fontId="14" fillId="0" borderId="4" xfId="1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37" fontId="12" fillId="0" borderId="0" xfId="6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37" fontId="14" fillId="0" borderId="4" xfId="6" applyNumberFormat="1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top"/>
    </xf>
    <xf numFmtId="0" fontId="15" fillId="0" borderId="0" xfId="0" applyFont="1" applyFill="1" applyAlignment="1">
      <alignment horizontal="center" vertical="top"/>
    </xf>
  </cellXfs>
  <cellStyles count="13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6"/>
  <sheetViews>
    <sheetView view="pageBreakPreview" topLeftCell="A83" zoomScaleNormal="100" zoomScaleSheetLayoutView="100" workbookViewId="0">
      <selection activeCell="L83" sqref="L1:XFD1048576"/>
    </sheetView>
  </sheetViews>
  <sheetFormatPr defaultColWidth="10.59765625" defaultRowHeight="14.5" x14ac:dyDescent="0.35"/>
  <cols>
    <col min="1" max="1" width="34.59765625" style="165" customWidth="1"/>
    <col min="2" max="2" width="0.8984375" style="165" customWidth="1"/>
    <col min="3" max="3" width="9.69921875" style="5" bestFit="1" customWidth="1"/>
    <col min="4" max="4" width="1" style="5" customWidth="1"/>
    <col min="5" max="5" width="15.09765625" style="166" customWidth="1"/>
    <col min="6" max="6" width="1" style="5" customWidth="1"/>
    <col min="7" max="7" width="15.09765625" style="166" customWidth="1"/>
    <col min="8" max="8" width="1" style="166" customWidth="1"/>
    <col min="9" max="9" width="15.09765625" style="166" customWidth="1"/>
    <col min="10" max="10" width="1" style="166" customWidth="1"/>
    <col min="11" max="11" width="15.09765625" style="166" customWidth="1"/>
    <col min="12" max="16384" width="10.59765625" style="1"/>
  </cols>
  <sheetData>
    <row r="1" spans="1:11" s="161" customFormat="1" ht="18.5" x14ac:dyDescent="0.45">
      <c r="A1" s="91" t="s">
        <v>170</v>
      </c>
      <c r="B1" s="160"/>
      <c r="C1" s="176"/>
      <c r="D1" s="176"/>
      <c r="E1" s="176"/>
      <c r="F1" s="176"/>
      <c r="G1" s="176"/>
      <c r="H1" s="176"/>
      <c r="I1" s="176"/>
      <c r="J1" s="176"/>
      <c r="K1" s="176"/>
    </row>
    <row r="2" spans="1:11" s="161" customFormat="1" ht="15.5" x14ac:dyDescent="0.35">
      <c r="A2" s="206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5.5" x14ac:dyDescent="0.35">
      <c r="A3" s="206" t="s">
        <v>220</v>
      </c>
      <c r="D3" s="166"/>
      <c r="E3" s="258"/>
      <c r="F3" s="258"/>
      <c r="G3" s="258"/>
      <c r="H3" s="258"/>
      <c r="I3" s="258"/>
      <c r="J3" s="258"/>
      <c r="K3" s="258"/>
    </row>
    <row r="4" spans="1:11" x14ac:dyDescent="0.35">
      <c r="D4" s="166"/>
      <c r="E4" s="258" t="s">
        <v>2</v>
      </c>
      <c r="F4" s="258"/>
      <c r="G4" s="258"/>
      <c r="H4" s="243"/>
      <c r="I4" s="258" t="s">
        <v>3</v>
      </c>
      <c r="J4" s="258"/>
      <c r="K4" s="258"/>
    </row>
    <row r="5" spans="1:11" x14ac:dyDescent="0.35">
      <c r="B5" s="207"/>
      <c r="D5" s="53"/>
      <c r="E5" s="167" t="s">
        <v>221</v>
      </c>
      <c r="F5" s="167"/>
      <c r="G5" s="167" t="s">
        <v>4</v>
      </c>
      <c r="H5" s="167"/>
      <c r="I5" s="167" t="s">
        <v>221</v>
      </c>
      <c r="J5" s="167"/>
      <c r="K5" s="167" t="s">
        <v>4</v>
      </c>
    </row>
    <row r="6" spans="1:11" ht="15.5" x14ac:dyDescent="0.35">
      <c r="A6" s="208" t="s">
        <v>22</v>
      </c>
      <c r="C6" s="209" t="s">
        <v>5</v>
      </c>
      <c r="D6" s="53"/>
      <c r="E6" s="167" t="s">
        <v>222</v>
      </c>
      <c r="F6" s="167"/>
      <c r="G6" s="167" t="s">
        <v>166</v>
      </c>
      <c r="H6" s="167"/>
      <c r="I6" s="167" t="s">
        <v>222</v>
      </c>
      <c r="J6" s="167"/>
      <c r="K6" s="167" t="s">
        <v>166</v>
      </c>
    </row>
    <row r="7" spans="1:11" ht="15.5" x14ac:dyDescent="0.35">
      <c r="A7" s="208"/>
      <c r="C7" s="209"/>
      <c r="D7" s="53"/>
      <c r="E7" s="2" t="s">
        <v>130</v>
      </c>
      <c r="F7" s="167"/>
      <c r="G7" s="167" t="s">
        <v>131</v>
      </c>
      <c r="H7" s="167"/>
      <c r="I7" s="2" t="s">
        <v>6</v>
      </c>
      <c r="J7" s="167"/>
      <c r="K7" s="167" t="s">
        <v>131</v>
      </c>
    </row>
    <row r="8" spans="1:11" x14ac:dyDescent="0.35">
      <c r="A8" s="207"/>
      <c r="C8" s="210"/>
      <c r="D8" s="53"/>
      <c r="E8" s="2" t="s">
        <v>129</v>
      </c>
      <c r="F8" s="167"/>
      <c r="G8" s="167"/>
      <c r="H8" s="167"/>
      <c r="I8" s="2" t="s">
        <v>129</v>
      </c>
      <c r="J8" s="167"/>
      <c r="K8" s="167"/>
    </row>
    <row r="9" spans="1:11" x14ac:dyDescent="0.35">
      <c r="C9" s="169"/>
      <c r="D9" s="53"/>
      <c r="E9" s="256" t="s">
        <v>7</v>
      </c>
      <c r="F9" s="257"/>
      <c r="G9" s="257"/>
      <c r="H9" s="257"/>
      <c r="I9" s="257"/>
      <c r="J9" s="257"/>
      <c r="K9" s="257"/>
    </row>
    <row r="10" spans="1:11" ht="15" customHeight="1" x14ac:dyDescent="0.35">
      <c r="A10" s="211" t="s">
        <v>8</v>
      </c>
      <c r="B10" s="211"/>
      <c r="C10" s="12"/>
      <c r="D10" s="12"/>
      <c r="K10" s="166" t="s">
        <v>0</v>
      </c>
    </row>
    <row r="11" spans="1:11" ht="15" customHeight="1" x14ac:dyDescent="0.45">
      <c r="A11" s="4" t="s">
        <v>9</v>
      </c>
      <c r="B11" s="4"/>
      <c r="C11" s="3"/>
      <c r="E11" s="6">
        <v>314753</v>
      </c>
      <c r="F11" s="7"/>
      <c r="G11" s="6">
        <v>212614</v>
      </c>
      <c r="H11" s="9"/>
      <c r="I11" s="6">
        <v>249615</v>
      </c>
      <c r="J11" s="9"/>
      <c r="K11" s="9">
        <v>175865</v>
      </c>
    </row>
    <row r="12" spans="1:11" ht="15" customHeight="1" x14ac:dyDescent="0.45">
      <c r="A12" s="4" t="s">
        <v>36</v>
      </c>
      <c r="B12" s="4"/>
      <c r="C12" s="3"/>
      <c r="E12" s="6">
        <v>459256</v>
      </c>
      <c r="F12" s="7"/>
      <c r="G12" s="6">
        <v>496586</v>
      </c>
      <c r="H12" s="7"/>
      <c r="I12" s="6">
        <v>382421</v>
      </c>
      <c r="J12" s="7"/>
      <c r="K12" s="7">
        <v>401778</v>
      </c>
    </row>
    <row r="13" spans="1:11" ht="15" customHeight="1" x14ac:dyDescent="0.35">
      <c r="A13" s="4" t="s">
        <v>119</v>
      </c>
      <c r="B13" s="4"/>
      <c r="C13" s="44">
        <v>4</v>
      </c>
      <c r="E13" s="6">
        <v>370250</v>
      </c>
      <c r="F13" s="7"/>
      <c r="G13" s="6">
        <v>764449</v>
      </c>
      <c r="H13" s="7"/>
      <c r="I13" s="6">
        <v>370250</v>
      </c>
      <c r="J13" s="7"/>
      <c r="K13" s="7">
        <v>764449</v>
      </c>
    </row>
    <row r="14" spans="1:11" ht="15" customHeight="1" x14ac:dyDescent="0.35">
      <c r="A14" s="4" t="s">
        <v>10</v>
      </c>
      <c r="B14" s="4"/>
      <c r="C14" s="44">
        <v>6</v>
      </c>
      <c r="E14" s="6">
        <v>2079120</v>
      </c>
      <c r="F14" s="7"/>
      <c r="G14" s="6">
        <v>1117170</v>
      </c>
      <c r="H14" s="7"/>
      <c r="I14" s="6">
        <v>1734285</v>
      </c>
      <c r="J14" s="7"/>
      <c r="K14" s="7">
        <v>990731</v>
      </c>
    </row>
    <row r="15" spans="1:11" ht="15" customHeight="1" x14ac:dyDescent="0.35">
      <c r="A15" s="4" t="s">
        <v>11</v>
      </c>
      <c r="B15" s="4"/>
      <c r="C15" s="44"/>
      <c r="E15" s="6">
        <v>290493</v>
      </c>
      <c r="F15" s="7"/>
      <c r="G15" s="6">
        <v>341702</v>
      </c>
      <c r="H15" s="7"/>
      <c r="I15" s="6">
        <v>1430387</v>
      </c>
      <c r="J15" s="7"/>
      <c r="K15" s="6">
        <v>1555388</v>
      </c>
    </row>
    <row r="16" spans="1:11" ht="15" customHeight="1" x14ac:dyDescent="0.35">
      <c r="A16" s="4" t="s">
        <v>12</v>
      </c>
      <c r="B16" s="4"/>
      <c r="C16" s="44">
        <v>7</v>
      </c>
      <c r="E16" s="6">
        <v>2153015</v>
      </c>
      <c r="F16" s="7"/>
      <c r="G16" s="6">
        <v>2141823</v>
      </c>
      <c r="H16" s="7"/>
      <c r="I16" s="6">
        <v>436323</v>
      </c>
      <c r="J16" s="7"/>
      <c r="K16" s="7">
        <v>407732</v>
      </c>
    </row>
    <row r="17" spans="1:11" ht="15" customHeight="1" x14ac:dyDescent="0.35">
      <c r="A17" s="4" t="s">
        <v>143</v>
      </c>
      <c r="B17" s="4"/>
      <c r="C17" s="44"/>
      <c r="E17" s="6">
        <v>1922482</v>
      </c>
      <c r="F17" s="7"/>
      <c r="G17" s="6">
        <v>2431693</v>
      </c>
      <c r="H17" s="9"/>
      <c r="I17" s="6">
        <v>106828</v>
      </c>
      <c r="J17" s="9"/>
      <c r="K17" s="9">
        <v>244847</v>
      </c>
    </row>
    <row r="18" spans="1:11" ht="15" customHeight="1" x14ac:dyDescent="0.35">
      <c r="A18" s="4" t="s">
        <v>206</v>
      </c>
      <c r="B18" s="4"/>
      <c r="C18" s="44">
        <v>8</v>
      </c>
      <c r="E18" s="8">
        <v>146765</v>
      </c>
      <c r="F18" s="7"/>
      <c r="G18" s="8">
        <v>140707</v>
      </c>
      <c r="H18" s="9"/>
      <c r="I18" s="8">
        <v>146765</v>
      </c>
      <c r="J18" s="9"/>
      <c r="K18" s="8">
        <v>140707</v>
      </c>
    </row>
    <row r="19" spans="1:11" ht="15" customHeight="1" x14ac:dyDescent="0.35">
      <c r="A19" s="4" t="s">
        <v>150</v>
      </c>
      <c r="B19" s="4"/>
      <c r="C19" s="212"/>
      <c r="E19" s="6">
        <v>9262</v>
      </c>
      <c r="F19" s="7"/>
      <c r="G19" s="6">
        <v>20247</v>
      </c>
      <c r="H19" s="9"/>
      <c r="I19" s="8">
        <v>0</v>
      </c>
      <c r="J19" s="9"/>
      <c r="K19" s="8">
        <v>0</v>
      </c>
    </row>
    <row r="20" spans="1:11" s="171" customFormat="1" ht="15" customHeight="1" x14ac:dyDescent="0.35">
      <c r="A20" s="213" t="s">
        <v>13</v>
      </c>
      <c r="B20" s="213"/>
      <c r="C20" s="45"/>
      <c r="D20" s="160"/>
      <c r="E20" s="19">
        <f>SUM(E11:E19)</f>
        <v>7745396</v>
      </c>
      <c r="F20" s="182"/>
      <c r="G20" s="19">
        <f>SUM(G11:G19)</f>
        <v>7666991</v>
      </c>
      <c r="H20" s="214"/>
      <c r="I20" s="19">
        <f>SUM(I11:I19)</f>
        <v>4856874</v>
      </c>
      <c r="J20" s="214"/>
      <c r="K20" s="19">
        <f>SUM(K11:K19)</f>
        <v>4681497</v>
      </c>
    </row>
    <row r="21" spans="1:11" ht="15" customHeight="1" x14ac:dyDescent="0.35">
      <c r="A21" s="213"/>
      <c r="B21" s="213"/>
      <c r="C21" s="212"/>
      <c r="E21" s="9"/>
      <c r="F21" s="7"/>
      <c r="G21" s="9"/>
      <c r="H21" s="9"/>
      <c r="I21" s="9"/>
      <c r="J21" s="9"/>
      <c r="K21" s="9"/>
    </row>
    <row r="22" spans="1:11" ht="15" customHeight="1" x14ac:dyDescent="0.35">
      <c r="A22" s="215" t="s">
        <v>14</v>
      </c>
      <c r="B22" s="216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 x14ac:dyDescent="0.35">
      <c r="A23" s="4" t="s">
        <v>36</v>
      </c>
      <c r="B23" s="216"/>
      <c r="C23" s="12"/>
      <c r="D23" s="12"/>
      <c r="E23" s="10">
        <v>40000</v>
      </c>
      <c r="F23" s="10"/>
      <c r="G23" s="10">
        <v>40000</v>
      </c>
      <c r="H23" s="10"/>
      <c r="I23" s="8">
        <v>0</v>
      </c>
      <c r="J23" s="10"/>
      <c r="K23" s="8">
        <v>0</v>
      </c>
    </row>
    <row r="24" spans="1:11" ht="15" customHeight="1" x14ac:dyDescent="0.35">
      <c r="A24" s="4" t="s">
        <v>146</v>
      </c>
      <c r="B24" s="216"/>
      <c r="C24" s="12">
        <v>9</v>
      </c>
      <c r="D24" s="12"/>
      <c r="E24" s="6">
        <v>824648</v>
      </c>
      <c r="F24" s="10"/>
      <c r="G24" s="10">
        <v>814427</v>
      </c>
      <c r="H24" s="7"/>
      <c r="I24" s="6">
        <v>827732</v>
      </c>
      <c r="J24" s="7"/>
      <c r="K24" s="6">
        <v>827732</v>
      </c>
    </row>
    <row r="25" spans="1:11" ht="15" customHeight="1" x14ac:dyDescent="0.35">
      <c r="A25" s="4" t="s">
        <v>147</v>
      </c>
      <c r="B25" s="216"/>
      <c r="C25" s="12">
        <v>10</v>
      </c>
      <c r="D25" s="12"/>
      <c r="E25" s="8">
        <v>0</v>
      </c>
      <c r="F25" s="10"/>
      <c r="G25" s="8">
        <v>0</v>
      </c>
      <c r="H25" s="10"/>
      <c r="I25" s="6">
        <v>4533099</v>
      </c>
      <c r="J25" s="10"/>
      <c r="K25" s="10">
        <v>4533099</v>
      </c>
    </row>
    <row r="26" spans="1:11" ht="15" customHeight="1" x14ac:dyDescent="0.35">
      <c r="A26" s="4" t="s">
        <v>148</v>
      </c>
      <c r="B26" s="4"/>
      <c r="C26" s="12">
        <v>11</v>
      </c>
      <c r="D26" s="12"/>
      <c r="E26" s="6">
        <v>159256</v>
      </c>
      <c r="F26" s="22"/>
      <c r="G26" s="22">
        <v>105478</v>
      </c>
      <c r="H26" s="10"/>
      <c r="I26" s="6">
        <v>1567323</v>
      </c>
      <c r="J26" s="13"/>
      <c r="K26" s="13">
        <v>1567323</v>
      </c>
    </row>
    <row r="27" spans="1:11" ht="15" customHeight="1" x14ac:dyDescent="0.35">
      <c r="A27" s="4" t="s">
        <v>241</v>
      </c>
      <c r="B27" s="4"/>
      <c r="C27" s="12"/>
      <c r="D27" s="12"/>
      <c r="E27" s="6">
        <v>30000</v>
      </c>
      <c r="F27" s="22"/>
      <c r="G27" s="8">
        <v>0</v>
      </c>
      <c r="H27" s="10"/>
      <c r="I27" s="6">
        <v>30000</v>
      </c>
      <c r="J27" s="13"/>
      <c r="K27" s="8">
        <v>0</v>
      </c>
    </row>
    <row r="28" spans="1:11" ht="15" customHeight="1" x14ac:dyDescent="0.35">
      <c r="A28" s="4" t="s">
        <v>15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6">
        <v>105116</v>
      </c>
      <c r="J28" s="13"/>
      <c r="K28" s="13">
        <v>105399</v>
      </c>
    </row>
    <row r="29" spans="1:11" ht="15" customHeight="1" x14ac:dyDescent="0.35">
      <c r="A29" s="4" t="s">
        <v>16</v>
      </c>
      <c r="B29" s="4"/>
      <c r="C29" s="12"/>
      <c r="D29" s="12"/>
      <c r="E29" s="6">
        <v>9898719</v>
      </c>
      <c r="F29" s="13"/>
      <c r="G29" s="9">
        <v>9931284</v>
      </c>
      <c r="H29" s="9"/>
      <c r="I29" s="6">
        <v>2026624</v>
      </c>
      <c r="J29" s="11"/>
      <c r="K29" s="9">
        <v>2044833</v>
      </c>
    </row>
    <row r="30" spans="1:11" ht="15" customHeight="1" x14ac:dyDescent="0.35">
      <c r="A30" s="4" t="s">
        <v>137</v>
      </c>
      <c r="B30" s="4"/>
      <c r="C30" s="12"/>
      <c r="D30" s="12"/>
      <c r="E30" s="6">
        <v>56223</v>
      </c>
      <c r="F30" s="13"/>
      <c r="G30" s="8">
        <v>54218</v>
      </c>
      <c r="H30" s="9"/>
      <c r="I30" s="8">
        <v>56220</v>
      </c>
      <c r="J30" s="11"/>
      <c r="K30" s="8">
        <v>54957</v>
      </c>
    </row>
    <row r="31" spans="1:11" ht="15" customHeight="1" x14ac:dyDescent="0.35">
      <c r="A31" s="4" t="s">
        <v>17</v>
      </c>
      <c r="B31" s="4"/>
      <c r="C31" s="12"/>
      <c r="D31" s="12"/>
      <c r="E31" s="6">
        <v>333598</v>
      </c>
      <c r="F31" s="13"/>
      <c r="G31" s="11">
        <v>333598</v>
      </c>
      <c r="H31" s="217"/>
      <c r="I31" s="8">
        <v>0</v>
      </c>
      <c r="J31" s="11"/>
      <c r="K31" s="8">
        <v>0</v>
      </c>
    </row>
    <row r="32" spans="1:11" ht="15" customHeight="1" x14ac:dyDescent="0.35">
      <c r="A32" s="4" t="s">
        <v>18</v>
      </c>
      <c r="B32" s="4"/>
      <c r="C32" s="12"/>
      <c r="D32" s="12"/>
      <c r="E32" s="6">
        <v>24488</v>
      </c>
      <c r="F32" s="13"/>
      <c r="G32" s="11">
        <v>25499</v>
      </c>
      <c r="H32" s="217"/>
      <c r="I32" s="6">
        <v>24455</v>
      </c>
      <c r="J32" s="11"/>
      <c r="K32" s="11">
        <v>25463</v>
      </c>
    </row>
    <row r="33" spans="1:11" ht="15" customHeight="1" x14ac:dyDescent="0.35">
      <c r="A33" s="4" t="s">
        <v>236</v>
      </c>
      <c r="B33" s="4"/>
      <c r="C33" s="12"/>
      <c r="D33" s="12"/>
      <c r="E33" s="6">
        <v>45885</v>
      </c>
      <c r="F33" s="13"/>
      <c r="G33" s="11">
        <v>46039</v>
      </c>
      <c r="H33" s="217"/>
      <c r="I33" s="6">
        <v>42648</v>
      </c>
      <c r="J33" s="11"/>
      <c r="K33" s="11">
        <v>42779</v>
      </c>
    </row>
    <row r="34" spans="1:11" ht="15" customHeight="1" x14ac:dyDescent="0.35">
      <c r="A34" s="4" t="s">
        <v>19</v>
      </c>
      <c r="B34" s="4"/>
      <c r="C34" s="12"/>
      <c r="D34" s="12"/>
      <c r="E34" s="6">
        <v>23491</v>
      </c>
      <c r="F34" s="13"/>
      <c r="G34" s="9">
        <v>45332</v>
      </c>
      <c r="H34" s="9"/>
      <c r="I34" s="6">
        <v>17791</v>
      </c>
      <c r="J34" s="11"/>
      <c r="K34" s="9">
        <v>20032</v>
      </c>
    </row>
    <row r="35" spans="1:11" s="171" customFormat="1" ht="15" customHeight="1" x14ac:dyDescent="0.35">
      <c r="A35" s="218" t="s">
        <v>20</v>
      </c>
      <c r="B35" s="213"/>
      <c r="C35" s="173"/>
      <c r="D35" s="176"/>
      <c r="E35" s="219">
        <f>SUM(E23:E34)</f>
        <v>11644496</v>
      </c>
      <c r="F35" s="182"/>
      <c r="G35" s="219">
        <f>SUM(G23:G34)</f>
        <v>11604063</v>
      </c>
      <c r="H35" s="214"/>
      <c r="I35" s="219">
        <f>SUM(I23:I34)</f>
        <v>9231008</v>
      </c>
      <c r="J35" s="220"/>
      <c r="K35" s="219">
        <f>SUM(K23:K34)</f>
        <v>9221617</v>
      </c>
    </row>
    <row r="36" spans="1:11" ht="15" customHeight="1" x14ac:dyDescent="0.35">
      <c r="A36" s="213"/>
      <c r="B36" s="213"/>
      <c r="C36" s="12"/>
      <c r="D36" s="53"/>
      <c r="E36" s="221"/>
      <c r="F36" s="7"/>
      <c r="G36" s="221"/>
      <c r="H36" s="9"/>
      <c r="I36" s="9"/>
      <c r="J36" s="9"/>
      <c r="K36" s="9"/>
    </row>
    <row r="37" spans="1:11" s="171" customFormat="1" ht="15" customHeight="1" thickBot="1" x14ac:dyDescent="0.4">
      <c r="A37" s="218" t="s">
        <v>21</v>
      </c>
      <c r="B37" s="213"/>
      <c r="C37" s="173"/>
      <c r="D37" s="176"/>
      <c r="E37" s="222">
        <f>E20+E35</f>
        <v>19389892</v>
      </c>
      <c r="F37" s="182"/>
      <c r="G37" s="222">
        <f>G20+G35</f>
        <v>19271054</v>
      </c>
      <c r="H37" s="214"/>
      <c r="I37" s="222">
        <f>SUM(I20+I35)</f>
        <v>14087882</v>
      </c>
      <c r="J37" s="214"/>
      <c r="K37" s="222">
        <f>SUM(K20+K35)</f>
        <v>13903114</v>
      </c>
    </row>
    <row r="38" spans="1:11" s="161" customFormat="1" ht="19" thickTop="1" x14ac:dyDescent="0.45">
      <c r="A38" s="91" t="s">
        <v>170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s="161" customFormat="1" ht="15.5" x14ac:dyDescent="0.35">
      <c r="A39" s="206" t="s">
        <v>1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s="161" customFormat="1" ht="15.5" x14ac:dyDescent="0.35">
      <c r="A40" s="206" t="s">
        <v>220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1" ht="15" customHeight="1" x14ac:dyDescent="0.35">
      <c r="D41" s="166"/>
      <c r="E41" s="258" t="s">
        <v>2</v>
      </c>
      <c r="F41" s="258"/>
      <c r="G41" s="258"/>
      <c r="H41" s="243"/>
      <c r="I41" s="258" t="s">
        <v>3</v>
      </c>
      <c r="J41" s="258"/>
      <c r="K41" s="258"/>
    </row>
    <row r="42" spans="1:11" ht="15" customHeight="1" x14ac:dyDescent="0.35">
      <c r="D42" s="166"/>
      <c r="E42" s="167" t="s">
        <v>221</v>
      </c>
      <c r="F42" s="167"/>
      <c r="G42" s="167" t="s">
        <v>4</v>
      </c>
      <c r="H42" s="167"/>
      <c r="I42" s="167" t="s">
        <v>221</v>
      </c>
      <c r="J42" s="167"/>
      <c r="K42" s="167" t="s">
        <v>4</v>
      </c>
    </row>
    <row r="43" spans="1:11" ht="15" customHeight="1" x14ac:dyDescent="0.35">
      <c r="A43" s="208" t="s">
        <v>26</v>
      </c>
      <c r="C43" s="209" t="s">
        <v>5</v>
      </c>
      <c r="D43" s="53"/>
      <c r="E43" s="167" t="s">
        <v>222</v>
      </c>
      <c r="F43" s="167"/>
      <c r="G43" s="167" t="s">
        <v>166</v>
      </c>
      <c r="H43" s="167"/>
      <c r="I43" s="167" t="s">
        <v>222</v>
      </c>
      <c r="J43" s="167"/>
      <c r="K43" s="167" t="s">
        <v>166</v>
      </c>
    </row>
    <row r="44" spans="1:11" ht="15" customHeight="1" x14ac:dyDescent="0.35">
      <c r="A44" s="208"/>
      <c r="C44" s="209"/>
      <c r="D44" s="53"/>
      <c r="E44" s="2" t="s">
        <v>130</v>
      </c>
      <c r="F44" s="167"/>
      <c r="G44" s="167" t="s">
        <v>131</v>
      </c>
      <c r="H44" s="167"/>
      <c r="I44" s="2" t="s">
        <v>6</v>
      </c>
      <c r="J44" s="167"/>
      <c r="K44" s="167" t="s">
        <v>131</v>
      </c>
    </row>
    <row r="45" spans="1:11" ht="15" customHeight="1" x14ac:dyDescent="0.35">
      <c r="A45" s="207"/>
      <c r="C45" s="210"/>
      <c r="D45" s="53"/>
      <c r="E45" s="2" t="s">
        <v>129</v>
      </c>
      <c r="F45" s="167"/>
      <c r="G45" s="167"/>
      <c r="H45" s="167"/>
      <c r="I45" s="2" t="s">
        <v>129</v>
      </c>
      <c r="J45" s="167"/>
      <c r="K45" s="167"/>
    </row>
    <row r="46" spans="1:11" ht="15" customHeight="1" x14ac:dyDescent="0.35">
      <c r="C46" s="169"/>
      <c r="D46" s="53"/>
      <c r="E46" s="256" t="s">
        <v>7</v>
      </c>
      <c r="F46" s="257"/>
      <c r="G46" s="257"/>
      <c r="H46" s="257"/>
      <c r="I46" s="257"/>
      <c r="J46" s="257"/>
      <c r="K46" s="257"/>
    </row>
    <row r="47" spans="1:11" ht="15" customHeight="1" x14ac:dyDescent="0.35">
      <c r="A47" s="211" t="s">
        <v>25</v>
      </c>
      <c r="B47" s="216"/>
      <c r="C47" s="169"/>
      <c r="D47" s="53"/>
      <c r="E47" s="224"/>
      <c r="F47" s="225"/>
      <c r="G47" s="224"/>
      <c r="H47" s="224"/>
      <c r="I47" s="224"/>
      <c r="J47" s="224"/>
      <c r="K47" s="224"/>
    </row>
    <row r="48" spans="1:11" ht="15" customHeight="1" x14ac:dyDescent="0.35">
      <c r="A48" s="4" t="s">
        <v>23</v>
      </c>
      <c r="B48" s="4"/>
      <c r="C48" s="12"/>
      <c r="D48" s="53"/>
      <c r="E48" s="224"/>
      <c r="F48" s="225"/>
      <c r="G48" s="224"/>
      <c r="H48" s="224"/>
      <c r="I48" s="224"/>
      <c r="J48" s="224"/>
      <c r="K48" s="224"/>
    </row>
    <row r="49" spans="1:11" ht="15" customHeight="1" x14ac:dyDescent="0.35">
      <c r="A49" s="4" t="s">
        <v>24</v>
      </c>
      <c r="B49" s="4"/>
      <c r="C49" s="12">
        <v>12</v>
      </c>
      <c r="D49" s="12"/>
      <c r="E49" s="9">
        <v>9636650</v>
      </c>
      <c r="F49" s="10"/>
      <c r="G49" s="9">
        <v>9226168</v>
      </c>
      <c r="H49" s="9"/>
      <c r="I49" s="11">
        <v>5885304</v>
      </c>
      <c r="J49" s="11"/>
      <c r="K49" s="11">
        <v>5577082</v>
      </c>
    </row>
    <row r="50" spans="1:11" ht="15" customHeight="1" x14ac:dyDescent="0.35">
      <c r="A50" s="4" t="s">
        <v>167</v>
      </c>
      <c r="B50" s="4"/>
      <c r="C50" s="12">
        <v>4</v>
      </c>
      <c r="D50" s="12"/>
      <c r="E50" s="8">
        <v>0</v>
      </c>
      <c r="F50" s="13"/>
      <c r="G50" s="8">
        <v>0</v>
      </c>
      <c r="H50" s="14"/>
      <c r="I50" s="8">
        <v>51790</v>
      </c>
      <c r="J50" s="15"/>
      <c r="K50" s="8">
        <v>96790</v>
      </c>
    </row>
    <row r="51" spans="1:11" ht="15" customHeight="1" x14ac:dyDescent="0.35">
      <c r="A51" s="4" t="s">
        <v>27</v>
      </c>
      <c r="B51" s="4"/>
      <c r="C51" s="12"/>
      <c r="D51" s="12"/>
      <c r="E51" s="9">
        <v>641981</v>
      </c>
      <c r="F51" s="13"/>
      <c r="G51" s="9">
        <v>823880</v>
      </c>
      <c r="H51" s="7"/>
      <c r="I51" s="13">
        <v>464583</v>
      </c>
      <c r="J51" s="13"/>
      <c r="K51" s="13">
        <v>372037</v>
      </c>
    </row>
    <row r="52" spans="1:11" ht="15" customHeight="1" x14ac:dyDescent="0.35">
      <c r="A52" s="4" t="s">
        <v>28</v>
      </c>
      <c r="B52" s="4"/>
      <c r="C52" s="12"/>
      <c r="D52" s="12"/>
      <c r="E52" s="9">
        <v>226196</v>
      </c>
      <c r="F52" s="13"/>
      <c r="G52" s="9">
        <v>234465</v>
      </c>
      <c r="H52" s="7"/>
      <c r="I52" s="13">
        <v>34938</v>
      </c>
      <c r="J52" s="13"/>
      <c r="K52" s="13">
        <v>30342</v>
      </c>
    </row>
    <row r="53" spans="1:11" ht="15" customHeight="1" x14ac:dyDescent="0.35">
      <c r="A53" s="4" t="s">
        <v>144</v>
      </c>
      <c r="B53" s="4"/>
      <c r="C53" s="12"/>
      <c r="D53" s="12"/>
      <c r="E53" s="9">
        <v>923181</v>
      </c>
      <c r="F53" s="13"/>
      <c r="G53" s="9">
        <v>1038978</v>
      </c>
      <c r="H53" s="7"/>
      <c r="I53" s="13">
        <v>1033365</v>
      </c>
      <c r="J53" s="13"/>
      <c r="K53" s="13">
        <v>1176814</v>
      </c>
    </row>
    <row r="54" spans="1:11" ht="15" customHeight="1" x14ac:dyDescent="0.35">
      <c r="A54" s="4" t="s">
        <v>29</v>
      </c>
      <c r="B54" s="4"/>
      <c r="E54" s="9"/>
      <c r="F54" s="7"/>
      <c r="G54" s="9"/>
      <c r="H54" s="7"/>
      <c r="I54" s="13"/>
      <c r="J54" s="13"/>
      <c r="K54" s="13"/>
    </row>
    <row r="55" spans="1:11" ht="15" customHeight="1" x14ac:dyDescent="0.35">
      <c r="A55" s="4" t="s">
        <v>24</v>
      </c>
      <c r="B55" s="4"/>
      <c r="C55" s="12">
        <v>12</v>
      </c>
      <c r="D55" s="12"/>
      <c r="E55" s="9">
        <v>324880</v>
      </c>
      <c r="F55" s="13"/>
      <c r="G55" s="8">
        <v>342836</v>
      </c>
      <c r="H55" s="14"/>
      <c r="I55" s="15">
        <v>70840</v>
      </c>
      <c r="J55" s="15"/>
      <c r="K55" s="15">
        <v>96596</v>
      </c>
    </row>
    <row r="56" spans="1:11" ht="15" customHeight="1" x14ac:dyDescent="0.35">
      <c r="A56" s="4" t="s">
        <v>140</v>
      </c>
      <c r="B56" s="4"/>
      <c r="C56" s="12"/>
      <c r="D56" s="12"/>
      <c r="E56" s="9">
        <v>18969</v>
      </c>
      <c r="F56" s="13"/>
      <c r="G56" s="9">
        <v>20927</v>
      </c>
      <c r="H56" s="9"/>
      <c r="I56" s="11">
        <v>25371</v>
      </c>
      <c r="J56" s="11"/>
      <c r="K56" s="9">
        <v>26259</v>
      </c>
    </row>
    <row r="57" spans="1:11" ht="15" customHeight="1" x14ac:dyDescent="0.35">
      <c r="A57" s="4" t="s">
        <v>201</v>
      </c>
      <c r="B57" s="4"/>
      <c r="C57" s="12"/>
      <c r="D57" s="12"/>
      <c r="E57" s="9">
        <v>5231</v>
      </c>
      <c r="F57" s="13"/>
      <c r="G57" s="238">
        <v>5126</v>
      </c>
      <c r="H57" s="9"/>
      <c r="I57" s="238">
        <v>105</v>
      </c>
      <c r="J57" s="11"/>
      <c r="K57" s="238">
        <v>0</v>
      </c>
    </row>
    <row r="58" spans="1:11" ht="15" customHeight="1" x14ac:dyDescent="0.35">
      <c r="A58" s="4" t="s">
        <v>30</v>
      </c>
      <c r="B58" s="4"/>
      <c r="C58" s="12"/>
      <c r="D58" s="12"/>
      <c r="E58" s="8">
        <v>550</v>
      </c>
      <c r="F58" s="13"/>
      <c r="G58" s="14">
        <v>1342</v>
      </c>
      <c r="H58" s="14"/>
      <c r="I58" s="8">
        <v>550</v>
      </c>
      <c r="J58" s="15"/>
      <c r="K58" s="8">
        <v>0</v>
      </c>
    </row>
    <row r="59" spans="1:11" s="171" customFormat="1" ht="15" customHeight="1" x14ac:dyDescent="0.35">
      <c r="A59" s="45" t="s">
        <v>31</v>
      </c>
      <c r="B59" s="213"/>
      <c r="C59" s="173"/>
      <c r="D59" s="173"/>
      <c r="E59" s="226">
        <f>SUM(E49:E58)</f>
        <v>11777638</v>
      </c>
      <c r="F59" s="182"/>
      <c r="G59" s="226">
        <f>SUM(G49:G58)</f>
        <v>11693722</v>
      </c>
      <c r="H59" s="214"/>
      <c r="I59" s="226">
        <f>SUM(I49:I58)</f>
        <v>7566846</v>
      </c>
      <c r="J59" s="214"/>
      <c r="K59" s="226">
        <f>SUM(K49:K58)</f>
        <v>7375920</v>
      </c>
    </row>
    <row r="60" spans="1:11" ht="15" customHeight="1" x14ac:dyDescent="0.35">
      <c r="A60" s="213"/>
      <c r="B60" s="213"/>
      <c r="C60" s="12"/>
      <c r="D60" s="12"/>
      <c r="E60" s="9"/>
      <c r="F60" s="7"/>
      <c r="G60" s="9"/>
      <c r="H60" s="9"/>
      <c r="I60" s="9"/>
      <c r="J60" s="9"/>
      <c r="K60" s="9"/>
    </row>
    <row r="61" spans="1:11" ht="15" customHeight="1" x14ac:dyDescent="0.35">
      <c r="A61" s="216" t="s">
        <v>32</v>
      </c>
      <c r="B61" s="216"/>
      <c r="C61" s="12"/>
      <c r="E61" s="9"/>
      <c r="F61" s="7"/>
      <c r="G61" s="9"/>
      <c r="H61" s="9"/>
      <c r="I61" s="9"/>
      <c r="J61" s="9"/>
      <c r="K61" s="9"/>
    </row>
    <row r="62" spans="1:11" ht="15" customHeight="1" x14ac:dyDescent="0.35">
      <c r="A62" s="4" t="s">
        <v>127</v>
      </c>
      <c r="B62" s="4"/>
      <c r="E62" s="227"/>
      <c r="F62" s="7"/>
      <c r="G62" s="227"/>
      <c r="H62" s="227"/>
      <c r="I62" s="227"/>
      <c r="J62" s="227"/>
      <c r="K62" s="227"/>
    </row>
    <row r="63" spans="1:11" ht="15" customHeight="1" x14ac:dyDescent="0.35">
      <c r="A63" s="84" t="s">
        <v>128</v>
      </c>
      <c r="B63" s="4"/>
      <c r="C63" s="12">
        <v>12</v>
      </c>
      <c r="E63" s="9">
        <v>753215</v>
      </c>
      <c r="F63" s="9"/>
      <c r="G63" s="9">
        <v>824170</v>
      </c>
      <c r="H63" s="9"/>
      <c r="I63" s="238">
        <v>0</v>
      </c>
      <c r="J63" s="9"/>
      <c r="K63" s="238">
        <v>0</v>
      </c>
    </row>
    <row r="64" spans="1:11" ht="15" customHeight="1" x14ac:dyDescent="0.35">
      <c r="A64" s="4" t="s">
        <v>139</v>
      </c>
      <c r="B64" s="4"/>
      <c r="C64" s="12"/>
      <c r="E64" s="9">
        <v>30119</v>
      </c>
      <c r="F64" s="9"/>
      <c r="G64" s="9">
        <v>29628</v>
      </c>
      <c r="H64" s="9"/>
      <c r="I64" s="9">
        <v>29733</v>
      </c>
      <c r="J64" s="9"/>
      <c r="K64" s="9">
        <v>31312</v>
      </c>
    </row>
    <row r="65" spans="1:11" ht="15" customHeight="1" x14ac:dyDescent="0.35">
      <c r="A65" s="4" t="s">
        <v>33</v>
      </c>
      <c r="B65" s="4"/>
      <c r="C65" s="12"/>
      <c r="E65" s="9">
        <v>314961</v>
      </c>
      <c r="F65" s="9"/>
      <c r="G65" s="9">
        <v>315176</v>
      </c>
      <c r="H65" s="9"/>
      <c r="I65" s="9">
        <v>70594</v>
      </c>
      <c r="J65" s="9"/>
      <c r="K65" s="9">
        <v>70594</v>
      </c>
    </row>
    <row r="66" spans="1:11" ht="15" customHeight="1" x14ac:dyDescent="0.35">
      <c r="A66" s="4" t="s">
        <v>168</v>
      </c>
      <c r="B66" s="4"/>
      <c r="C66" s="12"/>
      <c r="E66" s="9"/>
      <c r="F66" s="9"/>
      <c r="G66" s="9"/>
      <c r="H66" s="9"/>
      <c r="I66" s="9"/>
      <c r="J66" s="9"/>
      <c r="K66" s="9"/>
    </row>
    <row r="67" spans="1:11" ht="15" customHeight="1" x14ac:dyDescent="0.35">
      <c r="A67" s="84" t="s">
        <v>169</v>
      </c>
      <c r="B67" s="4"/>
      <c r="C67" s="12"/>
      <c r="D67" s="12"/>
      <c r="E67" s="227">
        <v>65944</v>
      </c>
      <c r="F67" s="13"/>
      <c r="G67" s="227">
        <v>66219</v>
      </c>
      <c r="H67" s="227"/>
      <c r="I67" s="227">
        <v>35748</v>
      </c>
      <c r="J67" s="227"/>
      <c r="K67" s="227">
        <v>35350</v>
      </c>
    </row>
    <row r="68" spans="1:11" s="171" customFormat="1" ht="15" customHeight="1" x14ac:dyDescent="0.35">
      <c r="A68" s="213" t="s">
        <v>34</v>
      </c>
      <c r="B68" s="213"/>
      <c r="C68" s="173"/>
      <c r="D68" s="160"/>
      <c r="E68" s="226">
        <f>SUM(E62:E67)</f>
        <v>1164239</v>
      </c>
      <c r="F68" s="182"/>
      <c r="G68" s="226">
        <f>SUM(G63:G67)</f>
        <v>1235193</v>
      </c>
      <c r="H68" s="214"/>
      <c r="I68" s="226">
        <f>SUM(I63:I67)</f>
        <v>136075</v>
      </c>
      <c r="J68" s="214"/>
      <c r="K68" s="226">
        <f>SUM(K63:K67)</f>
        <v>137256</v>
      </c>
    </row>
    <row r="69" spans="1:11" s="171" customFormat="1" ht="15" customHeight="1" x14ac:dyDescent="0.35">
      <c r="A69" s="213" t="s">
        <v>35</v>
      </c>
      <c r="B69" s="213"/>
      <c r="C69" s="173"/>
      <c r="D69" s="160"/>
      <c r="E69" s="226">
        <f>E59+E68</f>
        <v>12941877</v>
      </c>
      <c r="F69" s="182"/>
      <c r="G69" s="226">
        <f>G59+G68</f>
        <v>12928915</v>
      </c>
      <c r="H69" s="214"/>
      <c r="I69" s="226">
        <f>SUM(I59+I68)</f>
        <v>7702921</v>
      </c>
      <c r="J69" s="214"/>
      <c r="K69" s="226">
        <f>SUM(K59+K68)</f>
        <v>7513176</v>
      </c>
    </row>
    <row r="70" spans="1:11" ht="15" customHeight="1" x14ac:dyDescent="0.35">
      <c r="A70" s="228"/>
      <c r="B70" s="228"/>
      <c r="C70" s="12"/>
      <c r="E70" s="229"/>
      <c r="F70" s="166"/>
      <c r="G70" s="229"/>
      <c r="H70" s="229"/>
      <c r="I70" s="229"/>
      <c r="J70" s="229"/>
      <c r="K70" s="229"/>
    </row>
    <row r="71" spans="1:11" s="161" customFormat="1" ht="18.5" x14ac:dyDescent="0.45">
      <c r="A71" s="91" t="s">
        <v>170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</row>
    <row r="72" spans="1:11" s="161" customFormat="1" ht="15.5" x14ac:dyDescent="0.35">
      <c r="A72" s="206" t="s">
        <v>1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</row>
    <row r="73" spans="1:11" s="161" customFormat="1" ht="15.5" x14ac:dyDescent="0.35">
      <c r="A73" s="206" t="s">
        <v>220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</row>
    <row r="74" spans="1:11" ht="15" customHeight="1" x14ac:dyDescent="0.35">
      <c r="D74" s="166"/>
      <c r="E74" s="258" t="s">
        <v>2</v>
      </c>
      <c r="F74" s="258"/>
      <c r="G74" s="258"/>
      <c r="H74" s="243"/>
      <c r="I74" s="258" t="s">
        <v>3</v>
      </c>
      <c r="J74" s="258"/>
      <c r="K74" s="258"/>
    </row>
    <row r="75" spans="1:11" ht="15" customHeight="1" x14ac:dyDescent="0.35">
      <c r="A75" s="5"/>
      <c r="B75" s="5"/>
      <c r="D75" s="166"/>
      <c r="E75" s="167" t="s">
        <v>221</v>
      </c>
      <c r="F75" s="167"/>
      <c r="G75" s="167" t="s">
        <v>4</v>
      </c>
      <c r="H75" s="167"/>
      <c r="I75" s="167" t="s">
        <v>221</v>
      </c>
      <c r="J75" s="167"/>
      <c r="K75" s="167" t="s">
        <v>4</v>
      </c>
    </row>
    <row r="76" spans="1:11" ht="15" customHeight="1" x14ac:dyDescent="0.35">
      <c r="A76" s="208" t="s">
        <v>26</v>
      </c>
      <c r="C76" s="209" t="s">
        <v>5</v>
      </c>
      <c r="D76" s="53"/>
      <c r="E76" s="167" t="s">
        <v>222</v>
      </c>
      <c r="F76" s="167"/>
      <c r="G76" s="167" t="s">
        <v>166</v>
      </c>
      <c r="H76" s="167"/>
      <c r="I76" s="167" t="s">
        <v>222</v>
      </c>
      <c r="J76" s="167"/>
      <c r="K76" s="167" t="s">
        <v>166</v>
      </c>
    </row>
    <row r="77" spans="1:11" ht="15" customHeight="1" x14ac:dyDescent="0.35">
      <c r="A77" s="208"/>
      <c r="C77" s="209"/>
      <c r="D77" s="53"/>
      <c r="E77" s="2" t="s">
        <v>130</v>
      </c>
      <c r="F77" s="167"/>
      <c r="G77" s="167" t="s">
        <v>131</v>
      </c>
      <c r="H77" s="167"/>
      <c r="I77" s="2" t="s">
        <v>6</v>
      </c>
      <c r="J77" s="167"/>
      <c r="K77" s="167" t="s">
        <v>131</v>
      </c>
    </row>
    <row r="78" spans="1:11" ht="15" customHeight="1" x14ac:dyDescent="0.35">
      <c r="A78" s="207"/>
      <c r="C78" s="210"/>
      <c r="D78" s="53"/>
      <c r="E78" s="2" t="s">
        <v>129</v>
      </c>
      <c r="F78" s="167"/>
      <c r="G78" s="167"/>
      <c r="H78" s="167"/>
      <c r="I78" s="2" t="s">
        <v>129</v>
      </c>
      <c r="J78" s="167"/>
      <c r="K78" s="167"/>
    </row>
    <row r="79" spans="1:11" ht="15" customHeight="1" x14ac:dyDescent="0.35">
      <c r="C79" s="169"/>
      <c r="D79" s="53"/>
      <c r="E79" s="256" t="s">
        <v>7</v>
      </c>
      <c r="F79" s="257"/>
      <c r="G79" s="257"/>
      <c r="H79" s="257"/>
      <c r="I79" s="257"/>
      <c r="J79" s="257"/>
      <c r="K79" s="257"/>
    </row>
    <row r="80" spans="1:11" ht="15" customHeight="1" x14ac:dyDescent="0.35">
      <c r="A80" s="216" t="s">
        <v>37</v>
      </c>
      <c r="B80" s="216"/>
      <c r="C80" s="12"/>
      <c r="D80" s="12"/>
      <c r="E80" s="224"/>
      <c r="F80" s="230"/>
      <c r="G80" s="224"/>
      <c r="H80" s="224"/>
      <c r="I80" s="224"/>
      <c r="J80" s="224"/>
      <c r="K80" s="224"/>
    </row>
    <row r="81" spans="1:11" ht="15" customHeight="1" x14ac:dyDescent="0.35">
      <c r="A81" s="228" t="s">
        <v>38</v>
      </c>
      <c r="B81" s="4"/>
      <c r="C81" s="44">
        <v>13</v>
      </c>
      <c r="D81" s="12"/>
      <c r="E81" s="231"/>
      <c r="F81" s="13"/>
      <c r="G81" s="231"/>
      <c r="H81" s="231"/>
      <c r="I81" s="231"/>
      <c r="J81" s="231"/>
      <c r="K81" s="231"/>
    </row>
    <row r="82" spans="1:11" ht="15" customHeight="1" thickBot="1" x14ac:dyDescent="0.4">
      <c r="A82" s="4" t="s">
        <v>39</v>
      </c>
      <c r="B82" s="4"/>
      <c r="C82" s="12"/>
      <c r="D82" s="12"/>
      <c r="E82" s="16">
        <v>2403732</v>
      </c>
      <c r="F82" s="13"/>
      <c r="G82" s="16">
        <v>2403732</v>
      </c>
      <c r="H82" s="231"/>
      <c r="I82" s="16">
        <v>2403732</v>
      </c>
      <c r="J82" s="13"/>
      <c r="K82" s="16">
        <v>2403732</v>
      </c>
    </row>
    <row r="83" spans="1:11" ht="15" customHeight="1" thickTop="1" x14ac:dyDescent="0.35">
      <c r="A83" s="84" t="s">
        <v>40</v>
      </c>
      <c r="B83" s="232"/>
      <c r="C83" s="12"/>
      <c r="D83" s="12"/>
      <c r="E83" s="17">
        <v>1851894</v>
      </c>
      <c r="F83" s="13"/>
      <c r="G83" s="17">
        <v>1851894</v>
      </c>
      <c r="H83" s="17"/>
      <c r="I83" s="17">
        <v>1851894</v>
      </c>
      <c r="J83" s="13"/>
      <c r="K83" s="17">
        <v>1851894</v>
      </c>
    </row>
    <row r="84" spans="1:11" ht="15" customHeight="1" x14ac:dyDescent="0.35">
      <c r="A84" s="4" t="s">
        <v>41</v>
      </c>
      <c r="B84" s="233"/>
      <c r="C84" s="233"/>
      <c r="D84" s="12"/>
      <c r="E84" s="17">
        <v>3890223</v>
      </c>
      <c r="F84" s="13"/>
      <c r="G84" s="17">
        <v>3890223</v>
      </c>
      <c r="H84" s="17"/>
      <c r="I84" s="17">
        <v>3890223</v>
      </c>
      <c r="J84" s="13"/>
      <c r="K84" s="17">
        <v>3890223</v>
      </c>
    </row>
    <row r="85" spans="1:11" ht="15" customHeight="1" x14ac:dyDescent="0.35">
      <c r="A85" s="4" t="s">
        <v>149</v>
      </c>
      <c r="B85" s="233"/>
      <c r="C85" s="233"/>
      <c r="D85" s="12"/>
      <c r="E85" s="17"/>
      <c r="F85" s="13"/>
      <c r="G85" s="17"/>
      <c r="H85" s="17"/>
      <c r="I85" s="17"/>
      <c r="J85" s="17"/>
      <c r="K85" s="17"/>
    </row>
    <row r="86" spans="1:11" ht="15" customHeight="1" x14ac:dyDescent="0.35">
      <c r="A86" s="4" t="s">
        <v>43</v>
      </c>
      <c r="B86" s="232"/>
      <c r="C86" s="12"/>
      <c r="D86" s="12"/>
      <c r="E86" s="17"/>
      <c r="F86" s="13"/>
      <c r="G86" s="17"/>
      <c r="H86" s="17"/>
      <c r="I86" s="17"/>
      <c r="J86" s="17"/>
      <c r="K86" s="17"/>
    </row>
    <row r="87" spans="1:11" ht="15" customHeight="1" x14ac:dyDescent="0.35">
      <c r="A87" s="4" t="s">
        <v>44</v>
      </c>
      <c r="B87" s="232"/>
      <c r="C87" s="232"/>
      <c r="D87" s="12"/>
      <c r="E87" s="17">
        <f>'Shareholder conso 65'!H21</f>
        <v>100611</v>
      </c>
      <c r="F87" s="13"/>
      <c r="G87" s="17">
        <v>100611</v>
      </c>
      <c r="H87" s="234"/>
      <c r="I87" s="17">
        <f>'Shareholder Seperate 65'!G18</f>
        <v>100611</v>
      </c>
      <c r="J87" s="234"/>
      <c r="K87" s="235">
        <v>100611</v>
      </c>
    </row>
    <row r="88" spans="1:11" ht="15" customHeight="1" x14ac:dyDescent="0.35">
      <c r="A88" s="4" t="s">
        <v>45</v>
      </c>
      <c r="B88" s="4"/>
      <c r="C88" s="12"/>
      <c r="E88" s="9">
        <f>'Shareholder conso 65'!J21</f>
        <v>-118818</v>
      </c>
      <c r="F88" s="7"/>
      <c r="G88" s="9">
        <v>-229237</v>
      </c>
      <c r="H88" s="9"/>
      <c r="I88" s="9">
        <f>'Shareholder Seperate 65'!I18</f>
        <v>259876</v>
      </c>
      <c r="J88" s="9"/>
      <c r="K88" s="9">
        <v>264853</v>
      </c>
    </row>
    <row r="89" spans="1:11" ht="15" customHeight="1" x14ac:dyDescent="0.35">
      <c r="A89" s="4" t="s">
        <v>47</v>
      </c>
      <c r="B89" s="233"/>
      <c r="C89" s="233"/>
      <c r="D89" s="12"/>
      <c r="E89" s="82">
        <f>'Shareholder conso 65'!T21</f>
        <v>685948</v>
      </c>
      <c r="F89" s="7"/>
      <c r="G89" s="82">
        <v>690673</v>
      </c>
      <c r="H89" s="9"/>
      <c r="I89" s="80">
        <f>'Shareholder Seperate 65'!K18</f>
        <v>282357</v>
      </c>
      <c r="J89" s="217"/>
      <c r="K89" s="80">
        <v>282357</v>
      </c>
    </row>
    <row r="90" spans="1:11" ht="15" customHeight="1" x14ac:dyDescent="0.35">
      <c r="A90" s="45" t="s">
        <v>142</v>
      </c>
      <c r="B90" s="213"/>
      <c r="C90" s="12"/>
      <c r="D90" s="12"/>
      <c r="E90" s="7"/>
      <c r="F90" s="182"/>
      <c r="G90" s="7"/>
      <c r="H90" s="7"/>
      <c r="I90" s="7"/>
      <c r="J90" s="7"/>
      <c r="K90" s="7"/>
    </row>
    <row r="91" spans="1:11" ht="15" customHeight="1" x14ac:dyDescent="0.35">
      <c r="A91" s="45" t="s">
        <v>48</v>
      </c>
      <c r="B91" s="213"/>
      <c r="C91" s="12"/>
      <c r="D91" s="12"/>
      <c r="E91" s="83">
        <f>SUM(E83:E89)</f>
        <v>6409858</v>
      </c>
      <c r="F91" s="182"/>
      <c r="G91" s="83">
        <f>SUM(G83:G89)</f>
        <v>6304164</v>
      </c>
      <c r="H91" s="214"/>
      <c r="I91" s="83">
        <f>SUM(I83:I89)</f>
        <v>6384961</v>
      </c>
      <c r="J91" s="214"/>
      <c r="K91" s="214">
        <f>SUM(K83:K89)</f>
        <v>6389938</v>
      </c>
    </row>
    <row r="92" spans="1:11" ht="15" customHeight="1" x14ac:dyDescent="0.35">
      <c r="A92" s="18" t="s">
        <v>49</v>
      </c>
      <c r="B92" s="233"/>
      <c r="C92" s="233"/>
      <c r="D92" s="236"/>
      <c r="E92" s="9">
        <f>'Shareholder conso 65'!X21</f>
        <v>38157</v>
      </c>
      <c r="F92" s="182"/>
      <c r="G92" s="9">
        <v>37975</v>
      </c>
      <c r="H92" s="6"/>
      <c r="I92" s="8">
        <v>0</v>
      </c>
      <c r="J92" s="6"/>
      <c r="K92" s="8">
        <v>0</v>
      </c>
    </row>
    <row r="93" spans="1:11" ht="15" customHeight="1" x14ac:dyDescent="0.35">
      <c r="A93" s="20" t="s">
        <v>50</v>
      </c>
      <c r="B93" s="213"/>
      <c r="C93" s="12"/>
      <c r="D93" s="12"/>
      <c r="E93" s="19">
        <f>E91+E92</f>
        <v>6448015</v>
      </c>
      <c r="F93" s="182"/>
      <c r="G93" s="19">
        <f>G91+G92</f>
        <v>6342139</v>
      </c>
      <c r="H93" s="174"/>
      <c r="I93" s="19">
        <f>I91+I92</f>
        <v>6384961</v>
      </c>
      <c r="J93" s="174"/>
      <c r="K93" s="19">
        <f>K91+K92</f>
        <v>6389938</v>
      </c>
    </row>
    <row r="94" spans="1:11" ht="15" customHeight="1" x14ac:dyDescent="0.35">
      <c r="A94" s="20"/>
      <c r="B94" s="213"/>
      <c r="C94" s="12"/>
      <c r="D94" s="12"/>
      <c r="E94" s="214"/>
      <c r="F94" s="182"/>
      <c r="G94" s="214"/>
      <c r="H94" s="214"/>
      <c r="I94" s="214"/>
      <c r="J94" s="214"/>
      <c r="K94" s="214"/>
    </row>
    <row r="95" spans="1:11" ht="15" customHeight="1" thickBot="1" x14ac:dyDescent="0.4">
      <c r="A95" s="20" t="s">
        <v>51</v>
      </c>
      <c r="B95" s="237"/>
      <c r="C95" s="12"/>
      <c r="D95" s="12"/>
      <c r="E95" s="222">
        <f>E93+E69</f>
        <v>19389892</v>
      </c>
      <c r="F95" s="182"/>
      <c r="G95" s="222">
        <f>G93+G69</f>
        <v>19271054</v>
      </c>
      <c r="H95" s="214"/>
      <c r="I95" s="222">
        <f>I69+I91</f>
        <v>14087882</v>
      </c>
      <c r="J95" s="214"/>
      <c r="K95" s="222">
        <f>K69+K91</f>
        <v>13903114</v>
      </c>
    </row>
    <row r="96" spans="1:11" ht="15" thickTop="1" x14ac:dyDescent="0.35"/>
  </sheetData>
  <mergeCells count="10">
    <mergeCell ref="E79:K79"/>
    <mergeCell ref="I41:K41"/>
    <mergeCell ref="E3:K3"/>
    <mergeCell ref="I4:K4"/>
    <mergeCell ref="E9:K9"/>
    <mergeCell ref="I74:K74"/>
    <mergeCell ref="E46:K46"/>
    <mergeCell ref="E74:G74"/>
    <mergeCell ref="E41:G41"/>
    <mergeCell ref="E4:G4"/>
  </mergeCells>
  <pageMargins left="1.0899999999999999" right="0.7" top="0.75" bottom="0.75" header="0.3" footer="0.3"/>
  <pageSetup scale="80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92D050"/>
  </sheetPr>
  <dimension ref="A1:K60"/>
  <sheetViews>
    <sheetView view="pageBreakPreview" topLeftCell="A33" zoomScaleNormal="100" zoomScaleSheetLayoutView="100" workbookViewId="0">
      <selection activeCell="A60" sqref="A60:XFD1048576"/>
    </sheetView>
  </sheetViews>
  <sheetFormatPr defaultColWidth="30.3984375" defaultRowHeight="14.5" x14ac:dyDescent="0.35"/>
  <cols>
    <col min="1" max="1" width="56.69921875" style="165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66" customWidth="1"/>
    <col min="9" max="9" width="1.19921875" style="5" customWidth="1"/>
    <col min="10" max="10" width="13" style="166" customWidth="1"/>
    <col min="11" max="11" width="0.59765625" style="1" customWidth="1"/>
    <col min="12" max="16384" width="30.3984375" style="1"/>
  </cols>
  <sheetData>
    <row r="1" spans="1:10" s="161" customFormat="1" ht="18.5" x14ac:dyDescent="0.45">
      <c r="A1" s="91" t="s">
        <v>170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161" customFormat="1" ht="15.5" x14ac:dyDescent="0.35">
      <c r="A2" s="162" t="s">
        <v>124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161" customFormat="1" ht="15.5" x14ac:dyDescent="0.35">
      <c r="A3" s="162" t="s">
        <v>223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161" customFormat="1" ht="15.5" x14ac:dyDescent="0.35">
      <c r="A4" s="162"/>
      <c r="B4" s="163"/>
      <c r="C4" s="163"/>
      <c r="D4" s="164"/>
      <c r="E4" s="163"/>
      <c r="F4" s="164"/>
      <c r="G4" s="163"/>
      <c r="H4" s="164"/>
      <c r="I4" s="163"/>
      <c r="J4" s="163"/>
    </row>
    <row r="5" spans="1:10" x14ac:dyDescent="0.35">
      <c r="C5" s="166"/>
      <c r="D5" s="259" t="s">
        <v>2</v>
      </c>
      <c r="E5" s="259"/>
      <c r="F5" s="259"/>
      <c r="G5" s="20"/>
      <c r="H5" s="259" t="s">
        <v>3</v>
      </c>
      <c r="I5" s="259"/>
      <c r="J5" s="259"/>
    </row>
    <row r="6" spans="1:10" x14ac:dyDescent="0.35">
      <c r="C6" s="166"/>
      <c r="D6" s="259" t="s">
        <v>52</v>
      </c>
      <c r="E6" s="259"/>
      <c r="F6" s="259"/>
      <c r="G6" s="20"/>
      <c r="H6" s="259" t="s">
        <v>53</v>
      </c>
      <c r="I6" s="259"/>
      <c r="J6" s="259"/>
    </row>
    <row r="7" spans="1:10" x14ac:dyDescent="0.35">
      <c r="B7" s="21" t="s">
        <v>5</v>
      </c>
      <c r="C7" s="53"/>
      <c r="D7" s="167" t="s">
        <v>222</v>
      </c>
      <c r="E7" s="167"/>
      <c r="F7" s="167" t="s">
        <v>166</v>
      </c>
      <c r="G7" s="167"/>
      <c r="H7" s="167" t="s">
        <v>222</v>
      </c>
      <c r="I7" s="167"/>
      <c r="J7" s="167" t="s">
        <v>166</v>
      </c>
    </row>
    <row r="8" spans="1:10" x14ac:dyDescent="0.35">
      <c r="A8" s="168" t="s">
        <v>172</v>
      </c>
      <c r="B8" s="169"/>
      <c r="C8" s="53"/>
      <c r="D8" s="256" t="s">
        <v>7</v>
      </c>
      <c r="E8" s="256"/>
      <c r="F8" s="256"/>
      <c r="G8" s="256"/>
      <c r="H8" s="256"/>
      <c r="I8" s="256"/>
      <c r="J8" s="256"/>
    </row>
    <row r="9" spans="1:10" x14ac:dyDescent="0.35">
      <c r="A9" s="170" t="s">
        <v>54</v>
      </c>
      <c r="B9" s="12" t="s">
        <v>171</v>
      </c>
      <c r="D9" s="166"/>
      <c r="E9" s="166"/>
      <c r="F9" s="166"/>
    </row>
    <row r="10" spans="1:10" x14ac:dyDescent="0.35">
      <c r="A10" s="53" t="s">
        <v>55</v>
      </c>
      <c r="C10" s="12"/>
      <c r="D10" s="6">
        <v>5107660</v>
      </c>
      <c r="E10" s="6"/>
      <c r="F10" s="6">
        <v>3147654</v>
      </c>
      <c r="G10" s="6"/>
      <c r="H10" s="6">
        <v>4466928</v>
      </c>
      <c r="I10" s="6"/>
      <c r="J10" s="6">
        <v>2143267</v>
      </c>
    </row>
    <row r="11" spans="1:10" x14ac:dyDescent="0.35">
      <c r="A11" s="53" t="s">
        <v>192</v>
      </c>
      <c r="B11" s="12"/>
      <c r="C11" s="12"/>
      <c r="D11" s="8">
        <v>0</v>
      </c>
      <c r="E11" s="6"/>
      <c r="F11" s="8">
        <v>0</v>
      </c>
      <c r="G11" s="6"/>
      <c r="H11" s="8">
        <v>0</v>
      </c>
      <c r="I11" s="6"/>
      <c r="J11" s="8">
        <v>253000</v>
      </c>
    </row>
    <row r="12" spans="1:10" x14ac:dyDescent="0.35">
      <c r="A12" s="53" t="s">
        <v>161</v>
      </c>
      <c r="B12" s="12"/>
      <c r="C12" s="12"/>
      <c r="D12" s="8">
        <v>2331</v>
      </c>
      <c r="E12" s="6"/>
      <c r="F12" s="8">
        <v>0</v>
      </c>
      <c r="G12" s="6"/>
      <c r="H12" s="8">
        <v>2331</v>
      </c>
      <c r="I12" s="6"/>
      <c r="J12" s="8">
        <v>0</v>
      </c>
    </row>
    <row r="13" spans="1:10" x14ac:dyDescent="0.35">
      <c r="A13" s="53" t="s">
        <v>224</v>
      </c>
      <c r="B13" s="12"/>
      <c r="C13" s="12"/>
      <c r="D13" s="8">
        <v>591</v>
      </c>
      <c r="E13" s="6"/>
      <c r="F13" s="8">
        <v>0</v>
      </c>
      <c r="G13" s="6"/>
      <c r="H13" s="8">
        <v>591</v>
      </c>
      <c r="I13" s="6"/>
      <c r="J13" s="8">
        <v>0</v>
      </c>
    </row>
    <row r="14" spans="1:10" x14ac:dyDescent="0.35">
      <c r="A14" s="53" t="s">
        <v>244</v>
      </c>
      <c r="B14" s="12"/>
      <c r="C14" s="12"/>
      <c r="D14" s="8">
        <v>6298</v>
      </c>
      <c r="E14" s="6"/>
      <c r="F14" s="8">
        <v>9237</v>
      </c>
      <c r="G14" s="6"/>
      <c r="H14" s="8">
        <v>2225</v>
      </c>
      <c r="I14" s="6"/>
      <c r="J14" s="8">
        <v>4354</v>
      </c>
    </row>
    <row r="15" spans="1:10" s="171" customFormat="1" x14ac:dyDescent="0.35">
      <c r="A15" s="53" t="s">
        <v>56</v>
      </c>
      <c r="B15" s="12"/>
      <c r="C15" s="5"/>
      <c r="D15" s="80">
        <v>33507</v>
      </c>
      <c r="E15" s="6"/>
      <c r="F15" s="6">
        <v>37187</v>
      </c>
      <c r="G15" s="6"/>
      <c r="H15" s="22">
        <v>24593</v>
      </c>
      <c r="I15" s="6"/>
      <c r="J15" s="22">
        <v>33470</v>
      </c>
    </row>
    <row r="16" spans="1:10" x14ac:dyDescent="0.35">
      <c r="A16" s="172" t="s">
        <v>57</v>
      </c>
      <c r="B16" s="173"/>
      <c r="C16" s="160"/>
      <c r="D16" s="19">
        <f>SUM(D10:D15)</f>
        <v>5150387</v>
      </c>
      <c r="E16" s="174"/>
      <c r="F16" s="19">
        <f>SUM(F10:F15)</f>
        <v>3194078</v>
      </c>
      <c r="G16" s="174"/>
      <c r="H16" s="19">
        <f>SUM(H10:H15)</f>
        <v>4496668</v>
      </c>
      <c r="I16" s="174"/>
      <c r="J16" s="19">
        <f>SUM(J10:J15)</f>
        <v>2434091</v>
      </c>
    </row>
    <row r="17" spans="1:10" x14ac:dyDescent="0.35">
      <c r="A17" s="172"/>
      <c r="B17" s="12"/>
      <c r="D17" s="6"/>
      <c r="E17" s="6"/>
      <c r="F17" s="6"/>
      <c r="G17" s="6"/>
      <c r="H17" s="6"/>
      <c r="I17" s="6"/>
      <c r="J17" s="6"/>
    </row>
    <row r="18" spans="1:10" x14ac:dyDescent="0.35">
      <c r="A18" s="170" t="s">
        <v>58</v>
      </c>
      <c r="B18" s="12" t="s">
        <v>171</v>
      </c>
      <c r="D18" s="6"/>
      <c r="E18" s="6"/>
      <c r="F18" s="6"/>
      <c r="G18" s="6"/>
      <c r="H18" s="6"/>
      <c r="I18" s="6"/>
      <c r="J18" s="6"/>
    </row>
    <row r="19" spans="1:10" x14ac:dyDescent="0.35">
      <c r="A19" s="53" t="s">
        <v>59</v>
      </c>
      <c r="D19" s="6">
        <v>4879206</v>
      </c>
      <c r="E19" s="6"/>
      <c r="F19" s="6">
        <v>2937574</v>
      </c>
      <c r="G19" s="6"/>
      <c r="H19" s="6">
        <v>4354538</v>
      </c>
      <c r="I19" s="6"/>
      <c r="J19" s="6">
        <v>2016653</v>
      </c>
    </row>
    <row r="20" spans="1:10" x14ac:dyDescent="0.35">
      <c r="A20" s="53" t="s">
        <v>120</v>
      </c>
      <c r="B20" s="12"/>
      <c r="D20" s="6">
        <v>33877</v>
      </c>
      <c r="E20" s="6"/>
      <c r="F20" s="6">
        <v>30454</v>
      </c>
      <c r="G20" s="175"/>
      <c r="H20" s="6">
        <v>27036</v>
      </c>
      <c r="I20" s="175"/>
      <c r="J20" s="6">
        <v>25477</v>
      </c>
    </row>
    <row r="21" spans="1:10" x14ac:dyDescent="0.35">
      <c r="A21" s="53" t="s">
        <v>60</v>
      </c>
      <c r="D21" s="6">
        <v>70045</v>
      </c>
      <c r="E21" s="6"/>
      <c r="F21" s="6">
        <v>72216</v>
      </c>
      <c r="G21" s="6"/>
      <c r="H21" s="6">
        <v>48224</v>
      </c>
      <c r="I21" s="6"/>
      <c r="J21" s="6">
        <v>53910</v>
      </c>
    </row>
    <row r="22" spans="1:10" x14ac:dyDescent="0.35">
      <c r="A22" s="53" t="s">
        <v>234</v>
      </c>
      <c r="B22" s="12"/>
      <c r="C22" s="53"/>
      <c r="D22" s="6">
        <v>-49</v>
      </c>
      <c r="E22" s="6"/>
      <c r="F22" s="6">
        <v>340</v>
      </c>
      <c r="G22" s="6"/>
      <c r="H22" s="8">
        <v>0</v>
      </c>
      <c r="I22" s="6"/>
      <c r="J22" s="8">
        <v>0</v>
      </c>
    </row>
    <row r="23" spans="1:10" x14ac:dyDescent="0.35">
      <c r="A23" s="172" t="s">
        <v>62</v>
      </c>
      <c r="B23" s="160"/>
      <c r="C23" s="160"/>
      <c r="D23" s="19">
        <f>SUM(D19:D22)</f>
        <v>4983079</v>
      </c>
      <c r="E23" s="174"/>
      <c r="F23" s="19">
        <f>SUM(F19:F22)</f>
        <v>3040584</v>
      </c>
      <c r="G23" s="174"/>
      <c r="H23" s="19">
        <f>SUM(H19:H22)</f>
        <v>4429798</v>
      </c>
      <c r="I23" s="174"/>
      <c r="J23" s="19">
        <f>SUM(J19:J22)</f>
        <v>2096040</v>
      </c>
    </row>
    <row r="24" spans="1:10" x14ac:dyDescent="0.35">
      <c r="A24" s="172"/>
      <c r="D24" s="6"/>
      <c r="E24" s="6"/>
      <c r="F24" s="6"/>
      <c r="G24" s="6"/>
      <c r="H24" s="6"/>
      <c r="I24" s="6"/>
      <c r="J24" s="6"/>
    </row>
    <row r="25" spans="1:10" s="171" customFormat="1" x14ac:dyDescent="0.35">
      <c r="A25" s="248" t="s">
        <v>225</v>
      </c>
      <c r="B25" s="5"/>
      <c r="C25" s="5"/>
      <c r="D25" s="174">
        <f>D16-D23</f>
        <v>167308</v>
      </c>
      <c r="E25" s="174"/>
      <c r="F25" s="174">
        <f>F16-F23</f>
        <v>153494</v>
      </c>
      <c r="G25" s="174"/>
      <c r="H25" s="174">
        <f>H16-H23</f>
        <v>66870</v>
      </c>
      <c r="I25" s="174"/>
      <c r="J25" s="174">
        <f>J16-J23</f>
        <v>338051</v>
      </c>
    </row>
    <row r="26" spans="1:10" s="171" customFormat="1" x14ac:dyDescent="0.35">
      <c r="A26" s="24" t="s">
        <v>61</v>
      </c>
      <c r="B26" s="12"/>
      <c r="C26" s="5"/>
      <c r="D26" s="6">
        <v>-123844</v>
      </c>
      <c r="E26" s="6"/>
      <c r="F26" s="6">
        <v>-131000</v>
      </c>
      <c r="G26" s="6"/>
      <c r="H26" s="6">
        <v>-70033</v>
      </c>
      <c r="I26" s="6"/>
      <c r="J26" s="6">
        <v>-79985</v>
      </c>
    </row>
    <row r="27" spans="1:10" x14ac:dyDescent="0.35">
      <c r="A27" s="46" t="s">
        <v>235</v>
      </c>
      <c r="B27" s="12"/>
      <c r="D27" s="6"/>
      <c r="E27" s="6"/>
      <c r="F27" s="6"/>
      <c r="G27" s="6"/>
      <c r="H27" s="6"/>
      <c r="I27" s="6"/>
      <c r="J27" s="8"/>
    </row>
    <row r="28" spans="1:10" s="171" customFormat="1" x14ac:dyDescent="0.35">
      <c r="A28" s="249" t="s">
        <v>226</v>
      </c>
      <c r="B28" s="12" t="s">
        <v>239</v>
      </c>
      <c r="C28" s="5"/>
      <c r="D28" s="6">
        <v>68737</v>
      </c>
      <c r="E28" s="6"/>
      <c r="F28" s="6">
        <v>31698</v>
      </c>
      <c r="G28" s="6"/>
      <c r="H28" s="8">
        <v>0</v>
      </c>
      <c r="I28" s="6"/>
      <c r="J28" s="8">
        <v>0</v>
      </c>
    </row>
    <row r="29" spans="1:10" s="171" customFormat="1" x14ac:dyDescent="0.35">
      <c r="A29" s="250" t="s">
        <v>233</v>
      </c>
      <c r="B29" s="5"/>
      <c r="C29" s="5"/>
      <c r="D29" s="6"/>
      <c r="E29" s="6"/>
      <c r="F29" s="6"/>
      <c r="G29" s="6"/>
      <c r="H29" s="6"/>
      <c r="I29" s="6"/>
      <c r="J29" s="6"/>
    </row>
    <row r="30" spans="1:10" s="171" customFormat="1" x14ac:dyDescent="0.35">
      <c r="A30" s="249" t="s">
        <v>227</v>
      </c>
      <c r="B30" s="5"/>
      <c r="C30" s="5"/>
      <c r="D30" s="252">
        <v>-1709</v>
      </c>
      <c r="E30" s="6"/>
      <c r="F30" s="253">
        <v>0</v>
      </c>
      <c r="G30" s="6"/>
      <c r="H30" s="252">
        <v>-1709</v>
      </c>
      <c r="I30" s="6"/>
      <c r="J30" s="253">
        <v>0</v>
      </c>
    </row>
    <row r="31" spans="1:10" s="171" customFormat="1" x14ac:dyDescent="0.35">
      <c r="A31" s="251" t="s">
        <v>145</v>
      </c>
      <c r="B31" s="5"/>
      <c r="C31" s="5"/>
      <c r="D31" s="174">
        <f>SUM(D25:D30)</f>
        <v>110492</v>
      </c>
      <c r="E31" s="174"/>
      <c r="F31" s="174">
        <f>SUM(F25:F30)</f>
        <v>54192</v>
      </c>
      <c r="G31" s="174"/>
      <c r="H31" s="174">
        <f>SUM(H25:H30)</f>
        <v>-4872</v>
      </c>
      <c r="I31" s="174"/>
      <c r="J31" s="174">
        <f>SUM(J25:J30)</f>
        <v>258066</v>
      </c>
    </row>
    <row r="32" spans="1:10" s="171" customFormat="1" x14ac:dyDescent="0.35">
      <c r="A32" s="24" t="s">
        <v>162</v>
      </c>
      <c r="B32" s="12"/>
      <c r="C32" s="5"/>
      <c r="D32" s="6">
        <v>109</v>
      </c>
      <c r="E32" s="6"/>
      <c r="F32" s="6">
        <v>215</v>
      </c>
      <c r="G32" s="6"/>
      <c r="H32" s="252">
        <v>-105</v>
      </c>
      <c r="I32" s="6"/>
      <c r="J32" s="8">
        <v>0</v>
      </c>
    </row>
    <row r="33" spans="1:11" s="171" customFormat="1" x14ac:dyDescent="0.35">
      <c r="A33" s="177" t="s">
        <v>63</v>
      </c>
      <c r="B33" s="160"/>
      <c r="C33" s="160"/>
      <c r="D33" s="178">
        <f>SUM(D31:D32)</f>
        <v>110601</v>
      </c>
      <c r="E33" s="179"/>
      <c r="F33" s="178">
        <f>SUM(F31:F32)</f>
        <v>54407</v>
      </c>
      <c r="G33" s="174"/>
      <c r="H33" s="178">
        <f>SUM(H31:H32)</f>
        <v>-4977</v>
      </c>
      <c r="I33" s="174"/>
      <c r="J33" s="178">
        <f>SUM(J31:J32)</f>
        <v>258066</v>
      </c>
    </row>
    <row r="34" spans="1:11" s="171" customFormat="1" x14ac:dyDescent="0.35">
      <c r="A34" s="177"/>
      <c r="B34" s="160"/>
      <c r="C34" s="160"/>
      <c r="D34" s="183"/>
      <c r="E34" s="181"/>
      <c r="F34" s="183"/>
      <c r="G34" s="182"/>
      <c r="H34" s="183"/>
      <c r="I34" s="182"/>
      <c r="J34" s="183"/>
    </row>
    <row r="35" spans="1:11" s="171" customFormat="1" x14ac:dyDescent="0.35">
      <c r="A35" s="177" t="s">
        <v>64</v>
      </c>
      <c r="B35" s="160"/>
      <c r="C35" s="160"/>
      <c r="D35" s="185"/>
      <c r="E35" s="181"/>
      <c r="F35" s="185"/>
      <c r="G35" s="182"/>
      <c r="H35" s="185"/>
      <c r="I35" s="182"/>
      <c r="J35" s="185"/>
    </row>
    <row r="36" spans="1:11" s="171" customFormat="1" x14ac:dyDescent="0.35">
      <c r="A36" s="186" t="s">
        <v>67</v>
      </c>
      <c r="B36" s="160"/>
      <c r="C36" s="160"/>
      <c r="D36" s="185"/>
      <c r="E36" s="181"/>
      <c r="F36" s="185"/>
      <c r="G36" s="182"/>
      <c r="H36" s="185"/>
      <c r="I36" s="182"/>
      <c r="J36" s="185"/>
    </row>
    <row r="37" spans="1:11" s="171" customFormat="1" hidden="1" x14ac:dyDescent="0.35">
      <c r="A37" s="53" t="s">
        <v>138</v>
      </c>
      <c r="B37" s="160"/>
      <c r="C37" s="160"/>
      <c r="D37" s="22">
        <v>0</v>
      </c>
      <c r="E37" s="181"/>
      <c r="F37" s="8">
        <v>0</v>
      </c>
      <c r="G37" s="182"/>
      <c r="H37" s="8">
        <v>0</v>
      </c>
      <c r="I37" s="6"/>
      <c r="J37" s="8">
        <v>0</v>
      </c>
    </row>
    <row r="38" spans="1:11" s="171" customFormat="1" x14ac:dyDescent="0.35">
      <c r="A38" s="24" t="s">
        <v>68</v>
      </c>
      <c r="B38" s="160"/>
      <c r="C38" s="160"/>
      <c r="D38" s="22">
        <v>13</v>
      </c>
      <c r="E38" s="175"/>
      <c r="F38" s="22">
        <v>35</v>
      </c>
      <c r="G38" s="6"/>
      <c r="H38" s="8">
        <v>0</v>
      </c>
      <c r="I38" s="6"/>
      <c r="J38" s="8">
        <v>0</v>
      </c>
      <c r="K38" s="1"/>
    </row>
    <row r="39" spans="1:11" s="171" customFormat="1" x14ac:dyDescent="0.35">
      <c r="A39" s="24" t="s">
        <v>205</v>
      </c>
      <c r="B39" s="160"/>
      <c r="C39" s="160"/>
      <c r="D39" s="22">
        <v>-4738</v>
      </c>
      <c r="E39" s="175"/>
      <c r="F39" s="82">
        <v>-5362</v>
      </c>
      <c r="G39" s="6"/>
      <c r="H39" s="8">
        <v>0</v>
      </c>
      <c r="I39" s="6"/>
      <c r="J39" s="8">
        <v>0</v>
      </c>
      <c r="K39" s="1"/>
    </row>
    <row r="40" spans="1:11" s="171" customFormat="1" x14ac:dyDescent="0.35">
      <c r="A40" s="177" t="s">
        <v>69</v>
      </c>
      <c r="B40" s="160"/>
      <c r="C40" s="160"/>
      <c r="D40" s="178">
        <f>SUM(D37:D39)</f>
        <v>-4725</v>
      </c>
      <c r="E40" s="179"/>
      <c r="F40" s="178">
        <f>SUM(F37:F39)</f>
        <v>-5327</v>
      </c>
      <c r="G40" s="174"/>
      <c r="H40" s="23">
        <v>0</v>
      </c>
      <c r="I40" s="174"/>
      <c r="J40" s="23">
        <v>0</v>
      </c>
    </row>
    <row r="41" spans="1:11" s="171" customFormat="1" hidden="1" x14ac:dyDescent="0.35">
      <c r="A41" s="177"/>
      <c r="B41" s="160"/>
      <c r="C41" s="160"/>
      <c r="D41" s="185"/>
      <c r="E41" s="179"/>
      <c r="F41" s="185"/>
      <c r="G41" s="174"/>
      <c r="H41" s="180"/>
      <c r="I41" s="174"/>
      <c r="J41" s="180"/>
    </row>
    <row r="42" spans="1:11" s="171" customFormat="1" hidden="1" x14ac:dyDescent="0.35">
      <c r="A42" s="187" t="s">
        <v>70</v>
      </c>
      <c r="B42" s="160"/>
      <c r="C42" s="160"/>
      <c r="D42" s="185"/>
      <c r="E42" s="179"/>
      <c r="F42" s="185"/>
      <c r="G42" s="174"/>
      <c r="H42" s="185"/>
      <c r="I42" s="174"/>
      <c r="J42" s="185"/>
    </row>
    <row r="43" spans="1:11" s="171" customFormat="1" hidden="1" x14ac:dyDescent="0.35">
      <c r="A43" s="24" t="s">
        <v>117</v>
      </c>
      <c r="B43" s="160"/>
      <c r="C43" s="160"/>
      <c r="D43" s="25">
        <v>0</v>
      </c>
      <c r="E43" s="179"/>
      <c r="F43" s="185">
        <v>0</v>
      </c>
      <c r="G43" s="174"/>
      <c r="H43" s="25">
        <v>0</v>
      </c>
      <c r="I43" s="174"/>
      <c r="J43" s="8">
        <v>0</v>
      </c>
    </row>
    <row r="44" spans="1:11" s="171" customFormat="1" hidden="1" x14ac:dyDescent="0.35">
      <c r="A44" s="177" t="s">
        <v>66</v>
      </c>
      <c r="B44" s="160"/>
      <c r="C44" s="160"/>
      <c r="D44" s="8">
        <v>0</v>
      </c>
      <c r="E44" s="179"/>
      <c r="F44" s="178">
        <f>SUM(F43)</f>
        <v>0</v>
      </c>
      <c r="G44" s="174"/>
      <c r="H44" s="23">
        <v>0</v>
      </c>
      <c r="I44" s="174"/>
      <c r="J44" s="23">
        <v>0</v>
      </c>
    </row>
    <row r="45" spans="1:11" x14ac:dyDescent="0.35">
      <c r="A45" s="177" t="s">
        <v>214</v>
      </c>
      <c r="B45" s="160"/>
      <c r="C45" s="160"/>
      <c r="D45" s="178">
        <f>D40+D44</f>
        <v>-4725</v>
      </c>
      <c r="E45" s="179"/>
      <c r="F45" s="184">
        <f>F40+F44</f>
        <v>-5327</v>
      </c>
      <c r="G45" s="174"/>
      <c r="H45" s="8">
        <v>0</v>
      </c>
      <c r="I45" s="174"/>
      <c r="J45" s="25">
        <v>0</v>
      </c>
    </row>
    <row r="46" spans="1:11" ht="15" thickBot="1" x14ac:dyDescent="0.4">
      <c r="A46" s="177" t="s">
        <v>65</v>
      </c>
      <c r="D46" s="188">
        <f>D33+D45</f>
        <v>105876</v>
      </c>
      <c r="E46" s="189"/>
      <c r="F46" s="188">
        <f>F33+F45</f>
        <v>49080</v>
      </c>
      <c r="G46" s="189"/>
      <c r="H46" s="190">
        <f>H33+H45</f>
        <v>-4977</v>
      </c>
      <c r="I46" s="189">
        <f>I33</f>
        <v>0</v>
      </c>
      <c r="J46" s="188">
        <f>J33+J45</f>
        <v>258066</v>
      </c>
    </row>
    <row r="47" spans="1:11" s="161" customFormat="1" ht="15" thickTop="1" x14ac:dyDescent="0.35">
      <c r="A47" s="191"/>
      <c r="B47" s="192"/>
      <c r="C47" s="193"/>
      <c r="D47" s="194"/>
      <c r="E47" s="194"/>
      <c r="F47" s="194"/>
      <c r="G47" s="194"/>
      <c r="H47" s="194"/>
      <c r="I47" s="194"/>
      <c r="J47" s="194"/>
      <c r="K47" s="195"/>
    </row>
    <row r="48" spans="1:11" x14ac:dyDescent="0.35">
      <c r="A48" s="196" t="s">
        <v>71</v>
      </c>
      <c r="B48" s="12"/>
      <c r="D48" s="197"/>
      <c r="E48" s="197"/>
      <c r="F48" s="197"/>
      <c r="G48" s="197"/>
      <c r="H48" s="197"/>
      <c r="I48" s="197"/>
      <c r="J48" s="197"/>
    </row>
    <row r="49" spans="1:10" x14ac:dyDescent="0.35">
      <c r="A49" s="24" t="s">
        <v>72</v>
      </c>
      <c r="B49" s="12"/>
      <c r="D49" s="197">
        <v>110419</v>
      </c>
      <c r="E49" s="197"/>
      <c r="F49" s="197">
        <v>54497</v>
      </c>
      <c r="G49" s="197"/>
      <c r="H49" s="197">
        <v>-4977</v>
      </c>
      <c r="I49" s="197"/>
      <c r="J49" s="197">
        <v>258066</v>
      </c>
    </row>
    <row r="50" spans="1:10" s="171" customFormat="1" x14ac:dyDescent="0.35">
      <c r="A50" s="24" t="s">
        <v>73</v>
      </c>
      <c r="B50" s="12"/>
      <c r="C50" s="5"/>
      <c r="D50" s="197">
        <v>182</v>
      </c>
      <c r="E50" s="197"/>
      <c r="F50" s="197">
        <v>-90</v>
      </c>
      <c r="G50" s="197"/>
      <c r="H50" s="8">
        <v>0</v>
      </c>
      <c r="I50" s="197"/>
      <c r="J50" s="8">
        <v>0</v>
      </c>
    </row>
    <row r="51" spans="1:10" s="171" customFormat="1" ht="15" thickBot="1" x14ac:dyDescent="0.4">
      <c r="A51" s="196" t="s">
        <v>63</v>
      </c>
      <c r="B51" s="173"/>
      <c r="C51" s="160"/>
      <c r="D51" s="198">
        <f>SUM(D49:D50)</f>
        <v>110601</v>
      </c>
      <c r="E51" s="199"/>
      <c r="F51" s="198">
        <f>SUM(F49:F50)</f>
        <v>54407</v>
      </c>
      <c r="G51" s="199"/>
      <c r="H51" s="198">
        <f>SUM(H49:H50)</f>
        <v>-4977</v>
      </c>
      <c r="I51" s="199"/>
      <c r="J51" s="198">
        <f>SUM(J49:J50)</f>
        <v>258066</v>
      </c>
    </row>
    <row r="52" spans="1:10" s="171" customFormat="1" ht="15" thickTop="1" x14ac:dyDescent="0.35">
      <c r="A52" s="196"/>
      <c r="B52" s="173"/>
      <c r="C52" s="160"/>
      <c r="D52" s="199"/>
      <c r="E52" s="199"/>
      <c r="F52" s="199"/>
      <c r="G52" s="199"/>
      <c r="H52" s="199"/>
      <c r="I52" s="199"/>
      <c r="J52" s="199"/>
    </row>
    <row r="53" spans="1:10" s="171" customFormat="1" x14ac:dyDescent="0.35">
      <c r="A53" s="196" t="s">
        <v>74</v>
      </c>
      <c r="B53" s="173"/>
      <c r="C53" s="160"/>
      <c r="D53" s="199"/>
      <c r="E53" s="199"/>
      <c r="F53" s="199"/>
      <c r="G53" s="199"/>
      <c r="H53" s="199"/>
      <c r="I53" s="199"/>
      <c r="J53" s="199"/>
    </row>
    <row r="54" spans="1:10" s="171" customFormat="1" x14ac:dyDescent="0.35">
      <c r="A54" s="24" t="s">
        <v>72</v>
      </c>
      <c r="B54" s="173"/>
      <c r="C54" s="160"/>
      <c r="D54" s="197">
        <v>105694</v>
      </c>
      <c r="E54" s="7"/>
      <c r="F54" s="197">
        <v>49170</v>
      </c>
      <c r="G54" s="200"/>
      <c r="H54" s="197">
        <v>-4977</v>
      </c>
      <c r="I54" s="200"/>
      <c r="J54" s="197">
        <v>258066</v>
      </c>
    </row>
    <row r="55" spans="1:10" x14ac:dyDescent="0.35">
      <c r="A55" s="24" t="s">
        <v>73</v>
      </c>
      <c r="B55" s="12"/>
      <c r="D55" s="197">
        <v>182</v>
      </c>
      <c r="E55" s="197"/>
      <c r="F55" s="197">
        <v>-90</v>
      </c>
      <c r="G55" s="197"/>
      <c r="H55" s="8">
        <v>0</v>
      </c>
      <c r="I55" s="197"/>
      <c r="J55" s="8">
        <v>0</v>
      </c>
    </row>
    <row r="56" spans="1:10" ht="15" thickBot="1" x14ac:dyDescent="0.4">
      <c r="A56" s="201" t="s">
        <v>75</v>
      </c>
      <c r="B56" s="12"/>
      <c r="D56" s="198">
        <f>SUM(D54:D55)</f>
        <v>105876</v>
      </c>
      <c r="E56" s="182"/>
      <c r="F56" s="198">
        <f>SUM(F54:F55)</f>
        <v>49080</v>
      </c>
      <c r="G56" s="202"/>
      <c r="H56" s="198">
        <f>SUM(H54:H55)</f>
        <v>-4977</v>
      </c>
      <c r="I56" s="202"/>
      <c r="J56" s="198">
        <f>SUM(J54:J55)</f>
        <v>258066</v>
      </c>
    </row>
    <row r="57" spans="1:10" ht="15" thickTop="1" x14ac:dyDescent="0.35">
      <c r="A57" s="203"/>
      <c r="B57" s="12"/>
      <c r="G57" s="204"/>
      <c r="H57" s="43"/>
      <c r="I57" s="204"/>
      <c r="J57" s="43"/>
    </row>
    <row r="58" spans="1:10" ht="15" thickBot="1" x14ac:dyDescent="0.4">
      <c r="A58" s="201" t="s">
        <v>141</v>
      </c>
      <c r="B58" s="12">
        <v>16</v>
      </c>
      <c r="D58" s="81">
        <v>2.4E-2</v>
      </c>
      <c r="E58" s="205"/>
      <c r="F58" s="81">
        <v>1.2E-2</v>
      </c>
      <c r="G58" s="205"/>
      <c r="H58" s="81">
        <v>-1E-3</v>
      </c>
      <c r="I58" s="205"/>
      <c r="J58" s="81">
        <v>5.7000000000000002E-2</v>
      </c>
    </row>
    <row r="59" spans="1:10" ht="15.5" thickTop="1" thickBot="1" x14ac:dyDescent="0.4">
      <c r="A59" s="201" t="s">
        <v>199</v>
      </c>
      <c r="B59" s="12">
        <v>16</v>
      </c>
      <c r="D59" s="81">
        <v>2.4E-2</v>
      </c>
      <c r="E59" s="205"/>
      <c r="F59" s="81">
        <v>1.2E-2</v>
      </c>
      <c r="G59" s="205"/>
      <c r="H59" s="81">
        <v>-1E-3</v>
      </c>
      <c r="I59" s="205"/>
      <c r="J59" s="81">
        <v>5.7000000000000002E-2</v>
      </c>
    </row>
    <row r="60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22"/>
  <sheetViews>
    <sheetView view="pageBreakPreview" zoomScaleNormal="85" zoomScaleSheetLayoutView="100" workbookViewId="0"/>
  </sheetViews>
  <sheetFormatPr defaultColWidth="10.69921875" defaultRowHeight="14.5" x14ac:dyDescent="0.75"/>
  <cols>
    <col min="1" max="1" width="50" style="41" customWidth="1"/>
    <col min="2" max="2" width="10.09765625" style="41" customWidth="1"/>
    <col min="3" max="3" width="1.09765625" style="41" customWidth="1"/>
    <col min="4" max="4" width="14.8984375" style="124" customWidth="1"/>
    <col min="5" max="5" width="1.09765625" style="41" customWidth="1"/>
    <col min="6" max="6" width="10.5" style="124" customWidth="1"/>
    <col min="7" max="7" width="1.09765625" style="41" customWidth="1"/>
    <col min="8" max="8" width="11.59765625" style="124" customWidth="1"/>
    <col min="9" max="9" width="1.09765625" style="124" customWidth="1"/>
    <col min="10" max="10" width="13.19921875" style="41" customWidth="1"/>
    <col min="11" max="11" width="1.09765625" style="41" customWidth="1"/>
    <col min="12" max="12" width="16.3984375" style="124" bestFit="1" customWidth="1"/>
    <col min="13" max="13" width="1.09765625" style="41" customWidth="1"/>
    <col min="14" max="14" width="16.19921875" style="124" bestFit="1" customWidth="1"/>
    <col min="15" max="15" width="1.09765625" style="124" customWidth="1"/>
    <col min="16" max="16" width="13.19921875" style="124" bestFit="1" customWidth="1"/>
    <col min="17" max="17" width="1.09765625" style="41" customWidth="1"/>
    <col min="18" max="18" width="12.5" style="124" bestFit="1" customWidth="1"/>
    <col min="19" max="19" width="1.09765625" style="41" customWidth="1"/>
    <col min="20" max="20" width="19.3984375" style="124" bestFit="1" customWidth="1"/>
    <col min="21" max="21" width="1.09765625" style="41" customWidth="1"/>
    <col min="22" max="22" width="17.69921875" style="124" bestFit="1" customWidth="1"/>
    <col min="23" max="23" width="1.09765625" style="41" customWidth="1"/>
    <col min="24" max="24" width="15.59765625" style="124" bestFit="1" customWidth="1"/>
    <col min="25" max="25" width="1.09765625" style="41" customWidth="1"/>
    <col min="26" max="26" width="13.09765625" style="124" bestFit="1" customWidth="1"/>
    <col min="27" max="27" width="1.09765625" style="41" customWidth="1"/>
    <col min="28" max="28" width="11" style="124" bestFit="1" customWidth="1"/>
    <col min="29" max="29" width="1.09765625" style="41" customWidth="1"/>
    <col min="30" max="30" width="12.09765625" style="124" customWidth="1"/>
    <col min="31" max="16384" width="10.69921875" style="150"/>
  </cols>
  <sheetData>
    <row r="1" spans="1:30" ht="18.5" x14ac:dyDescent="0.45">
      <c r="A1" s="91" t="s">
        <v>170</v>
      </c>
      <c r="C1" s="120"/>
      <c r="D1" s="119"/>
      <c r="E1" s="120"/>
      <c r="F1" s="119"/>
      <c r="G1" s="120"/>
      <c r="H1" s="119"/>
      <c r="I1" s="119"/>
      <c r="J1" s="120"/>
      <c r="K1" s="120"/>
      <c r="L1" s="119"/>
      <c r="M1" s="120"/>
      <c r="N1" s="119"/>
      <c r="O1" s="119"/>
      <c r="P1" s="119"/>
      <c r="Q1" s="120"/>
      <c r="R1" s="119"/>
      <c r="S1" s="120"/>
      <c r="T1" s="119"/>
      <c r="U1" s="120"/>
      <c r="V1" s="119"/>
      <c r="W1" s="120"/>
      <c r="X1" s="119"/>
      <c r="Y1" s="120"/>
      <c r="Z1" s="119"/>
      <c r="AA1" s="120"/>
      <c r="AB1" s="119"/>
      <c r="AC1" s="120"/>
      <c r="AD1" s="119"/>
    </row>
    <row r="2" spans="1:30" ht="15.5" x14ac:dyDescent="0.35">
      <c r="A2" s="94" t="s">
        <v>125</v>
      </c>
      <c r="C2" s="123"/>
      <c r="D2" s="119"/>
      <c r="E2" s="123"/>
      <c r="F2" s="119"/>
      <c r="G2" s="123"/>
      <c r="H2" s="119"/>
      <c r="I2" s="119"/>
      <c r="J2" s="123"/>
      <c r="K2" s="123"/>
      <c r="L2" s="119"/>
      <c r="M2" s="123"/>
      <c r="N2" s="119"/>
      <c r="O2" s="119"/>
      <c r="P2" s="119"/>
      <c r="Q2" s="123"/>
      <c r="R2" s="119"/>
      <c r="S2" s="123"/>
      <c r="T2" s="119"/>
      <c r="U2" s="123"/>
      <c r="V2" s="119"/>
      <c r="W2" s="123"/>
      <c r="X2" s="119"/>
      <c r="Y2" s="123"/>
      <c r="Z2" s="119"/>
      <c r="AA2" s="123"/>
      <c r="AB2" s="119"/>
      <c r="AC2" s="123"/>
      <c r="AD2" s="119"/>
    </row>
    <row r="3" spans="1:30" ht="15.5" x14ac:dyDescent="0.35">
      <c r="A3" s="94" t="s">
        <v>223</v>
      </c>
      <c r="C3" s="123"/>
      <c r="D3" s="119"/>
      <c r="E3" s="123"/>
      <c r="F3" s="119"/>
      <c r="G3" s="123"/>
      <c r="H3" s="119"/>
      <c r="I3" s="119"/>
      <c r="J3" s="123"/>
      <c r="K3" s="123"/>
      <c r="L3" s="119"/>
      <c r="M3" s="123"/>
      <c r="N3" s="119"/>
      <c r="O3" s="119"/>
      <c r="P3" s="119"/>
      <c r="Q3" s="123"/>
      <c r="R3" s="119"/>
      <c r="S3" s="123"/>
      <c r="T3" s="119"/>
      <c r="U3" s="123"/>
      <c r="V3" s="119"/>
      <c r="W3" s="123"/>
      <c r="X3" s="119"/>
      <c r="Y3" s="123"/>
      <c r="Z3" s="119"/>
      <c r="AA3" s="123"/>
      <c r="AB3" s="119"/>
      <c r="AC3" s="123"/>
      <c r="AD3" s="119"/>
    </row>
    <row r="4" spans="1:30" ht="15.5" x14ac:dyDescent="0.35">
      <c r="A4" s="94"/>
      <c r="C4" s="123"/>
      <c r="D4" s="119"/>
      <c r="E4" s="123"/>
      <c r="F4" s="119"/>
      <c r="G4" s="123"/>
      <c r="H4" s="119"/>
      <c r="I4" s="119"/>
      <c r="J4" s="123"/>
      <c r="K4" s="123"/>
      <c r="L4" s="119"/>
      <c r="M4" s="123"/>
      <c r="N4" s="119"/>
      <c r="O4" s="119"/>
      <c r="P4" s="119"/>
      <c r="Q4" s="123"/>
      <c r="R4" s="119"/>
      <c r="S4" s="123"/>
      <c r="T4" s="119"/>
      <c r="U4" s="123"/>
      <c r="V4" s="119"/>
      <c r="W4" s="123"/>
      <c r="X4" s="119"/>
      <c r="Y4" s="123"/>
      <c r="Z4" s="119"/>
      <c r="AA4" s="123"/>
      <c r="AB4" s="119"/>
      <c r="AC4" s="123"/>
      <c r="AD4" s="119"/>
    </row>
    <row r="5" spans="1:30" x14ac:dyDescent="0.75">
      <c r="B5" s="151"/>
      <c r="C5" s="151"/>
      <c r="D5" s="260" t="s">
        <v>76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</row>
    <row r="6" spans="1:30" x14ac:dyDescent="0.75">
      <c r="B6" s="151"/>
      <c r="C6" s="151"/>
      <c r="D6" s="241"/>
      <c r="E6" s="241"/>
      <c r="F6" s="241"/>
      <c r="G6" s="241"/>
      <c r="H6" s="241"/>
      <c r="I6" s="241"/>
      <c r="J6" s="125"/>
      <c r="K6" s="125"/>
      <c r="L6" s="125"/>
      <c r="M6" s="125"/>
      <c r="N6" s="125"/>
      <c r="O6" s="152"/>
      <c r="P6" s="263" t="s">
        <v>77</v>
      </c>
      <c r="Q6" s="263"/>
      <c r="R6" s="263"/>
      <c r="S6" s="263"/>
      <c r="T6" s="263"/>
      <c r="U6" s="263"/>
      <c r="V6" s="263"/>
      <c r="W6" s="263"/>
      <c r="X6" s="263"/>
      <c r="Y6" s="241"/>
      <c r="Z6" s="241"/>
      <c r="AA6" s="241"/>
      <c r="AB6" s="125"/>
      <c r="AC6" s="241"/>
      <c r="AD6" s="241"/>
    </row>
    <row r="7" spans="1:30" x14ac:dyDescent="0.75">
      <c r="B7" s="151"/>
      <c r="C7" s="151"/>
      <c r="D7" s="241"/>
      <c r="E7" s="241"/>
      <c r="F7" s="241"/>
      <c r="G7" s="241"/>
      <c r="H7" s="241"/>
      <c r="I7" s="241"/>
      <c r="J7" s="125"/>
      <c r="K7" s="125"/>
      <c r="L7" s="125"/>
      <c r="M7" s="125"/>
      <c r="N7" s="125"/>
      <c r="O7" s="152"/>
      <c r="P7" s="128"/>
      <c r="Q7" s="128"/>
      <c r="R7" s="128"/>
      <c r="S7" s="128"/>
      <c r="T7" s="128" t="s">
        <v>173</v>
      </c>
      <c r="U7" s="128"/>
      <c r="V7" s="128" t="s">
        <v>174</v>
      </c>
      <c r="W7" s="128"/>
      <c r="X7" s="128"/>
      <c r="Y7" s="241"/>
      <c r="Z7" s="241"/>
      <c r="AA7" s="241"/>
      <c r="AB7" s="125"/>
      <c r="AC7" s="241"/>
      <c r="AD7" s="241"/>
    </row>
    <row r="8" spans="1:30" x14ac:dyDescent="0.75">
      <c r="B8" s="151"/>
      <c r="C8" s="151"/>
      <c r="D8" s="241"/>
      <c r="E8" s="241"/>
      <c r="F8" s="241"/>
      <c r="G8" s="241"/>
      <c r="H8" s="241"/>
      <c r="I8" s="241"/>
      <c r="J8" s="262" t="s">
        <v>149</v>
      </c>
      <c r="K8" s="262"/>
      <c r="L8" s="262"/>
      <c r="M8" s="262"/>
      <c r="N8" s="262"/>
      <c r="O8" s="152"/>
      <c r="P8" s="131"/>
      <c r="Q8" s="241"/>
      <c r="R8" s="131"/>
      <c r="S8" s="241"/>
      <c r="T8" s="131" t="s">
        <v>175</v>
      </c>
      <c r="U8" s="241"/>
      <c r="V8" s="131" t="s">
        <v>176</v>
      </c>
      <c r="W8" s="241"/>
      <c r="X8" s="128" t="s">
        <v>154</v>
      </c>
      <c r="Y8" s="241"/>
      <c r="Z8" s="125" t="s">
        <v>37</v>
      </c>
      <c r="AA8" s="241"/>
      <c r="AB8" s="125"/>
      <c r="AC8" s="241"/>
      <c r="AD8" s="241"/>
    </row>
    <row r="9" spans="1:30" x14ac:dyDescent="0.35">
      <c r="A9" s="126"/>
      <c r="B9" s="128"/>
      <c r="C9" s="128"/>
      <c r="D9" s="153" t="s">
        <v>78</v>
      </c>
      <c r="E9" s="128"/>
      <c r="F9" s="128"/>
      <c r="G9" s="128"/>
      <c r="H9" s="128"/>
      <c r="I9" s="128"/>
      <c r="L9" s="128" t="s">
        <v>95</v>
      </c>
      <c r="O9" s="128"/>
      <c r="P9" s="128" t="s">
        <v>177</v>
      </c>
      <c r="Q9" s="128"/>
      <c r="R9" s="128" t="s">
        <v>178</v>
      </c>
      <c r="S9" s="128"/>
      <c r="T9" s="128" t="s">
        <v>179</v>
      </c>
      <c r="U9" s="128"/>
      <c r="V9" s="128" t="s">
        <v>180</v>
      </c>
      <c r="W9" s="128"/>
      <c r="X9" s="128" t="s">
        <v>181</v>
      </c>
      <c r="Y9" s="128"/>
      <c r="Z9" s="154" t="s">
        <v>151</v>
      </c>
      <c r="AA9" s="128"/>
      <c r="AB9" s="26" t="s">
        <v>88</v>
      </c>
      <c r="AC9" s="128"/>
      <c r="AD9" s="128"/>
    </row>
    <row r="10" spans="1:30" x14ac:dyDescent="0.35">
      <c r="A10" s="128"/>
      <c r="B10" s="128"/>
      <c r="C10" s="128"/>
      <c r="D10" s="26" t="s">
        <v>79</v>
      </c>
      <c r="E10" s="128"/>
      <c r="F10" s="125" t="s">
        <v>153</v>
      </c>
      <c r="G10" s="128"/>
      <c r="H10" s="155" t="s">
        <v>81</v>
      </c>
      <c r="I10" s="125"/>
      <c r="J10" s="26" t="s">
        <v>83</v>
      </c>
      <c r="K10" s="128"/>
      <c r="L10" s="125" t="s">
        <v>135</v>
      </c>
      <c r="M10" s="128"/>
      <c r="N10" s="128"/>
      <c r="O10" s="131"/>
      <c r="P10" s="128" t="s">
        <v>182</v>
      </c>
      <c r="Q10" s="128"/>
      <c r="R10" s="128" t="s">
        <v>183</v>
      </c>
      <c r="S10" s="128"/>
      <c r="T10" s="128" t="s">
        <v>184</v>
      </c>
      <c r="U10" s="128"/>
      <c r="V10" s="128" t="s">
        <v>185</v>
      </c>
      <c r="W10" s="128"/>
      <c r="X10" s="124" t="s">
        <v>186</v>
      </c>
      <c r="Y10" s="128"/>
      <c r="Z10" s="154" t="s">
        <v>91</v>
      </c>
      <c r="AA10" s="128"/>
      <c r="AB10" s="26" t="s">
        <v>89</v>
      </c>
      <c r="AC10" s="128"/>
      <c r="AD10" s="26" t="s">
        <v>86</v>
      </c>
    </row>
    <row r="11" spans="1:30" x14ac:dyDescent="0.35">
      <c r="A11" s="29"/>
      <c r="B11" s="156" t="s">
        <v>5</v>
      </c>
      <c r="C11" s="133"/>
      <c r="D11" s="26" t="s">
        <v>80</v>
      </c>
      <c r="E11" s="133"/>
      <c r="F11" s="125" t="s">
        <v>152</v>
      </c>
      <c r="G11" s="133"/>
      <c r="H11" s="155" t="s">
        <v>82</v>
      </c>
      <c r="I11" s="125"/>
      <c r="J11" s="26" t="s">
        <v>84</v>
      </c>
      <c r="K11" s="133"/>
      <c r="L11" s="128" t="s">
        <v>134</v>
      </c>
      <c r="M11" s="133"/>
      <c r="N11" s="131" t="s">
        <v>85</v>
      </c>
      <c r="O11" s="131"/>
      <c r="P11" s="128" t="s">
        <v>187</v>
      </c>
      <c r="Q11" s="133"/>
      <c r="R11" s="128" t="s">
        <v>156</v>
      </c>
      <c r="S11" s="133"/>
      <c r="T11" s="128" t="s">
        <v>188</v>
      </c>
      <c r="U11" s="133"/>
      <c r="V11" s="128" t="s">
        <v>189</v>
      </c>
      <c r="W11" s="133"/>
      <c r="X11" s="128" t="s">
        <v>87</v>
      </c>
      <c r="Y11" s="133"/>
      <c r="Z11" s="154" t="s">
        <v>92</v>
      </c>
      <c r="AA11" s="133"/>
      <c r="AB11" s="27" t="s">
        <v>90</v>
      </c>
      <c r="AC11" s="133"/>
      <c r="AD11" s="26" t="s">
        <v>87</v>
      </c>
    </row>
    <row r="12" spans="1:30" x14ac:dyDescent="0.75">
      <c r="A12" s="29"/>
      <c r="B12" s="133"/>
      <c r="C12" s="133"/>
      <c r="D12" s="261" t="s">
        <v>7</v>
      </c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</row>
    <row r="13" spans="1:30" x14ac:dyDescent="0.75">
      <c r="A13" s="29" t="s">
        <v>228</v>
      </c>
      <c r="B13" s="133"/>
      <c r="C13" s="133"/>
      <c r="D13" s="134"/>
      <c r="E13" s="135"/>
      <c r="F13" s="134"/>
      <c r="G13" s="135"/>
      <c r="H13" s="134"/>
      <c r="I13" s="134"/>
      <c r="J13" s="135"/>
      <c r="K13" s="135"/>
      <c r="L13" s="134"/>
      <c r="M13" s="135"/>
      <c r="N13" s="134"/>
      <c r="O13" s="134"/>
      <c r="P13" s="134"/>
      <c r="Q13" s="135"/>
      <c r="R13" s="134"/>
      <c r="S13" s="135"/>
      <c r="T13" s="134"/>
      <c r="U13" s="135"/>
      <c r="V13" s="134"/>
      <c r="W13" s="135"/>
      <c r="X13" s="134"/>
      <c r="Y13" s="135"/>
      <c r="Z13" s="134"/>
      <c r="AA13" s="135"/>
      <c r="AB13" s="134"/>
      <c r="AC13" s="135"/>
      <c r="AD13" s="134"/>
    </row>
    <row r="14" spans="1:30" x14ac:dyDescent="0.75">
      <c r="A14" s="29" t="s">
        <v>190</v>
      </c>
      <c r="B14" s="133"/>
      <c r="C14" s="133"/>
      <c r="D14" s="55">
        <v>1810115</v>
      </c>
      <c r="E14" s="157"/>
      <c r="F14" s="31">
        <v>-317706</v>
      </c>
      <c r="G14" s="157"/>
      <c r="H14" s="30">
        <v>3890223</v>
      </c>
      <c r="I14" s="30"/>
      <c r="J14" s="30">
        <v>93518</v>
      </c>
      <c r="K14" s="157"/>
      <c r="L14" s="31">
        <v>317706</v>
      </c>
      <c r="M14" s="157"/>
      <c r="N14" s="31">
        <v>-541409</v>
      </c>
      <c r="O14" s="31"/>
      <c r="P14" s="31">
        <v>-66355</v>
      </c>
      <c r="Q14" s="31"/>
      <c r="R14" s="31">
        <v>819272</v>
      </c>
      <c r="S14" s="31"/>
      <c r="T14" s="31">
        <v>-34088</v>
      </c>
      <c r="U14" s="31"/>
      <c r="V14" s="31">
        <v>-17069</v>
      </c>
      <c r="W14" s="31"/>
      <c r="X14" s="31">
        <f>SUM(P14:V14)</f>
        <v>701760</v>
      </c>
      <c r="Y14" s="31"/>
      <c r="Z14" s="31">
        <f>SUM(D14:N14)+X14</f>
        <v>5954207</v>
      </c>
      <c r="AA14" s="31"/>
      <c r="AB14" s="31">
        <v>35379</v>
      </c>
      <c r="AC14" s="31"/>
      <c r="AD14" s="31">
        <f>Z14+AB14</f>
        <v>5989586</v>
      </c>
    </row>
    <row r="15" spans="1:30" x14ac:dyDescent="0.75">
      <c r="A15" s="29"/>
      <c r="B15" s="33"/>
      <c r="C15" s="34"/>
      <c r="D15" s="55"/>
      <c r="E15" s="31"/>
      <c r="F15" s="30"/>
      <c r="G15" s="31"/>
      <c r="H15" s="30"/>
      <c r="I15" s="30"/>
      <c r="J15" s="30"/>
      <c r="K15" s="31"/>
      <c r="L15" s="30"/>
      <c r="M15" s="31"/>
      <c r="N15" s="30"/>
      <c r="O15" s="30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  <c r="AC15" s="35"/>
      <c r="AD15" s="30"/>
    </row>
    <row r="16" spans="1:30" x14ac:dyDescent="0.75">
      <c r="A16" s="29" t="s">
        <v>93</v>
      </c>
      <c r="B16" s="38"/>
      <c r="D16" s="54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5"/>
      <c r="R16" s="31"/>
      <c r="S16" s="35"/>
      <c r="T16" s="31"/>
      <c r="U16" s="35"/>
      <c r="V16" s="31"/>
      <c r="W16" s="35"/>
      <c r="X16" s="31"/>
      <c r="Y16" s="35"/>
      <c r="Z16" s="31"/>
      <c r="AA16" s="35"/>
      <c r="AB16" s="31"/>
      <c r="AC16" s="35"/>
      <c r="AD16" s="31"/>
    </row>
    <row r="17" spans="1:30" x14ac:dyDescent="0.35">
      <c r="A17" s="37" t="s">
        <v>132</v>
      </c>
      <c r="B17" s="38"/>
      <c r="D17" s="28">
        <v>0</v>
      </c>
      <c r="E17" s="35"/>
      <c r="F17" s="28">
        <v>0</v>
      </c>
      <c r="G17" s="35"/>
      <c r="H17" s="28">
        <v>0</v>
      </c>
      <c r="I17" s="36"/>
      <c r="J17" s="28">
        <v>0</v>
      </c>
      <c r="K17" s="35"/>
      <c r="L17" s="28">
        <v>0</v>
      </c>
      <c r="M17" s="35"/>
      <c r="N17" s="36">
        <v>54497</v>
      </c>
      <c r="O17" s="35"/>
      <c r="P17" s="28">
        <v>0</v>
      </c>
      <c r="Q17" s="36"/>
      <c r="R17" s="28">
        <v>0</v>
      </c>
      <c r="S17" s="36"/>
      <c r="T17" s="28">
        <v>0</v>
      </c>
      <c r="U17" s="36"/>
      <c r="V17" s="28">
        <v>0</v>
      </c>
      <c r="W17" s="36"/>
      <c r="X17" s="28">
        <f t="shared" ref="X17:X18" si="0">SUM(P17:V17)</f>
        <v>0</v>
      </c>
      <c r="Y17" s="36"/>
      <c r="Z17" s="39">
        <f t="shared" ref="Z17:Z18" si="1">SUM(D17:N17)+X17</f>
        <v>54497</v>
      </c>
      <c r="AA17" s="36"/>
      <c r="AB17" s="35">
        <v>-90</v>
      </c>
      <c r="AC17" s="36"/>
      <c r="AD17" s="39">
        <f>Z17+AB17</f>
        <v>54407</v>
      </c>
    </row>
    <row r="18" spans="1:30" x14ac:dyDescent="0.35">
      <c r="A18" s="37" t="s">
        <v>94</v>
      </c>
      <c r="B18" s="38"/>
      <c r="D18" s="28">
        <v>0</v>
      </c>
      <c r="E18" s="35"/>
      <c r="F18" s="28">
        <v>0</v>
      </c>
      <c r="G18" s="35"/>
      <c r="H18" s="28">
        <v>0</v>
      </c>
      <c r="I18" s="36"/>
      <c r="J18" s="28">
        <v>0</v>
      </c>
      <c r="K18" s="36"/>
      <c r="L18" s="28">
        <v>0</v>
      </c>
      <c r="M18" s="36"/>
      <c r="N18" s="28">
        <v>0</v>
      </c>
      <c r="O18" s="39"/>
      <c r="P18" s="36">
        <v>35</v>
      </c>
      <c r="Q18" s="35"/>
      <c r="R18" s="28">
        <v>0</v>
      </c>
      <c r="S18" s="35"/>
      <c r="T18" s="28">
        <v>0</v>
      </c>
      <c r="U18" s="35"/>
      <c r="V18" s="36">
        <v>-5362</v>
      </c>
      <c r="W18" s="35"/>
      <c r="X18" s="36">
        <f t="shared" si="0"/>
        <v>-5327</v>
      </c>
      <c r="Y18" s="35"/>
      <c r="Z18" s="39">
        <f t="shared" si="1"/>
        <v>-5327</v>
      </c>
      <c r="AA18" s="35"/>
      <c r="AB18" s="51">
        <v>0</v>
      </c>
      <c r="AC18" s="35"/>
      <c r="AD18" s="39">
        <f>Z18+AB18</f>
        <v>-5327</v>
      </c>
    </row>
    <row r="19" spans="1:30" x14ac:dyDescent="0.35">
      <c r="A19" s="29" t="s">
        <v>75</v>
      </c>
      <c r="B19" s="33"/>
      <c r="C19" s="34"/>
      <c r="D19" s="23">
        <v>0</v>
      </c>
      <c r="E19" s="31"/>
      <c r="F19" s="23">
        <v>0</v>
      </c>
      <c r="G19" s="31"/>
      <c r="H19" s="23">
        <v>0</v>
      </c>
      <c r="I19" s="30"/>
      <c r="J19" s="23">
        <v>0</v>
      </c>
      <c r="K19" s="31"/>
      <c r="L19" s="23">
        <v>0</v>
      </c>
      <c r="M19" s="31"/>
      <c r="N19" s="40">
        <f>SUM(N17:N18)</f>
        <v>54497</v>
      </c>
      <c r="O19" s="31"/>
      <c r="P19" s="40">
        <f>SUM(P17:P18)</f>
        <v>35</v>
      </c>
      <c r="Q19" s="35"/>
      <c r="R19" s="23">
        <v>0</v>
      </c>
      <c r="S19" s="35"/>
      <c r="T19" s="23">
        <v>0</v>
      </c>
      <c r="U19" s="35"/>
      <c r="V19" s="40">
        <f>SUM(V17:V18)</f>
        <v>-5362</v>
      </c>
      <c r="W19" s="35"/>
      <c r="X19" s="40">
        <f>SUM(X17:X18)</f>
        <v>-5327</v>
      </c>
      <c r="Y19" s="35"/>
      <c r="Z19" s="40">
        <f>SUM(Z17:Z18)</f>
        <v>49170</v>
      </c>
      <c r="AA19" s="35"/>
      <c r="AB19" s="40">
        <f>SUM(AB17:AB18)</f>
        <v>-90</v>
      </c>
      <c r="AC19" s="35"/>
      <c r="AD19" s="42">
        <f>Z19+AB19</f>
        <v>49080</v>
      </c>
    </row>
    <row r="20" spans="1:30" x14ac:dyDescent="0.75">
      <c r="A20" s="29"/>
      <c r="B20" s="33"/>
      <c r="C20" s="34"/>
      <c r="D20" s="30"/>
      <c r="E20" s="31"/>
      <c r="F20" s="30"/>
      <c r="G20" s="31"/>
      <c r="H20" s="30"/>
      <c r="I20" s="30"/>
      <c r="J20" s="30"/>
      <c r="K20" s="31"/>
      <c r="L20" s="30"/>
      <c r="M20" s="31"/>
      <c r="N20" s="30"/>
      <c r="O20" s="31"/>
      <c r="P20" s="158"/>
      <c r="Q20" s="35"/>
      <c r="R20" s="158"/>
      <c r="S20" s="35"/>
      <c r="T20" s="158"/>
      <c r="U20" s="35"/>
      <c r="V20" s="158"/>
      <c r="W20" s="35"/>
      <c r="X20" s="158"/>
      <c r="Y20" s="35"/>
      <c r="Z20" s="158"/>
      <c r="AA20" s="35"/>
      <c r="AB20" s="158"/>
      <c r="AC20" s="35"/>
      <c r="AD20" s="158"/>
    </row>
    <row r="21" spans="1:30" ht="15" thickBot="1" x14ac:dyDescent="0.8">
      <c r="A21" s="29" t="s">
        <v>229</v>
      </c>
      <c r="B21" s="38"/>
      <c r="D21" s="159">
        <f>D14+D19</f>
        <v>1810115</v>
      </c>
      <c r="E21" s="157"/>
      <c r="F21" s="159">
        <f>F14+F19</f>
        <v>-317706</v>
      </c>
      <c r="G21" s="157"/>
      <c r="H21" s="159">
        <f>H14+H19</f>
        <v>3890223</v>
      </c>
      <c r="I21" s="30"/>
      <c r="J21" s="159">
        <f>J14+J19</f>
        <v>93518</v>
      </c>
      <c r="K21" s="157"/>
      <c r="L21" s="159">
        <f>L14+L19</f>
        <v>317706</v>
      </c>
      <c r="M21" s="157"/>
      <c r="N21" s="159">
        <f>N14+N19</f>
        <v>-486912</v>
      </c>
      <c r="O21" s="31"/>
      <c r="P21" s="159">
        <f>P14+P19</f>
        <v>-66320</v>
      </c>
      <c r="Q21" s="31"/>
      <c r="R21" s="159">
        <f>R14+R19</f>
        <v>819272</v>
      </c>
      <c r="S21" s="31"/>
      <c r="T21" s="159">
        <f>T14+T19</f>
        <v>-34088</v>
      </c>
      <c r="U21" s="31"/>
      <c r="V21" s="159">
        <f>V14+V19</f>
        <v>-22431</v>
      </c>
      <c r="W21" s="31"/>
      <c r="X21" s="149">
        <f t="shared" ref="X21" si="2">SUM(P21:V21)</f>
        <v>696433</v>
      </c>
      <c r="Y21" s="31"/>
      <c r="Z21" s="149">
        <f>SUM(D21:N21)+X21</f>
        <v>6003377</v>
      </c>
      <c r="AA21" s="31"/>
      <c r="AB21" s="159">
        <f>AB14+AB19</f>
        <v>35289</v>
      </c>
      <c r="AC21" s="31"/>
      <c r="AD21" s="149">
        <f>Z21+AB21</f>
        <v>6038666</v>
      </c>
    </row>
    <row r="22" spans="1:30" ht="15" thickTop="1" x14ac:dyDescent="0.75"/>
  </sheetData>
  <mergeCells count="4">
    <mergeCell ref="D5:AD5"/>
    <mergeCell ref="D12:AD12"/>
    <mergeCell ref="J8:N8"/>
    <mergeCell ref="P6:X6"/>
  </mergeCells>
  <pageMargins left="0.7" right="0.7" top="0.75" bottom="0.75" header="0.3" footer="0.3"/>
  <pageSetup paperSize="9" scale="52" firstPageNumber="7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tabColor rgb="FF92D050"/>
    <pageSetUpPr fitToPage="1"/>
  </sheetPr>
  <dimension ref="A1:Z22"/>
  <sheetViews>
    <sheetView view="pageBreakPreview" zoomScaleNormal="85" zoomScaleSheetLayoutView="100" workbookViewId="0">
      <selection activeCell="A70" sqref="A70"/>
    </sheetView>
  </sheetViews>
  <sheetFormatPr defaultColWidth="10.69921875" defaultRowHeight="14.5" x14ac:dyDescent="0.75"/>
  <cols>
    <col min="1" max="1" width="50" style="41" customWidth="1"/>
    <col min="2" max="2" width="10.09765625" style="41" customWidth="1"/>
    <col min="3" max="3" width="1.09765625" style="41" customWidth="1"/>
    <col min="4" max="4" width="14.8984375" style="124" customWidth="1"/>
    <col min="5" max="5" width="1.09765625" style="41" customWidth="1"/>
    <col min="6" max="6" width="11.59765625" style="124" customWidth="1"/>
    <col min="7" max="7" width="1.09765625" style="124" customWidth="1"/>
    <col min="8" max="8" width="13.19921875" style="41" customWidth="1"/>
    <col min="9" max="9" width="1.09765625" style="41" customWidth="1"/>
    <col min="10" max="10" width="16.19921875" style="124" bestFit="1" customWidth="1"/>
    <col min="11" max="11" width="1.09765625" style="124" customWidth="1"/>
    <col min="12" max="12" width="13.19921875" style="124" bestFit="1" customWidth="1"/>
    <col min="13" max="13" width="1.09765625" style="41" customWidth="1"/>
    <col min="14" max="14" width="12.5" style="124" bestFit="1" customWidth="1"/>
    <col min="15" max="15" width="1.09765625" style="41" customWidth="1"/>
    <col min="16" max="16" width="19.3984375" style="124" bestFit="1" customWidth="1"/>
    <col min="17" max="17" width="1.09765625" style="41" customWidth="1"/>
    <col min="18" max="18" width="17.69921875" style="124" bestFit="1" customWidth="1"/>
    <col min="19" max="19" width="1.09765625" style="41" customWidth="1"/>
    <col min="20" max="20" width="15.59765625" style="124" bestFit="1" customWidth="1"/>
    <col min="21" max="21" width="1.09765625" style="41" customWidth="1"/>
    <col min="22" max="22" width="13.09765625" style="124" bestFit="1" customWidth="1"/>
    <col min="23" max="23" width="1.09765625" style="41" customWidth="1"/>
    <col min="24" max="24" width="11" style="124" bestFit="1" customWidth="1"/>
    <col min="25" max="25" width="1.09765625" style="41" customWidth="1"/>
    <col min="26" max="26" width="12.09765625" style="124" customWidth="1"/>
    <col min="27" max="16384" width="10.69921875" style="150"/>
  </cols>
  <sheetData>
    <row r="1" spans="1:26" ht="18.5" x14ac:dyDescent="0.45">
      <c r="A1" s="91" t="s">
        <v>170</v>
      </c>
      <c r="C1" s="120"/>
      <c r="D1" s="119"/>
      <c r="E1" s="120"/>
      <c r="F1" s="119"/>
      <c r="G1" s="119"/>
      <c r="H1" s="120"/>
      <c r="I1" s="120"/>
      <c r="J1" s="119"/>
      <c r="K1" s="119"/>
      <c r="L1" s="119"/>
      <c r="M1" s="120"/>
      <c r="N1" s="119"/>
      <c r="O1" s="120"/>
      <c r="P1" s="119"/>
      <c r="Q1" s="120"/>
      <c r="R1" s="119"/>
      <c r="S1" s="120"/>
      <c r="T1" s="119"/>
      <c r="U1" s="120"/>
      <c r="V1" s="119"/>
      <c r="W1" s="120"/>
      <c r="X1" s="119"/>
      <c r="Y1" s="120"/>
      <c r="Z1" s="119"/>
    </row>
    <row r="2" spans="1:26" ht="15.5" x14ac:dyDescent="0.35">
      <c r="A2" s="94" t="s">
        <v>125</v>
      </c>
      <c r="C2" s="123"/>
      <c r="D2" s="119"/>
      <c r="E2" s="123"/>
      <c r="F2" s="119"/>
      <c r="G2" s="119"/>
      <c r="H2" s="123"/>
      <c r="I2" s="123"/>
      <c r="J2" s="119"/>
      <c r="K2" s="119"/>
      <c r="L2" s="119"/>
      <c r="M2" s="123"/>
      <c r="N2" s="119"/>
      <c r="O2" s="123"/>
      <c r="P2" s="119"/>
      <c r="Q2" s="123"/>
      <c r="R2" s="119"/>
      <c r="S2" s="123"/>
      <c r="T2" s="119"/>
      <c r="U2" s="123"/>
      <c r="V2" s="119"/>
      <c r="W2" s="123"/>
      <c r="X2" s="119"/>
      <c r="Y2" s="123"/>
      <c r="Z2" s="119"/>
    </row>
    <row r="3" spans="1:26" ht="15.5" x14ac:dyDescent="0.35">
      <c r="A3" s="94" t="s">
        <v>223</v>
      </c>
      <c r="C3" s="123"/>
      <c r="D3" s="119"/>
      <c r="E3" s="123"/>
      <c r="F3" s="119"/>
      <c r="G3" s="119"/>
      <c r="H3" s="123"/>
      <c r="I3" s="123"/>
      <c r="J3" s="119"/>
      <c r="K3" s="119"/>
      <c r="L3" s="119"/>
      <c r="M3" s="123"/>
      <c r="N3" s="119"/>
      <c r="O3" s="123"/>
      <c r="P3" s="119"/>
      <c r="Q3" s="123"/>
      <c r="R3" s="119"/>
      <c r="S3" s="123"/>
      <c r="T3" s="119"/>
      <c r="U3" s="123"/>
      <c r="V3" s="119"/>
      <c r="W3" s="123"/>
      <c r="X3" s="119"/>
      <c r="Y3" s="123"/>
      <c r="Z3" s="119"/>
    </row>
    <row r="4" spans="1:26" ht="15.5" x14ac:dyDescent="0.35">
      <c r="A4" s="94"/>
      <c r="C4" s="123"/>
      <c r="D4" s="119"/>
      <c r="E4" s="123"/>
      <c r="F4" s="119"/>
      <c r="G4" s="119"/>
      <c r="H4" s="123"/>
      <c r="I4" s="123"/>
      <c r="J4" s="119"/>
      <c r="K4" s="119"/>
      <c r="L4" s="119"/>
      <c r="M4" s="123"/>
      <c r="N4" s="119"/>
      <c r="O4" s="123"/>
      <c r="P4" s="119"/>
      <c r="Q4" s="123"/>
      <c r="R4" s="119"/>
      <c r="S4" s="123"/>
      <c r="T4" s="119"/>
      <c r="U4" s="123"/>
      <c r="V4" s="119"/>
      <c r="W4" s="123"/>
      <c r="X4" s="119"/>
      <c r="Y4" s="123"/>
      <c r="Z4" s="119"/>
    </row>
    <row r="5" spans="1:26" x14ac:dyDescent="0.75">
      <c r="B5" s="151"/>
      <c r="C5" s="151"/>
      <c r="D5" s="260" t="s">
        <v>76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75">
      <c r="B6" s="151"/>
      <c r="C6" s="151"/>
      <c r="D6" s="246"/>
      <c r="E6" s="246"/>
      <c r="F6" s="246"/>
      <c r="G6" s="246"/>
      <c r="H6" s="125"/>
      <c r="I6" s="125"/>
      <c r="J6" s="125"/>
      <c r="K6" s="152"/>
      <c r="L6" s="263" t="s">
        <v>77</v>
      </c>
      <c r="M6" s="263"/>
      <c r="N6" s="263"/>
      <c r="O6" s="263"/>
      <c r="P6" s="263"/>
      <c r="Q6" s="263"/>
      <c r="R6" s="263"/>
      <c r="S6" s="263"/>
      <c r="T6" s="263"/>
      <c r="U6" s="246"/>
      <c r="V6" s="246"/>
      <c r="W6" s="246"/>
      <c r="X6" s="125"/>
      <c r="Y6" s="246"/>
      <c r="Z6" s="246"/>
    </row>
    <row r="7" spans="1:26" x14ac:dyDescent="0.75">
      <c r="B7" s="151"/>
      <c r="C7" s="151"/>
      <c r="D7" s="246"/>
      <c r="E7" s="246"/>
      <c r="F7" s="246"/>
      <c r="G7" s="246"/>
      <c r="H7" s="125"/>
      <c r="I7" s="125"/>
      <c r="J7" s="125"/>
      <c r="K7" s="152"/>
      <c r="L7" s="128"/>
      <c r="M7" s="128"/>
      <c r="N7" s="128"/>
      <c r="O7" s="128"/>
      <c r="P7" s="128" t="s">
        <v>173</v>
      </c>
      <c r="Q7" s="128"/>
      <c r="R7" s="128" t="s">
        <v>174</v>
      </c>
      <c r="S7" s="128"/>
      <c r="T7" s="128"/>
      <c r="U7" s="246"/>
      <c r="V7" s="246"/>
      <c r="W7" s="246"/>
      <c r="X7" s="125"/>
      <c r="Y7" s="246"/>
      <c r="Z7" s="246"/>
    </row>
    <row r="8" spans="1:26" x14ac:dyDescent="0.75">
      <c r="B8" s="151"/>
      <c r="C8" s="151"/>
      <c r="D8" s="246"/>
      <c r="E8" s="246"/>
      <c r="F8" s="246"/>
      <c r="G8" s="246"/>
      <c r="H8" s="262" t="s">
        <v>149</v>
      </c>
      <c r="I8" s="262"/>
      <c r="J8" s="262"/>
      <c r="K8" s="152"/>
      <c r="L8" s="131"/>
      <c r="M8" s="246"/>
      <c r="N8" s="131"/>
      <c r="O8" s="246"/>
      <c r="P8" s="131" t="s">
        <v>175</v>
      </c>
      <c r="Q8" s="246"/>
      <c r="R8" s="131" t="s">
        <v>176</v>
      </c>
      <c r="S8" s="246"/>
      <c r="T8" s="128" t="s">
        <v>154</v>
      </c>
      <c r="U8" s="246"/>
      <c r="V8" s="125" t="s">
        <v>37</v>
      </c>
      <c r="W8" s="246"/>
      <c r="X8" s="125"/>
      <c r="Y8" s="246"/>
      <c r="Z8" s="246"/>
    </row>
    <row r="9" spans="1:26" x14ac:dyDescent="0.35">
      <c r="A9" s="126"/>
      <c r="B9" s="128"/>
      <c r="C9" s="128"/>
      <c r="D9" s="153" t="s">
        <v>78</v>
      </c>
      <c r="E9" s="128"/>
      <c r="F9" s="128"/>
      <c r="G9" s="128"/>
      <c r="K9" s="128"/>
      <c r="L9" s="128" t="s">
        <v>177</v>
      </c>
      <c r="M9" s="128"/>
      <c r="N9" s="128" t="s">
        <v>178</v>
      </c>
      <c r="O9" s="128"/>
      <c r="P9" s="128" t="s">
        <v>179</v>
      </c>
      <c r="Q9" s="128"/>
      <c r="R9" s="128" t="s">
        <v>180</v>
      </c>
      <c r="S9" s="128"/>
      <c r="T9" s="128" t="s">
        <v>181</v>
      </c>
      <c r="U9" s="128"/>
      <c r="V9" s="154" t="s">
        <v>151</v>
      </c>
      <c r="W9" s="128"/>
      <c r="X9" s="26" t="s">
        <v>88</v>
      </c>
      <c r="Y9" s="128"/>
      <c r="Z9" s="128"/>
    </row>
    <row r="10" spans="1:26" x14ac:dyDescent="0.35">
      <c r="A10" s="128"/>
      <c r="B10" s="128"/>
      <c r="C10" s="128"/>
      <c r="D10" s="26" t="s">
        <v>79</v>
      </c>
      <c r="E10" s="128"/>
      <c r="F10" s="155" t="s">
        <v>81</v>
      </c>
      <c r="G10" s="125"/>
      <c r="H10" s="26" t="s">
        <v>83</v>
      </c>
      <c r="I10" s="128"/>
      <c r="J10" s="128"/>
      <c r="K10" s="131"/>
      <c r="L10" s="128" t="s">
        <v>182</v>
      </c>
      <c r="M10" s="128"/>
      <c r="N10" s="128" t="s">
        <v>183</v>
      </c>
      <c r="O10" s="128"/>
      <c r="P10" s="128" t="s">
        <v>184</v>
      </c>
      <c r="Q10" s="128"/>
      <c r="R10" s="128" t="s">
        <v>185</v>
      </c>
      <c r="S10" s="128"/>
      <c r="T10" s="124" t="s">
        <v>186</v>
      </c>
      <c r="U10" s="128"/>
      <c r="V10" s="154" t="s">
        <v>91</v>
      </c>
      <c r="W10" s="128"/>
      <c r="X10" s="26" t="s">
        <v>89</v>
      </c>
      <c r="Y10" s="128"/>
      <c r="Z10" s="26" t="s">
        <v>86</v>
      </c>
    </row>
    <row r="11" spans="1:26" x14ac:dyDescent="0.35">
      <c r="A11" s="29"/>
      <c r="B11" s="156" t="s">
        <v>5</v>
      </c>
      <c r="C11" s="133"/>
      <c r="D11" s="26" t="s">
        <v>80</v>
      </c>
      <c r="E11" s="133"/>
      <c r="F11" s="155" t="s">
        <v>82</v>
      </c>
      <c r="G11" s="125"/>
      <c r="H11" s="26" t="s">
        <v>84</v>
      </c>
      <c r="I11" s="133"/>
      <c r="J11" s="131" t="s">
        <v>85</v>
      </c>
      <c r="K11" s="131"/>
      <c r="L11" s="128" t="s">
        <v>187</v>
      </c>
      <c r="M11" s="133"/>
      <c r="N11" s="128" t="s">
        <v>156</v>
      </c>
      <c r="O11" s="133"/>
      <c r="P11" s="128" t="s">
        <v>188</v>
      </c>
      <c r="Q11" s="133"/>
      <c r="R11" s="128" t="s">
        <v>189</v>
      </c>
      <c r="S11" s="133"/>
      <c r="T11" s="128" t="s">
        <v>87</v>
      </c>
      <c r="U11" s="133"/>
      <c r="V11" s="154" t="s">
        <v>92</v>
      </c>
      <c r="W11" s="133"/>
      <c r="X11" s="27" t="s">
        <v>90</v>
      </c>
      <c r="Y11" s="133"/>
      <c r="Z11" s="26" t="s">
        <v>87</v>
      </c>
    </row>
    <row r="12" spans="1:26" x14ac:dyDescent="0.75">
      <c r="A12" s="29"/>
      <c r="B12" s="133"/>
      <c r="C12" s="133"/>
      <c r="D12" s="261" t="s">
        <v>7</v>
      </c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</row>
    <row r="13" spans="1:26" x14ac:dyDescent="0.75">
      <c r="A13" s="29" t="s">
        <v>230</v>
      </c>
      <c r="B13" s="133"/>
      <c r="C13" s="133"/>
      <c r="D13" s="134"/>
      <c r="E13" s="135"/>
      <c r="F13" s="134"/>
      <c r="G13" s="134"/>
      <c r="H13" s="135"/>
      <c r="I13" s="135"/>
      <c r="J13" s="134"/>
      <c r="K13" s="134"/>
      <c r="L13" s="134"/>
      <c r="M13" s="135"/>
      <c r="N13" s="134"/>
      <c r="O13" s="135"/>
      <c r="P13" s="134"/>
      <c r="Q13" s="135"/>
      <c r="R13" s="134"/>
      <c r="S13" s="135"/>
      <c r="T13" s="134"/>
      <c r="U13" s="135"/>
      <c r="V13" s="134"/>
      <c r="W13" s="135"/>
      <c r="X13" s="134"/>
      <c r="Y13" s="135"/>
      <c r="Z13" s="134"/>
    </row>
    <row r="14" spans="1:26" x14ac:dyDescent="0.75">
      <c r="A14" s="29" t="s">
        <v>231</v>
      </c>
      <c r="B14" s="133"/>
      <c r="C14" s="133"/>
      <c r="D14" s="55">
        <v>1851894</v>
      </c>
      <c r="E14" s="157"/>
      <c r="F14" s="30">
        <v>3890223</v>
      </c>
      <c r="G14" s="30"/>
      <c r="H14" s="30">
        <v>100611</v>
      </c>
      <c r="I14" s="157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 x14ac:dyDescent="0.75">
      <c r="A15" s="29"/>
      <c r="B15" s="33"/>
      <c r="C15" s="34"/>
      <c r="D15" s="55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75">
      <c r="A16" s="29" t="s">
        <v>93</v>
      </c>
      <c r="B16" s="38"/>
      <c r="D16" s="54"/>
      <c r="E16" s="31"/>
      <c r="F16" s="31"/>
      <c r="G16" s="31"/>
      <c r="H16" s="31"/>
      <c r="I16" s="31"/>
      <c r="J16" s="31"/>
      <c r="K16" s="31"/>
      <c r="L16" s="31"/>
      <c r="M16" s="35"/>
      <c r="N16" s="31"/>
      <c r="O16" s="35"/>
      <c r="P16" s="31"/>
      <c r="Q16" s="35"/>
      <c r="R16" s="31"/>
      <c r="S16" s="35"/>
      <c r="T16" s="31"/>
      <c r="U16" s="35"/>
      <c r="V16" s="31"/>
      <c r="W16" s="35"/>
      <c r="X16" s="31"/>
      <c r="Y16" s="35"/>
      <c r="Z16" s="31"/>
    </row>
    <row r="17" spans="1:26" x14ac:dyDescent="0.35">
      <c r="A17" s="37" t="s">
        <v>132</v>
      </c>
      <c r="B17" s="38"/>
      <c r="D17" s="28">
        <v>0</v>
      </c>
      <c r="E17" s="35"/>
      <c r="F17" s="28">
        <v>0</v>
      </c>
      <c r="G17" s="36"/>
      <c r="H17" s="28">
        <v>0</v>
      </c>
      <c r="I17" s="35"/>
      <c r="J17" s="36">
        <f>'PL 3M'!D49</f>
        <v>110419</v>
      </c>
      <c r="K17" s="35"/>
      <c r="L17" s="28">
        <v>0</v>
      </c>
      <c r="M17" s="36"/>
      <c r="N17" s="28">
        <v>0</v>
      </c>
      <c r="O17" s="36"/>
      <c r="P17" s="28">
        <v>0</v>
      </c>
      <c r="Q17" s="36"/>
      <c r="R17" s="28">
        <v>0</v>
      </c>
      <c r="S17" s="36"/>
      <c r="T17" s="28">
        <f t="shared" ref="T17:T18" si="0">SUM(L17:R17)</f>
        <v>0</v>
      </c>
      <c r="U17" s="36"/>
      <c r="V17" s="39">
        <f>SUM(D17:J17)+T17</f>
        <v>110419</v>
      </c>
      <c r="W17" s="36"/>
      <c r="X17" s="35">
        <v>182</v>
      </c>
      <c r="Y17" s="36"/>
      <c r="Z17" s="39">
        <f>V17+X17</f>
        <v>110601</v>
      </c>
    </row>
    <row r="18" spans="1:26" x14ac:dyDescent="0.35">
      <c r="A18" s="37" t="s">
        <v>94</v>
      </c>
      <c r="B18" s="38"/>
      <c r="D18" s="28">
        <v>0</v>
      </c>
      <c r="E18" s="35"/>
      <c r="F18" s="28">
        <v>0</v>
      </c>
      <c r="G18" s="36"/>
      <c r="H18" s="28">
        <v>0</v>
      </c>
      <c r="I18" s="36"/>
      <c r="J18" s="28">
        <v>0</v>
      </c>
      <c r="K18" s="39"/>
      <c r="L18" s="36">
        <v>13</v>
      </c>
      <c r="M18" s="35"/>
      <c r="N18" s="28">
        <v>0</v>
      </c>
      <c r="O18" s="35"/>
      <c r="P18" s="28">
        <v>0</v>
      </c>
      <c r="Q18" s="35"/>
      <c r="R18" s="36">
        <v>-4738</v>
      </c>
      <c r="S18" s="35"/>
      <c r="T18" s="36">
        <f t="shared" si="0"/>
        <v>-4725</v>
      </c>
      <c r="U18" s="35"/>
      <c r="V18" s="39">
        <f>SUM(D18:J18)+T18</f>
        <v>-4725</v>
      </c>
      <c r="W18" s="35"/>
      <c r="X18" s="51">
        <v>0</v>
      </c>
      <c r="Y18" s="35"/>
      <c r="Z18" s="39">
        <f>V18+X18</f>
        <v>-4725</v>
      </c>
    </row>
    <row r="19" spans="1:26" x14ac:dyDescent="0.35">
      <c r="A19" s="29" t="s">
        <v>75</v>
      </c>
      <c r="B19" s="33"/>
      <c r="C19" s="34"/>
      <c r="D19" s="23">
        <v>0</v>
      </c>
      <c r="E19" s="31"/>
      <c r="F19" s="23">
        <v>0</v>
      </c>
      <c r="G19" s="30"/>
      <c r="H19" s="23">
        <v>0</v>
      </c>
      <c r="I19" s="31"/>
      <c r="J19" s="40">
        <f>SUM(J17:J18)</f>
        <v>110419</v>
      </c>
      <c r="K19" s="31"/>
      <c r="L19" s="40">
        <f>SUM(L17:L18)</f>
        <v>13</v>
      </c>
      <c r="M19" s="35"/>
      <c r="N19" s="23">
        <v>0</v>
      </c>
      <c r="O19" s="35"/>
      <c r="P19" s="23">
        <v>0</v>
      </c>
      <c r="Q19" s="35"/>
      <c r="R19" s="40">
        <f>SUM(R17:R18)</f>
        <v>-4738</v>
      </c>
      <c r="S19" s="35"/>
      <c r="T19" s="40">
        <f>SUM(T17:T18)</f>
        <v>-4725</v>
      </c>
      <c r="U19" s="35"/>
      <c r="V19" s="40">
        <f>SUM(V17:V18)</f>
        <v>105694</v>
      </c>
      <c r="W19" s="35"/>
      <c r="X19" s="40">
        <f>SUM(X17:X18)</f>
        <v>182</v>
      </c>
      <c r="Y19" s="35"/>
      <c r="Z19" s="42">
        <f>V19+X19</f>
        <v>105876</v>
      </c>
    </row>
    <row r="20" spans="1:26" x14ac:dyDescent="0.75">
      <c r="A20" s="29"/>
      <c r="B20" s="33"/>
      <c r="C20" s="34"/>
      <c r="D20" s="30"/>
      <c r="E20" s="31"/>
      <c r="F20" s="30"/>
      <c r="G20" s="30"/>
      <c r="H20" s="30"/>
      <c r="I20" s="31"/>
      <c r="J20" s="30"/>
      <c r="K20" s="31"/>
      <c r="L20" s="158"/>
      <c r="M20" s="35"/>
      <c r="N20" s="158"/>
      <c r="O20" s="35"/>
      <c r="P20" s="158"/>
      <c r="Q20" s="35"/>
      <c r="R20" s="158"/>
      <c r="S20" s="35"/>
      <c r="T20" s="158"/>
      <c r="U20" s="35"/>
      <c r="V20" s="158"/>
      <c r="W20" s="35"/>
      <c r="X20" s="158"/>
      <c r="Y20" s="35"/>
      <c r="Z20" s="158"/>
    </row>
    <row r="21" spans="1:26" ht="15" thickBot="1" x14ac:dyDescent="0.8">
      <c r="A21" s="29" t="s">
        <v>232</v>
      </c>
      <c r="B21" s="38"/>
      <c r="D21" s="159">
        <f>D14+D19</f>
        <v>1851894</v>
      </c>
      <c r="E21" s="157"/>
      <c r="F21" s="159">
        <f>F14+F19</f>
        <v>3890223</v>
      </c>
      <c r="G21" s="30"/>
      <c r="H21" s="159">
        <f>H14+H19</f>
        <v>100611</v>
      </c>
      <c r="I21" s="157"/>
      <c r="J21" s="159">
        <f>J14+J19</f>
        <v>-118818</v>
      </c>
      <c r="K21" s="31"/>
      <c r="L21" s="159">
        <f>L14+L19</f>
        <v>-66415</v>
      </c>
      <c r="M21" s="31"/>
      <c r="N21" s="159">
        <f>N14+N19</f>
        <v>819271</v>
      </c>
      <c r="O21" s="31"/>
      <c r="P21" s="159">
        <f>P14+P19</f>
        <v>-34088</v>
      </c>
      <c r="Q21" s="31"/>
      <c r="R21" s="159">
        <f>R14+R19</f>
        <v>-32820</v>
      </c>
      <c r="S21" s="31"/>
      <c r="T21" s="149">
        <f t="shared" ref="T21" si="1">SUM(L21:R21)</f>
        <v>685948</v>
      </c>
      <c r="U21" s="31"/>
      <c r="V21" s="149">
        <f>SUM(D21:J21)+T21</f>
        <v>6409858</v>
      </c>
      <c r="W21" s="31"/>
      <c r="X21" s="159">
        <f>X14+X19</f>
        <v>38157</v>
      </c>
      <c r="Y21" s="31"/>
      <c r="Z21" s="149">
        <f>V21+X21</f>
        <v>6448015</v>
      </c>
    </row>
    <row r="22" spans="1:26" ht="15" thickTop="1" x14ac:dyDescent="0.75"/>
  </sheetData>
  <mergeCells count="4">
    <mergeCell ref="D5:Z5"/>
    <mergeCell ref="L6:T6"/>
    <mergeCell ref="H8:J8"/>
    <mergeCell ref="D12:Z12"/>
  </mergeCells>
  <pageMargins left="0.7" right="0.7" top="0.75" bottom="0.75" header="0.3" footer="0.3"/>
  <pageSetup paperSize="9" scale="58" firstPageNumber="8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92D050"/>
    <pageSetUpPr fitToPage="1"/>
  </sheetPr>
  <dimension ref="A1:Q18"/>
  <sheetViews>
    <sheetView view="pageBreakPreview" zoomScaleNormal="100" zoomScaleSheetLayoutView="100" workbookViewId="0">
      <selection activeCell="A70" sqref="A70"/>
    </sheetView>
  </sheetViews>
  <sheetFormatPr defaultColWidth="10.69921875" defaultRowHeight="14.5" x14ac:dyDescent="0.75"/>
  <cols>
    <col min="1" max="1" width="49.3984375" style="41" customWidth="1"/>
    <col min="2" max="2" width="11.19921875" style="41" customWidth="1"/>
    <col min="3" max="3" width="15.09765625" style="124" customWidth="1"/>
    <col min="4" max="4" width="1.69921875" style="124" customWidth="1"/>
    <col min="5" max="5" width="15.09765625" style="124" customWidth="1"/>
    <col min="6" max="6" width="1.69921875" style="124" customWidth="1"/>
    <col min="7" max="7" width="15.09765625" style="124" customWidth="1"/>
    <col min="8" max="8" width="1.69921875" style="41" customWidth="1"/>
    <col min="9" max="9" width="15.09765625" style="41" customWidth="1"/>
    <col min="10" max="10" width="1.69921875" style="41" customWidth="1"/>
    <col min="11" max="11" width="15.8984375" style="124" bestFit="1" customWidth="1"/>
    <col min="12" max="12" width="1.69921875" style="41" customWidth="1"/>
    <col min="13" max="13" width="15.09765625" style="124" customWidth="1"/>
    <col min="14" max="14" width="1.69921875" style="124" customWidth="1"/>
    <col min="15" max="15" width="22.09765625" style="124" bestFit="1" customWidth="1"/>
    <col min="16" max="16" width="1.69921875" style="124" customWidth="1"/>
    <col min="17" max="17" width="15.09765625" style="124" customWidth="1"/>
    <col min="18" max="16384" width="10.69921875" style="32"/>
  </cols>
  <sheetData>
    <row r="1" spans="1:17" s="121" customFormat="1" ht="18.5" x14ac:dyDescent="0.45">
      <c r="A1" s="91" t="s">
        <v>170</v>
      </c>
      <c r="B1" s="118"/>
      <c r="C1" s="119"/>
      <c r="D1" s="119"/>
      <c r="E1" s="119"/>
      <c r="F1" s="119"/>
      <c r="G1" s="119"/>
      <c r="H1" s="120"/>
      <c r="I1" s="120"/>
      <c r="J1" s="120"/>
      <c r="K1" s="119"/>
      <c r="L1" s="120"/>
      <c r="M1" s="119"/>
      <c r="N1" s="119"/>
      <c r="O1" s="119"/>
      <c r="P1" s="119"/>
      <c r="Q1" s="119"/>
    </row>
    <row r="2" spans="1:17" s="121" customFormat="1" ht="15.5" x14ac:dyDescent="0.35">
      <c r="A2" s="94" t="s">
        <v>125</v>
      </c>
      <c r="B2" s="118"/>
      <c r="C2" s="119"/>
      <c r="D2" s="119"/>
      <c r="E2" s="119"/>
      <c r="F2" s="119"/>
      <c r="G2" s="119"/>
      <c r="H2" s="120"/>
      <c r="I2" s="120"/>
      <c r="J2" s="120"/>
      <c r="K2" s="119"/>
      <c r="L2" s="120"/>
      <c r="M2" s="119"/>
      <c r="N2" s="119"/>
      <c r="O2" s="119"/>
      <c r="P2" s="119"/>
      <c r="Q2" s="119"/>
    </row>
    <row r="3" spans="1:17" s="121" customFormat="1" ht="15.5" x14ac:dyDescent="0.35">
      <c r="A3" s="94" t="s">
        <v>223</v>
      </c>
      <c r="B3" s="122"/>
      <c r="C3" s="119"/>
      <c r="D3" s="119"/>
      <c r="E3" s="119"/>
      <c r="F3" s="119"/>
      <c r="G3" s="119"/>
      <c r="H3" s="123"/>
      <c r="I3" s="123"/>
      <c r="J3" s="123"/>
      <c r="K3" s="119"/>
      <c r="L3" s="123"/>
      <c r="M3" s="119"/>
      <c r="N3" s="119"/>
      <c r="O3" s="119"/>
      <c r="P3" s="119"/>
      <c r="Q3" s="119"/>
    </row>
    <row r="4" spans="1:17" x14ac:dyDescent="0.75">
      <c r="C4" s="260" t="s">
        <v>96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x14ac:dyDescent="0.75">
      <c r="H5" s="124"/>
      <c r="O5" s="125" t="s">
        <v>154</v>
      </c>
    </row>
    <row r="6" spans="1:17" s="129" customFormat="1" x14ac:dyDescent="0.35">
      <c r="A6" s="126"/>
      <c r="B6" s="126"/>
      <c r="C6" s="127" t="s">
        <v>97</v>
      </c>
      <c r="D6" s="128"/>
      <c r="E6" s="128"/>
      <c r="F6" s="128"/>
      <c r="G6" s="128"/>
      <c r="H6" s="128"/>
      <c r="I6" s="262" t="s">
        <v>42</v>
      </c>
      <c r="J6" s="262"/>
      <c r="K6" s="262"/>
      <c r="L6" s="262"/>
      <c r="M6" s="262"/>
      <c r="N6" s="128"/>
      <c r="O6" s="242" t="s">
        <v>157</v>
      </c>
      <c r="P6" s="128"/>
      <c r="Q6" s="128"/>
    </row>
    <row r="7" spans="1:17" s="132" customFormat="1" x14ac:dyDescent="0.35">
      <c r="A7" s="128"/>
      <c r="B7" s="128"/>
      <c r="C7" s="127" t="s">
        <v>79</v>
      </c>
      <c r="D7" s="125"/>
      <c r="E7" s="125"/>
      <c r="F7" s="125"/>
      <c r="G7" s="130" t="s">
        <v>98</v>
      </c>
      <c r="H7" s="128"/>
      <c r="I7" s="127" t="s">
        <v>83</v>
      </c>
      <c r="J7" s="128"/>
      <c r="K7" s="127" t="s">
        <v>158</v>
      </c>
      <c r="L7" s="128"/>
      <c r="M7" s="128"/>
      <c r="N7" s="131"/>
      <c r="O7" s="125" t="s">
        <v>155</v>
      </c>
      <c r="P7" s="131"/>
      <c r="Q7" s="127" t="s">
        <v>86</v>
      </c>
    </row>
    <row r="8" spans="1:17" s="132" customFormat="1" x14ac:dyDescent="0.35">
      <c r="A8" s="29"/>
      <c r="B8" s="133" t="s">
        <v>5</v>
      </c>
      <c r="C8" s="127" t="s">
        <v>80</v>
      </c>
      <c r="D8" s="125"/>
      <c r="E8" s="125" t="s">
        <v>46</v>
      </c>
      <c r="F8" s="125"/>
      <c r="G8" s="130" t="s">
        <v>82</v>
      </c>
      <c r="H8" s="133"/>
      <c r="I8" s="127" t="s">
        <v>84</v>
      </c>
      <c r="J8" s="133"/>
      <c r="K8" s="127" t="s">
        <v>159</v>
      </c>
      <c r="L8" s="133"/>
      <c r="M8" s="127" t="s">
        <v>85</v>
      </c>
      <c r="N8" s="131"/>
      <c r="O8" s="125" t="s">
        <v>156</v>
      </c>
      <c r="P8" s="131"/>
      <c r="Q8" s="127" t="s">
        <v>87</v>
      </c>
    </row>
    <row r="9" spans="1:17" s="132" customFormat="1" x14ac:dyDescent="0.75">
      <c r="A9" s="29"/>
      <c r="B9" s="29"/>
      <c r="C9" s="261" t="s">
        <v>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x14ac:dyDescent="0.75">
      <c r="A10" s="29" t="s">
        <v>228</v>
      </c>
      <c r="B10" s="29"/>
      <c r="C10" s="134"/>
      <c r="D10" s="134"/>
      <c r="E10" s="134"/>
      <c r="F10" s="134"/>
      <c r="G10" s="134"/>
      <c r="H10" s="135"/>
      <c r="I10" s="135"/>
      <c r="J10" s="135"/>
      <c r="K10" s="134"/>
      <c r="L10" s="135"/>
      <c r="M10" s="134"/>
      <c r="N10" s="134"/>
      <c r="O10" s="134"/>
      <c r="P10" s="134"/>
      <c r="Q10" s="134"/>
    </row>
    <row r="11" spans="1:17" x14ac:dyDescent="0.75">
      <c r="A11" s="29" t="s">
        <v>190</v>
      </c>
      <c r="B11" s="29"/>
      <c r="C11" s="52">
        <v>1810115</v>
      </c>
      <c r="D11" s="52"/>
      <c r="E11" s="31">
        <v>-317706</v>
      </c>
      <c r="F11" s="52"/>
      <c r="G11" s="52">
        <v>3890223</v>
      </c>
      <c r="H11" s="136"/>
      <c r="I11" s="52">
        <v>93518</v>
      </c>
      <c r="J11" s="136"/>
      <c r="K11" s="137">
        <v>317706</v>
      </c>
      <c r="L11" s="136"/>
      <c r="M11" s="138">
        <v>186200</v>
      </c>
      <c r="N11" s="137"/>
      <c r="O11" s="52">
        <v>282356</v>
      </c>
      <c r="P11" s="137"/>
      <c r="Q11" s="52">
        <f>SUM(C11:P11)</f>
        <v>6262412</v>
      </c>
    </row>
    <row r="12" spans="1:17" x14ac:dyDescent="0.75">
      <c r="A12" s="29" t="s">
        <v>93</v>
      </c>
      <c r="B12" s="29"/>
      <c r="C12" s="140"/>
      <c r="D12" s="140"/>
      <c r="E12" s="140"/>
      <c r="F12" s="140"/>
      <c r="G12" s="140"/>
      <c r="H12" s="61"/>
      <c r="I12" s="141"/>
      <c r="J12" s="140"/>
      <c r="K12" s="141"/>
      <c r="L12" s="140"/>
      <c r="M12" s="142"/>
      <c r="N12" s="143"/>
      <c r="O12" s="141"/>
      <c r="P12" s="143"/>
      <c r="Q12" s="141"/>
    </row>
    <row r="13" spans="1:17" x14ac:dyDescent="0.75">
      <c r="A13" s="37" t="s">
        <v>133</v>
      </c>
      <c r="B13" s="37"/>
      <c r="C13" s="48">
        <v>0</v>
      </c>
      <c r="D13" s="47"/>
      <c r="E13" s="48">
        <v>0</v>
      </c>
      <c r="F13" s="47"/>
      <c r="G13" s="48">
        <v>0</v>
      </c>
      <c r="H13" s="124"/>
      <c r="I13" s="48">
        <v>0</v>
      </c>
      <c r="J13" s="124"/>
      <c r="K13" s="48">
        <v>0</v>
      </c>
      <c r="L13" s="124"/>
      <c r="M13" s="39">
        <v>258066</v>
      </c>
      <c r="O13" s="47">
        <v>0</v>
      </c>
      <c r="P13" s="48"/>
      <c r="Q13" s="39">
        <f>SUM(C13:P13)</f>
        <v>258066</v>
      </c>
    </row>
    <row r="14" spans="1:17" x14ac:dyDescent="0.75">
      <c r="A14" s="37" t="s">
        <v>94</v>
      </c>
      <c r="B14" s="37"/>
      <c r="C14" s="144">
        <v>0</v>
      </c>
      <c r="D14" s="47"/>
      <c r="E14" s="144">
        <v>0</v>
      </c>
      <c r="F14" s="47"/>
      <c r="G14" s="144">
        <v>0</v>
      </c>
      <c r="H14" s="124"/>
      <c r="I14" s="144">
        <v>0</v>
      </c>
      <c r="J14" s="124"/>
      <c r="K14" s="144">
        <v>0</v>
      </c>
      <c r="L14" s="124"/>
      <c r="M14" s="51">
        <v>0</v>
      </c>
      <c r="N14" s="47"/>
      <c r="O14" s="47">
        <v>0</v>
      </c>
      <c r="P14" s="47"/>
      <c r="Q14" s="47">
        <f>SUM(C14:P14)</f>
        <v>0</v>
      </c>
    </row>
    <row r="15" spans="1:17" x14ac:dyDescent="0.75">
      <c r="A15" s="29" t="s">
        <v>75</v>
      </c>
      <c r="B15" s="29"/>
      <c r="C15" s="145">
        <f>SUM(C13:C14)</f>
        <v>0</v>
      </c>
      <c r="D15" s="50"/>
      <c r="E15" s="145">
        <f>SUM(E13:E14)</f>
        <v>0</v>
      </c>
      <c r="F15" s="50"/>
      <c r="G15" s="145">
        <f>SUM(G13:G14)</f>
        <v>0</v>
      </c>
      <c r="H15" s="139"/>
      <c r="I15" s="145">
        <f>SUM(I13:I14)</f>
        <v>0</v>
      </c>
      <c r="J15" s="139"/>
      <c r="K15" s="49">
        <f>SUM(K14:K14)</f>
        <v>0</v>
      </c>
      <c r="L15" s="139"/>
      <c r="M15" s="40">
        <f>SUM(M13:M14)</f>
        <v>258066</v>
      </c>
      <c r="N15" s="139"/>
      <c r="O15" s="49">
        <f>SUM(O13:O14)</f>
        <v>0</v>
      </c>
      <c r="P15" s="139"/>
      <c r="Q15" s="40">
        <f>SUM(Q13:Q14)</f>
        <v>258066</v>
      </c>
    </row>
    <row r="16" spans="1:17" x14ac:dyDescent="0.75">
      <c r="A16" s="29"/>
      <c r="B16" s="29"/>
      <c r="C16" s="145"/>
      <c r="D16" s="50"/>
      <c r="E16" s="145"/>
      <c r="F16" s="50"/>
      <c r="G16" s="145"/>
      <c r="H16" s="139"/>
      <c r="I16" s="145"/>
      <c r="J16" s="139"/>
      <c r="K16" s="146"/>
      <c r="L16" s="139"/>
      <c r="M16" s="146"/>
      <c r="N16" s="139"/>
      <c r="O16" s="146"/>
      <c r="P16" s="139"/>
      <c r="Q16" s="146"/>
    </row>
    <row r="17" spans="1:17" ht="15" thickBot="1" x14ac:dyDescent="0.8">
      <c r="A17" s="29" t="s">
        <v>229</v>
      </c>
      <c r="B17" s="29"/>
      <c r="C17" s="147">
        <f>C11+C15</f>
        <v>1810115</v>
      </c>
      <c r="D17" s="148"/>
      <c r="E17" s="147">
        <f>E11+E15</f>
        <v>-317706</v>
      </c>
      <c r="F17" s="148"/>
      <c r="G17" s="147">
        <f>G11+G15</f>
        <v>3890223</v>
      </c>
      <c r="H17" s="148"/>
      <c r="I17" s="147">
        <f>I11+I15</f>
        <v>93518</v>
      </c>
      <c r="J17" s="148"/>
      <c r="K17" s="147">
        <f>K11+K15</f>
        <v>317706</v>
      </c>
      <c r="L17" s="148"/>
      <c r="M17" s="147">
        <f>M11+M15</f>
        <v>444266</v>
      </c>
      <c r="N17" s="148"/>
      <c r="O17" s="147">
        <f>O11+O15</f>
        <v>282356</v>
      </c>
      <c r="P17" s="148"/>
      <c r="Q17" s="147">
        <f>Q11+Q15</f>
        <v>6520478</v>
      </c>
    </row>
    <row r="18" spans="1:17" ht="15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9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tabColor rgb="FF92D050"/>
    <pageSetUpPr fitToPage="1"/>
  </sheetPr>
  <dimension ref="A1:M19"/>
  <sheetViews>
    <sheetView view="pageBreakPreview" zoomScaleNormal="100" zoomScaleSheetLayoutView="100" workbookViewId="0">
      <selection activeCell="A70" sqref="A70"/>
    </sheetView>
  </sheetViews>
  <sheetFormatPr defaultColWidth="10.69921875" defaultRowHeight="14.5" x14ac:dyDescent="0.75"/>
  <cols>
    <col min="1" max="1" width="49.3984375" style="41" customWidth="1"/>
    <col min="2" max="2" width="11.19921875" style="41" customWidth="1"/>
    <col min="3" max="3" width="15.09765625" style="124" customWidth="1"/>
    <col min="4" max="4" width="1.69921875" style="124" customWidth="1"/>
    <col min="5" max="5" width="15.09765625" style="124" customWidth="1"/>
    <col min="6" max="6" width="1.69921875" style="41" customWidth="1"/>
    <col min="7" max="7" width="15.09765625" style="41" customWidth="1"/>
    <col min="8" max="8" width="1.69921875" style="41" customWidth="1"/>
    <col min="9" max="9" width="15.09765625" style="124" customWidth="1"/>
    <col min="10" max="10" width="1.69921875" style="124" customWidth="1"/>
    <col min="11" max="11" width="22.09765625" style="124" bestFit="1" customWidth="1"/>
    <col min="12" max="12" width="1.69921875" style="124" customWidth="1"/>
    <col min="13" max="13" width="15.09765625" style="124" customWidth="1"/>
    <col min="14" max="16384" width="10.69921875" style="32"/>
  </cols>
  <sheetData>
    <row r="1" spans="1:13" s="121" customFormat="1" ht="18.5" x14ac:dyDescent="0.45">
      <c r="A1" s="91" t="s">
        <v>170</v>
      </c>
      <c r="B1" s="118"/>
      <c r="C1" s="119"/>
      <c r="D1" s="119"/>
      <c r="E1" s="119"/>
      <c r="F1" s="120"/>
      <c r="G1" s="120"/>
      <c r="H1" s="120"/>
      <c r="I1" s="119"/>
      <c r="J1" s="119"/>
      <c r="K1" s="119"/>
      <c r="L1" s="119"/>
      <c r="M1" s="119"/>
    </row>
    <row r="2" spans="1:13" s="121" customFormat="1" ht="15.5" x14ac:dyDescent="0.35">
      <c r="A2" s="94" t="s">
        <v>125</v>
      </c>
      <c r="B2" s="118"/>
      <c r="C2" s="119"/>
      <c r="D2" s="119"/>
      <c r="E2" s="119"/>
      <c r="F2" s="120"/>
      <c r="G2" s="120"/>
      <c r="H2" s="120"/>
      <c r="I2" s="119"/>
      <c r="J2" s="119"/>
      <c r="K2" s="119"/>
      <c r="L2" s="119"/>
      <c r="M2" s="119"/>
    </row>
    <row r="3" spans="1:13" s="121" customFormat="1" ht="15.5" x14ac:dyDescent="0.35">
      <c r="A3" s="94" t="s">
        <v>223</v>
      </c>
      <c r="B3" s="122"/>
      <c r="C3" s="119"/>
      <c r="D3" s="119"/>
      <c r="E3" s="119"/>
      <c r="F3" s="123"/>
      <c r="G3" s="123"/>
      <c r="H3" s="123"/>
      <c r="I3" s="119"/>
      <c r="J3" s="119"/>
      <c r="K3" s="119"/>
      <c r="L3" s="119"/>
      <c r="M3" s="119"/>
    </row>
    <row r="4" spans="1:13" x14ac:dyDescent="0.75">
      <c r="C4" s="260" t="s">
        <v>96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x14ac:dyDescent="0.75">
      <c r="F5" s="124"/>
      <c r="K5" s="125" t="s">
        <v>154</v>
      </c>
    </row>
    <row r="6" spans="1:13" s="129" customFormat="1" x14ac:dyDescent="0.35">
      <c r="A6" s="126"/>
      <c r="B6" s="126"/>
      <c r="C6" s="127" t="s">
        <v>97</v>
      </c>
      <c r="D6" s="128"/>
      <c r="E6" s="128"/>
      <c r="F6" s="128"/>
      <c r="G6" s="262" t="s">
        <v>42</v>
      </c>
      <c r="H6" s="262"/>
      <c r="I6" s="262"/>
      <c r="J6" s="128"/>
      <c r="K6" s="247" t="s">
        <v>157</v>
      </c>
      <c r="L6" s="128"/>
      <c r="M6" s="128"/>
    </row>
    <row r="7" spans="1:13" s="132" customFormat="1" x14ac:dyDescent="0.35">
      <c r="A7" s="128"/>
      <c r="B7" s="128"/>
      <c r="C7" s="127" t="s">
        <v>79</v>
      </c>
      <c r="D7" s="125"/>
      <c r="E7" s="130" t="s">
        <v>98</v>
      </c>
      <c r="F7" s="128"/>
      <c r="G7" s="127" t="s">
        <v>83</v>
      </c>
      <c r="H7" s="128"/>
      <c r="I7" s="128"/>
      <c r="J7" s="131"/>
      <c r="K7" s="125" t="s">
        <v>155</v>
      </c>
      <c r="L7" s="131"/>
      <c r="M7" s="127" t="s">
        <v>86</v>
      </c>
    </row>
    <row r="8" spans="1:13" s="132" customFormat="1" x14ac:dyDescent="0.35">
      <c r="A8" s="29"/>
      <c r="B8" s="133" t="s">
        <v>5</v>
      </c>
      <c r="C8" s="127" t="s">
        <v>80</v>
      </c>
      <c r="D8" s="125"/>
      <c r="E8" s="130" t="s">
        <v>82</v>
      </c>
      <c r="F8" s="133"/>
      <c r="G8" s="127" t="s">
        <v>84</v>
      </c>
      <c r="H8" s="133"/>
      <c r="I8" s="127" t="s">
        <v>85</v>
      </c>
      <c r="J8" s="131"/>
      <c r="K8" s="125" t="s">
        <v>156</v>
      </c>
      <c r="L8" s="131"/>
      <c r="M8" s="127" t="s">
        <v>87</v>
      </c>
    </row>
    <row r="9" spans="1:13" s="132" customFormat="1" x14ac:dyDescent="0.75">
      <c r="A9" s="29"/>
      <c r="B9" s="29"/>
      <c r="C9" s="261" t="s">
        <v>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1:13" x14ac:dyDescent="0.75">
      <c r="A10" s="29" t="s">
        <v>230</v>
      </c>
      <c r="B10" s="29"/>
      <c r="C10" s="134"/>
      <c r="D10" s="134"/>
      <c r="E10" s="134"/>
      <c r="F10" s="135"/>
      <c r="G10" s="135"/>
      <c r="H10" s="135"/>
      <c r="I10" s="134"/>
      <c r="J10" s="134"/>
      <c r="K10" s="134"/>
      <c r="L10" s="134"/>
      <c r="M10" s="134"/>
    </row>
    <row r="11" spans="1:13" x14ac:dyDescent="0.75">
      <c r="A11" s="29" t="s">
        <v>231</v>
      </c>
      <c r="B11" s="29"/>
      <c r="C11" s="52">
        <v>1851894</v>
      </c>
      <c r="D11" s="52"/>
      <c r="E11" s="52">
        <v>3890223</v>
      </c>
      <c r="F11" s="136"/>
      <c r="G11" s="52">
        <v>100611</v>
      </c>
      <c r="H11" s="136"/>
      <c r="I11" s="138">
        <v>264853</v>
      </c>
      <c r="J11" s="137"/>
      <c r="K11" s="52">
        <v>282357</v>
      </c>
      <c r="L11" s="137"/>
      <c r="M11" s="52">
        <f>SUM(C11:L11)</f>
        <v>6389938</v>
      </c>
    </row>
    <row r="12" spans="1:13" x14ac:dyDescent="0.75">
      <c r="A12" s="29"/>
      <c r="B12" s="29"/>
      <c r="C12" s="52"/>
      <c r="D12" s="50"/>
      <c r="E12" s="52"/>
      <c r="F12" s="139"/>
      <c r="G12" s="50"/>
      <c r="H12" s="139"/>
      <c r="I12" s="30"/>
      <c r="J12" s="139"/>
      <c r="K12" s="52"/>
      <c r="L12" s="139"/>
      <c r="M12" s="52"/>
    </row>
    <row r="13" spans="1:13" x14ac:dyDescent="0.75">
      <c r="A13" s="29" t="s">
        <v>93</v>
      </c>
      <c r="B13" s="29"/>
      <c r="C13" s="140"/>
      <c r="D13" s="140"/>
      <c r="E13" s="140"/>
      <c r="F13" s="61"/>
      <c r="G13" s="141"/>
      <c r="H13" s="140"/>
      <c r="I13" s="142"/>
      <c r="J13" s="143"/>
      <c r="K13" s="141"/>
      <c r="L13" s="143"/>
      <c r="M13" s="141"/>
    </row>
    <row r="14" spans="1:13" x14ac:dyDescent="0.75">
      <c r="A14" s="37" t="s">
        <v>133</v>
      </c>
      <c r="B14" s="37"/>
      <c r="C14" s="48">
        <v>0</v>
      </c>
      <c r="D14" s="47"/>
      <c r="E14" s="48">
        <v>0</v>
      </c>
      <c r="F14" s="124"/>
      <c r="G14" s="48">
        <v>0</v>
      </c>
      <c r="H14" s="124"/>
      <c r="I14" s="39">
        <f>'PL 3M'!H49</f>
        <v>-4977</v>
      </c>
      <c r="K14" s="47">
        <v>0</v>
      </c>
      <c r="L14" s="48"/>
      <c r="M14" s="39">
        <f>SUM(C14:L14)</f>
        <v>-4977</v>
      </c>
    </row>
    <row r="15" spans="1:13" x14ac:dyDescent="0.75">
      <c r="A15" s="37" t="s">
        <v>94</v>
      </c>
      <c r="B15" s="37"/>
      <c r="C15" s="144">
        <v>0</v>
      </c>
      <c r="D15" s="47"/>
      <c r="E15" s="144">
        <v>0</v>
      </c>
      <c r="F15" s="124"/>
      <c r="G15" s="144">
        <v>0</v>
      </c>
      <c r="H15" s="124"/>
      <c r="I15" s="51">
        <v>0</v>
      </c>
      <c r="J15" s="47"/>
      <c r="K15" s="47">
        <v>0</v>
      </c>
      <c r="L15" s="47"/>
      <c r="M15" s="47">
        <f>SUM(C15:L15)</f>
        <v>0</v>
      </c>
    </row>
    <row r="16" spans="1:13" x14ac:dyDescent="0.75">
      <c r="A16" s="29" t="s">
        <v>75</v>
      </c>
      <c r="B16" s="29"/>
      <c r="C16" s="145">
        <f>SUM(C14:C15)</f>
        <v>0</v>
      </c>
      <c r="D16" s="50"/>
      <c r="E16" s="145">
        <f>SUM(E14:E15)</f>
        <v>0</v>
      </c>
      <c r="F16" s="139"/>
      <c r="G16" s="145">
        <f>SUM(G14:G15)</f>
        <v>0</v>
      </c>
      <c r="H16" s="139"/>
      <c r="I16" s="40">
        <f>SUM(I14:I15)</f>
        <v>-4977</v>
      </c>
      <c r="J16" s="139"/>
      <c r="K16" s="49">
        <f>SUM(K14:K15)</f>
        <v>0</v>
      </c>
      <c r="L16" s="139"/>
      <c r="M16" s="40">
        <f>SUM(M14:M15)</f>
        <v>-4977</v>
      </c>
    </row>
    <row r="17" spans="1:13" x14ac:dyDescent="0.75">
      <c r="A17" s="29"/>
      <c r="B17" s="29"/>
      <c r="C17" s="145"/>
      <c r="D17" s="50"/>
      <c r="E17" s="145"/>
      <c r="F17" s="139"/>
      <c r="G17" s="145"/>
      <c r="H17" s="139"/>
      <c r="I17" s="146"/>
      <c r="J17" s="139"/>
      <c r="K17" s="146"/>
      <c r="L17" s="139"/>
      <c r="M17" s="146"/>
    </row>
    <row r="18" spans="1:13" ht="15" thickBot="1" x14ac:dyDescent="0.8">
      <c r="A18" s="29" t="s">
        <v>232</v>
      </c>
      <c r="B18" s="29"/>
      <c r="C18" s="147">
        <f>C11+C16</f>
        <v>1851894</v>
      </c>
      <c r="D18" s="148"/>
      <c r="E18" s="147">
        <f>E11+E16</f>
        <v>3890223</v>
      </c>
      <c r="F18" s="148"/>
      <c r="G18" s="147">
        <f>G11+G16</f>
        <v>100611</v>
      </c>
      <c r="H18" s="148"/>
      <c r="I18" s="147">
        <f>I11+I16</f>
        <v>259876</v>
      </c>
      <c r="J18" s="148"/>
      <c r="K18" s="147">
        <f>K11+K16</f>
        <v>282357</v>
      </c>
      <c r="L18" s="148"/>
      <c r="M18" s="147">
        <f>M11+M16</f>
        <v>6384961</v>
      </c>
    </row>
    <row r="19" spans="1:13" ht="15" thickTop="1" x14ac:dyDescent="0.75"/>
  </sheetData>
  <mergeCells count="3">
    <mergeCell ref="C4:M4"/>
    <mergeCell ref="G6:I6"/>
    <mergeCell ref="C9:M9"/>
  </mergeCells>
  <pageMargins left="0.7" right="0.7" top="0.75" bottom="0.75" header="0.3" footer="0.3"/>
  <pageSetup paperSize="9" scale="86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9"/>
  <sheetViews>
    <sheetView tabSelected="1" view="pageBreakPreview" zoomScaleNormal="100" zoomScaleSheetLayoutView="100" workbookViewId="0"/>
  </sheetViews>
  <sheetFormatPr defaultColWidth="0.8984375" defaultRowHeight="14.5" x14ac:dyDescent="0.75"/>
  <cols>
    <col min="1" max="1" width="59.69921875" style="95" customWidth="1"/>
    <col min="2" max="2" width="6.3984375" style="95" bestFit="1" customWidth="1"/>
    <col min="3" max="3" width="13.8984375" style="78" customWidth="1"/>
    <col min="4" max="4" width="1" style="78" customWidth="1"/>
    <col min="5" max="5" width="13.69921875" style="78" customWidth="1"/>
    <col min="6" max="6" width="1" style="78" customWidth="1"/>
    <col min="7" max="7" width="13.69921875" style="59" customWidth="1"/>
    <col min="8" max="8" width="1" style="78" customWidth="1"/>
    <col min="9" max="9" width="14.09765625" style="59" customWidth="1"/>
    <col min="10" max="16384" width="0.8984375" style="96"/>
  </cols>
  <sheetData>
    <row r="1" spans="1:9" s="92" customFormat="1" ht="18.5" x14ac:dyDescent="0.45">
      <c r="A1" s="91" t="s">
        <v>170</v>
      </c>
      <c r="B1" s="91"/>
      <c r="C1" s="56"/>
      <c r="D1" s="56"/>
      <c r="E1" s="56"/>
      <c r="F1" s="56"/>
      <c r="G1" s="56"/>
      <c r="H1" s="56"/>
      <c r="I1" s="56"/>
    </row>
    <row r="2" spans="1:9" s="92" customFormat="1" ht="15.5" x14ac:dyDescent="0.75">
      <c r="A2" s="93" t="s">
        <v>126</v>
      </c>
      <c r="B2" s="93"/>
      <c r="C2" s="56"/>
      <c r="D2" s="56"/>
      <c r="E2" s="56"/>
      <c r="F2" s="56"/>
      <c r="G2" s="56"/>
      <c r="H2" s="56"/>
      <c r="I2" s="56"/>
    </row>
    <row r="3" spans="1:9" s="92" customFormat="1" ht="15.5" x14ac:dyDescent="0.35">
      <c r="A3" s="162" t="s">
        <v>223</v>
      </c>
      <c r="B3" s="94"/>
      <c r="C3" s="57"/>
      <c r="D3" s="57"/>
      <c r="E3" s="57"/>
      <c r="F3" s="57"/>
      <c r="G3" s="57"/>
      <c r="H3" s="57"/>
      <c r="I3" s="57"/>
    </row>
    <row r="4" spans="1:9" s="92" customFormat="1" ht="15.5" x14ac:dyDescent="0.75">
      <c r="A4" s="93"/>
      <c r="B4" s="93"/>
      <c r="C4" s="57"/>
      <c r="D4" s="57"/>
      <c r="E4" s="57"/>
      <c r="F4" s="57"/>
      <c r="G4" s="57"/>
      <c r="H4" s="57"/>
      <c r="I4" s="57"/>
    </row>
    <row r="5" spans="1:9" x14ac:dyDescent="0.75">
      <c r="C5" s="264" t="s">
        <v>2</v>
      </c>
      <c r="D5" s="264"/>
      <c r="E5" s="264"/>
      <c r="F5" s="59"/>
      <c r="G5" s="264" t="s">
        <v>3</v>
      </c>
      <c r="H5" s="264"/>
      <c r="I5" s="264"/>
    </row>
    <row r="6" spans="1:9" x14ac:dyDescent="0.75">
      <c r="C6" s="264" t="s">
        <v>53</v>
      </c>
      <c r="D6" s="264"/>
      <c r="E6" s="264"/>
      <c r="F6" s="59"/>
      <c r="G6" s="264" t="s">
        <v>53</v>
      </c>
      <c r="H6" s="264"/>
      <c r="I6" s="264"/>
    </row>
    <row r="7" spans="1:9" x14ac:dyDescent="0.35">
      <c r="B7" s="21" t="s">
        <v>5</v>
      </c>
      <c r="C7" s="58">
        <v>2022</v>
      </c>
      <c r="D7" s="97"/>
      <c r="E7" s="58">
        <v>2021</v>
      </c>
      <c r="F7" s="97"/>
      <c r="G7" s="58">
        <v>2022</v>
      </c>
      <c r="H7" s="97"/>
      <c r="I7" s="58">
        <v>2021</v>
      </c>
    </row>
    <row r="8" spans="1:9" x14ac:dyDescent="0.75">
      <c r="C8" s="265" t="s">
        <v>7</v>
      </c>
      <c r="D8" s="265"/>
      <c r="E8" s="265"/>
      <c r="F8" s="265"/>
      <c r="G8" s="265"/>
      <c r="H8" s="265"/>
      <c r="I8" s="265"/>
    </row>
    <row r="9" spans="1:9" x14ac:dyDescent="0.75">
      <c r="A9" s="98" t="s">
        <v>99</v>
      </c>
      <c r="B9" s="98"/>
      <c r="C9" s="59"/>
      <c r="E9" s="59"/>
    </row>
    <row r="10" spans="1:9" x14ac:dyDescent="0.75">
      <c r="A10" s="95" t="s">
        <v>63</v>
      </c>
      <c r="C10" s="60">
        <f>'PL 3M'!D33</f>
        <v>110601</v>
      </c>
      <c r="D10" s="60"/>
      <c r="E10" s="60">
        <v>54407</v>
      </c>
      <c r="F10" s="60"/>
      <c r="G10" s="60">
        <f>'PL 3M'!H33</f>
        <v>-4977</v>
      </c>
      <c r="H10" s="60"/>
      <c r="I10" s="60">
        <v>258066</v>
      </c>
    </row>
    <row r="11" spans="1:9" ht="14.5" customHeight="1" x14ac:dyDescent="0.75">
      <c r="A11" s="99" t="s">
        <v>100</v>
      </c>
      <c r="B11" s="99"/>
      <c r="C11" s="60"/>
      <c r="D11" s="60"/>
      <c r="E11" s="60"/>
      <c r="F11" s="60"/>
      <c r="G11" s="70"/>
      <c r="H11" s="60"/>
      <c r="I11" s="70"/>
    </row>
    <row r="12" spans="1:9" x14ac:dyDescent="0.75">
      <c r="A12" s="100" t="s">
        <v>219</v>
      </c>
      <c r="B12" s="100"/>
      <c r="C12" s="60">
        <v>-109</v>
      </c>
      <c r="D12" s="60"/>
      <c r="E12" s="60">
        <v>-215</v>
      </c>
      <c r="F12" s="60"/>
      <c r="G12" s="101">
        <v>105</v>
      </c>
      <c r="H12" s="62"/>
      <c r="I12" s="102">
        <v>0</v>
      </c>
    </row>
    <row r="13" spans="1:9" x14ac:dyDescent="0.75">
      <c r="A13" s="100" t="s">
        <v>165</v>
      </c>
      <c r="B13" s="100"/>
      <c r="C13" s="60">
        <v>117809</v>
      </c>
      <c r="D13" s="60"/>
      <c r="E13" s="60">
        <v>122691</v>
      </c>
      <c r="F13" s="60"/>
      <c r="G13" s="60">
        <v>65136</v>
      </c>
      <c r="H13" s="60"/>
      <c r="I13" s="60">
        <v>75032</v>
      </c>
    </row>
    <row r="14" spans="1:9" x14ac:dyDescent="0.75">
      <c r="A14" s="61" t="s">
        <v>101</v>
      </c>
      <c r="B14" s="61"/>
      <c r="C14" s="60">
        <v>57560</v>
      </c>
      <c r="D14" s="60"/>
      <c r="E14" s="60">
        <v>54521</v>
      </c>
      <c r="F14" s="60"/>
      <c r="G14" s="60">
        <v>20828</v>
      </c>
      <c r="H14" s="60"/>
      <c r="I14" s="60">
        <v>20733</v>
      </c>
    </row>
    <row r="15" spans="1:9" x14ac:dyDescent="0.75">
      <c r="A15" s="61" t="s">
        <v>136</v>
      </c>
      <c r="B15" s="61"/>
      <c r="C15" s="60">
        <v>1030</v>
      </c>
      <c r="D15" s="60"/>
      <c r="E15" s="60">
        <v>1041</v>
      </c>
      <c r="F15" s="60"/>
      <c r="G15" s="60">
        <v>1027</v>
      </c>
      <c r="H15" s="60"/>
      <c r="I15" s="60">
        <v>1035</v>
      </c>
    </row>
    <row r="16" spans="1:9" x14ac:dyDescent="0.75">
      <c r="A16" s="61" t="s">
        <v>212</v>
      </c>
      <c r="B16" s="61"/>
      <c r="C16" s="62">
        <v>-49</v>
      </c>
      <c r="D16" s="60"/>
      <c r="E16" s="60">
        <v>340</v>
      </c>
      <c r="F16" s="60"/>
      <c r="G16" s="60">
        <v>0</v>
      </c>
      <c r="H16" s="60"/>
      <c r="I16" s="102">
        <v>0</v>
      </c>
    </row>
    <row r="17" spans="1:9" x14ac:dyDescent="0.35">
      <c r="A17" s="61" t="s">
        <v>240</v>
      </c>
      <c r="B17" s="254">
        <v>7</v>
      </c>
      <c r="C17" s="62">
        <v>-3740</v>
      </c>
      <c r="D17" s="60"/>
      <c r="E17" s="62">
        <v>-13001</v>
      </c>
      <c r="F17" s="60"/>
      <c r="G17" s="60">
        <v>-709</v>
      </c>
      <c r="H17" s="60"/>
      <c r="I17" s="70">
        <v>-6265</v>
      </c>
    </row>
    <row r="18" spans="1:9" x14ac:dyDescent="0.75">
      <c r="A18" s="87" t="s">
        <v>102</v>
      </c>
      <c r="B18" s="87"/>
      <c r="C18" s="60">
        <v>1595</v>
      </c>
      <c r="D18" s="60"/>
      <c r="E18" s="60">
        <v>1480</v>
      </c>
      <c r="F18" s="60"/>
      <c r="G18" s="60">
        <v>948</v>
      </c>
      <c r="H18" s="60"/>
      <c r="I18" s="60">
        <v>957</v>
      </c>
    </row>
    <row r="19" spans="1:9" x14ac:dyDescent="0.75">
      <c r="A19" s="100" t="s">
        <v>194</v>
      </c>
      <c r="B19" s="100"/>
      <c r="C19" s="60">
        <v>1527</v>
      </c>
      <c r="D19" s="103"/>
      <c r="E19" s="60">
        <v>-889</v>
      </c>
      <c r="F19" s="60"/>
      <c r="G19" s="70">
        <v>2318</v>
      </c>
      <c r="H19" s="60"/>
      <c r="I19" s="102">
        <v>0</v>
      </c>
    </row>
    <row r="20" spans="1:9" x14ac:dyDescent="0.35">
      <c r="A20" s="53" t="s">
        <v>192</v>
      </c>
      <c r="B20" s="240"/>
      <c r="C20" s="102">
        <v>0</v>
      </c>
      <c r="D20" s="103"/>
      <c r="E20" s="102">
        <v>0</v>
      </c>
      <c r="F20" s="60"/>
      <c r="G20" s="70">
        <v>0</v>
      </c>
      <c r="H20" s="60"/>
      <c r="I20" s="70">
        <v>-253000</v>
      </c>
    </row>
    <row r="21" spans="1:9" x14ac:dyDescent="0.75">
      <c r="A21" s="100" t="s">
        <v>161</v>
      </c>
      <c r="B21" s="100"/>
      <c r="C21" s="60">
        <v>-2331</v>
      </c>
      <c r="D21" s="103"/>
      <c r="E21" s="102">
        <v>0</v>
      </c>
      <c r="F21" s="60"/>
      <c r="G21" s="70">
        <v>-2331</v>
      </c>
      <c r="H21" s="60"/>
      <c r="I21" s="102">
        <v>0</v>
      </c>
    </row>
    <row r="22" spans="1:9" x14ac:dyDescent="0.75">
      <c r="A22" s="100" t="s">
        <v>213</v>
      </c>
      <c r="B22" s="100"/>
      <c r="C22" s="102"/>
      <c r="D22" s="103"/>
      <c r="E22" s="62"/>
      <c r="F22" s="60"/>
      <c r="G22" s="70"/>
      <c r="H22" s="60"/>
      <c r="I22" s="60"/>
    </row>
    <row r="23" spans="1:9" x14ac:dyDescent="0.75">
      <c r="A23" s="244" t="s">
        <v>208</v>
      </c>
      <c r="B23" s="100"/>
      <c r="C23" s="60">
        <v>9638</v>
      </c>
      <c r="D23" s="103"/>
      <c r="E23" s="102">
        <v>0</v>
      </c>
      <c r="F23" s="60"/>
      <c r="G23" s="70">
        <v>9638</v>
      </c>
      <c r="H23" s="60"/>
      <c r="I23" s="102">
        <v>0</v>
      </c>
    </row>
    <row r="24" spans="1:9" x14ac:dyDescent="0.75">
      <c r="A24" s="100" t="s">
        <v>207</v>
      </c>
      <c r="B24" s="100"/>
      <c r="C24" s="60">
        <v>-591</v>
      </c>
      <c r="D24" s="103"/>
      <c r="E24" s="102">
        <v>0</v>
      </c>
      <c r="F24" s="60"/>
      <c r="G24" s="70">
        <v>-591</v>
      </c>
      <c r="H24" s="60"/>
      <c r="I24" s="102">
        <v>0</v>
      </c>
    </row>
    <row r="25" spans="1:9" x14ac:dyDescent="0.75">
      <c r="A25" s="100" t="s">
        <v>195</v>
      </c>
      <c r="B25" s="100"/>
      <c r="D25" s="103"/>
      <c r="E25" s="85"/>
      <c r="F25" s="60"/>
      <c r="G25" s="85"/>
      <c r="H25" s="60"/>
      <c r="I25" s="85"/>
    </row>
    <row r="26" spans="1:9" x14ac:dyDescent="0.75">
      <c r="A26" s="79" t="s">
        <v>160</v>
      </c>
      <c r="B26" s="79"/>
      <c r="C26" s="60">
        <v>-8830</v>
      </c>
      <c r="D26" s="103"/>
      <c r="E26" s="60">
        <v>-657</v>
      </c>
      <c r="F26" s="60"/>
      <c r="G26" s="70">
        <v>-7929</v>
      </c>
      <c r="H26" s="60"/>
      <c r="I26" s="102">
        <v>0</v>
      </c>
    </row>
    <row r="27" spans="1:9" x14ac:dyDescent="0.75">
      <c r="A27" s="100" t="s">
        <v>200</v>
      </c>
      <c r="B27" s="100"/>
      <c r="C27" s="60">
        <v>1487</v>
      </c>
      <c r="D27" s="60"/>
      <c r="E27" s="60">
        <v>6248</v>
      </c>
      <c r="F27" s="60"/>
      <c r="G27" s="70">
        <v>-1884</v>
      </c>
      <c r="H27" s="60"/>
      <c r="I27" s="60">
        <v>3556</v>
      </c>
    </row>
    <row r="28" spans="1:9" x14ac:dyDescent="0.35">
      <c r="A28" s="100" t="s">
        <v>235</v>
      </c>
      <c r="B28" s="254" t="s">
        <v>239</v>
      </c>
      <c r="C28" s="60">
        <v>-68737</v>
      </c>
      <c r="D28" s="60"/>
      <c r="E28" s="60">
        <v>-31698</v>
      </c>
      <c r="F28" s="60"/>
      <c r="G28" s="85">
        <v>0</v>
      </c>
      <c r="H28" s="60"/>
      <c r="I28" s="85">
        <v>0</v>
      </c>
    </row>
    <row r="29" spans="1:9" x14ac:dyDescent="0.75">
      <c r="A29" s="95" t="s">
        <v>103</v>
      </c>
      <c r="C29" s="60">
        <v>-11924</v>
      </c>
      <c r="D29" s="60"/>
      <c r="E29" s="60">
        <v>-9866</v>
      </c>
      <c r="F29" s="60"/>
      <c r="G29" s="104">
        <v>-9467</v>
      </c>
      <c r="H29" s="60"/>
      <c r="I29" s="104">
        <v>-9833</v>
      </c>
    </row>
    <row r="30" spans="1:9" x14ac:dyDescent="0.75">
      <c r="A30" s="67"/>
      <c r="B30" s="67"/>
      <c r="C30" s="63">
        <f>SUM(C10:C29)</f>
        <v>204936</v>
      </c>
      <c r="D30" s="60"/>
      <c r="E30" s="63">
        <f>SUM(E10:E29)</f>
        <v>184402</v>
      </c>
      <c r="F30" s="60"/>
      <c r="G30" s="63">
        <f>SUM(G10:G29)</f>
        <v>72112</v>
      </c>
      <c r="H30" s="60"/>
      <c r="I30" s="63">
        <f>SUM(I10:I29)</f>
        <v>90281</v>
      </c>
    </row>
    <row r="31" spans="1:9" x14ac:dyDescent="0.75">
      <c r="A31" s="105" t="s">
        <v>104</v>
      </c>
      <c r="B31" s="105"/>
      <c r="C31" s="64"/>
      <c r="D31" s="64"/>
      <c r="E31" s="64"/>
      <c r="F31" s="60"/>
      <c r="G31" s="64"/>
      <c r="H31" s="60"/>
      <c r="I31" s="64"/>
    </row>
    <row r="32" spans="1:9" x14ac:dyDescent="0.75">
      <c r="A32" s="61" t="s">
        <v>121</v>
      </c>
      <c r="B32" s="61"/>
      <c r="C32" s="60">
        <v>-915877</v>
      </c>
      <c r="D32" s="60"/>
      <c r="E32" s="60">
        <v>235328</v>
      </c>
      <c r="F32" s="60"/>
      <c r="G32" s="70">
        <v>-645739</v>
      </c>
      <c r="H32" s="60"/>
      <c r="I32" s="60">
        <v>-177357</v>
      </c>
    </row>
    <row r="33" spans="1:9" x14ac:dyDescent="0.75">
      <c r="A33" s="61" t="s">
        <v>12</v>
      </c>
      <c r="B33" s="61"/>
      <c r="C33" s="60">
        <v>-18406</v>
      </c>
      <c r="D33" s="60"/>
      <c r="E33" s="60">
        <v>-99411</v>
      </c>
      <c r="F33" s="60"/>
      <c r="G33" s="60">
        <v>-27319</v>
      </c>
      <c r="H33" s="60"/>
      <c r="I33" s="60">
        <v>-114011</v>
      </c>
    </row>
    <row r="34" spans="1:9" x14ac:dyDescent="0.75">
      <c r="A34" s="61" t="s">
        <v>143</v>
      </c>
      <c r="B34" s="61"/>
      <c r="C34" s="60">
        <v>509211</v>
      </c>
      <c r="D34" s="60"/>
      <c r="E34" s="60">
        <v>-715847</v>
      </c>
      <c r="F34" s="60"/>
      <c r="G34" s="60">
        <v>138019</v>
      </c>
      <c r="H34" s="60"/>
      <c r="I34" s="60">
        <v>-151447</v>
      </c>
    </row>
    <row r="35" spans="1:9" x14ac:dyDescent="0.75">
      <c r="A35" s="61" t="s">
        <v>150</v>
      </c>
      <c r="B35" s="61"/>
      <c r="C35" s="60">
        <v>11094</v>
      </c>
      <c r="D35" s="60"/>
      <c r="E35" s="65">
        <v>-3193</v>
      </c>
      <c r="F35" s="60"/>
      <c r="G35" s="85">
        <v>0</v>
      </c>
      <c r="H35" s="60"/>
      <c r="I35" s="85">
        <v>0</v>
      </c>
    </row>
    <row r="36" spans="1:9" x14ac:dyDescent="0.35">
      <c r="A36" s="4" t="s">
        <v>236</v>
      </c>
      <c r="B36" s="61"/>
      <c r="C36" s="60">
        <v>154</v>
      </c>
      <c r="D36" s="60"/>
      <c r="E36" s="65">
        <v>-709</v>
      </c>
      <c r="F36" s="60"/>
      <c r="G36" s="101">
        <v>131</v>
      </c>
      <c r="H36" s="60"/>
      <c r="I36" s="60">
        <v>-491</v>
      </c>
    </row>
    <row r="37" spans="1:9" x14ac:dyDescent="0.75">
      <c r="A37" s="61" t="s">
        <v>19</v>
      </c>
      <c r="B37" s="61"/>
      <c r="C37" s="65">
        <v>171</v>
      </c>
      <c r="D37" s="60"/>
      <c r="E37" s="65">
        <v>-85</v>
      </c>
      <c r="F37" s="60"/>
      <c r="G37" s="60">
        <v>2241</v>
      </c>
      <c r="H37" s="60"/>
      <c r="I37" s="65">
        <v>647</v>
      </c>
    </row>
    <row r="38" spans="1:9" x14ac:dyDescent="0.75">
      <c r="A38" s="61" t="s">
        <v>122</v>
      </c>
      <c r="B38" s="61"/>
      <c r="C38" s="65">
        <v>-150431</v>
      </c>
      <c r="D38" s="60"/>
      <c r="E38" s="65">
        <v>326417</v>
      </c>
      <c r="F38" s="60"/>
      <c r="G38" s="65">
        <v>94800</v>
      </c>
      <c r="H38" s="60"/>
      <c r="I38" s="60">
        <v>311518</v>
      </c>
    </row>
    <row r="39" spans="1:9" x14ac:dyDescent="0.75">
      <c r="A39" s="61" t="s">
        <v>144</v>
      </c>
      <c r="B39" s="61"/>
      <c r="C39" s="65">
        <v>-115797</v>
      </c>
      <c r="D39" s="60"/>
      <c r="E39" s="65">
        <v>102797</v>
      </c>
      <c r="F39" s="60"/>
      <c r="G39" s="60">
        <v>-143449</v>
      </c>
      <c r="H39" s="60"/>
      <c r="I39" s="60">
        <v>11940</v>
      </c>
    </row>
    <row r="40" spans="1:9" x14ac:dyDescent="0.75">
      <c r="A40" s="61" t="s">
        <v>30</v>
      </c>
      <c r="B40" s="61"/>
      <c r="C40" s="85">
        <v>0</v>
      </c>
      <c r="D40" s="90"/>
      <c r="E40" s="60">
        <v>-11487</v>
      </c>
      <c r="F40" s="90"/>
      <c r="G40" s="90">
        <v>550</v>
      </c>
      <c r="H40" s="90"/>
      <c r="I40" s="60">
        <v>-176</v>
      </c>
    </row>
    <row r="41" spans="1:9" x14ac:dyDescent="0.75">
      <c r="A41" s="87" t="s">
        <v>191</v>
      </c>
      <c r="B41" s="87"/>
      <c r="C41" s="89">
        <v>-1871</v>
      </c>
      <c r="D41" s="90"/>
      <c r="E41" s="60">
        <v>-1006</v>
      </c>
      <c r="F41" s="90"/>
      <c r="G41" s="90">
        <v>-550</v>
      </c>
      <c r="H41" s="90"/>
      <c r="I41" s="60">
        <v>-1006</v>
      </c>
    </row>
    <row r="42" spans="1:9" x14ac:dyDescent="0.75">
      <c r="A42" s="100" t="s">
        <v>107</v>
      </c>
      <c r="B42" s="100"/>
      <c r="C42" s="66">
        <v>62</v>
      </c>
      <c r="D42" s="90"/>
      <c r="E42" s="66">
        <v>36</v>
      </c>
      <c r="F42" s="90"/>
      <c r="G42" s="86">
        <v>48</v>
      </c>
      <c r="H42" s="90"/>
      <c r="I42" s="86">
        <v>110</v>
      </c>
    </row>
    <row r="43" spans="1:9" x14ac:dyDescent="0.75">
      <c r="A43" s="67" t="s">
        <v>211</v>
      </c>
      <c r="B43" s="67"/>
      <c r="C43" s="106">
        <f>SUM(C30:C42)</f>
        <v>-476754</v>
      </c>
      <c r="D43" s="74"/>
      <c r="E43" s="106">
        <f>SUM(E30:E42)</f>
        <v>17242</v>
      </c>
      <c r="F43" s="74"/>
      <c r="G43" s="106">
        <f>SUM(G30:G42)</f>
        <v>-509156</v>
      </c>
      <c r="H43" s="74"/>
      <c r="I43" s="106">
        <f>SUM(I30:I42)</f>
        <v>-29992</v>
      </c>
    </row>
    <row r="44" spans="1:9" x14ac:dyDescent="0.75">
      <c r="A44" s="61"/>
      <c r="B44" s="61"/>
      <c r="C44" s="68"/>
      <c r="D44" s="107"/>
      <c r="E44" s="68"/>
      <c r="F44" s="107"/>
      <c r="G44" s="68"/>
      <c r="H44" s="107"/>
      <c r="I44" s="68"/>
    </row>
    <row r="45" spans="1:9" x14ac:dyDescent="0.75">
      <c r="A45" s="109" t="s">
        <v>105</v>
      </c>
      <c r="B45" s="109"/>
      <c r="C45" s="69"/>
      <c r="D45" s="110"/>
      <c r="E45" s="69"/>
      <c r="G45" s="69"/>
      <c r="I45" s="69"/>
    </row>
    <row r="46" spans="1:9" ht="13.75" customHeight="1" x14ac:dyDescent="0.75">
      <c r="A46" s="61" t="s">
        <v>202</v>
      </c>
      <c r="B46" s="61"/>
      <c r="C46" s="70">
        <v>37330</v>
      </c>
      <c r="D46" s="60"/>
      <c r="E46" s="60">
        <v>1774</v>
      </c>
      <c r="F46" s="60"/>
      <c r="G46" s="101">
        <v>19357</v>
      </c>
      <c r="H46" s="60"/>
      <c r="I46" s="101">
        <v>0</v>
      </c>
    </row>
    <row r="47" spans="1:9" x14ac:dyDescent="0.35">
      <c r="A47" s="100" t="s">
        <v>106</v>
      </c>
      <c r="B47" s="254">
        <v>4</v>
      </c>
      <c r="C47" s="70">
        <v>-10105</v>
      </c>
      <c r="D47" s="60"/>
      <c r="E47" s="65">
        <v>-760</v>
      </c>
      <c r="F47" s="60"/>
      <c r="G47" s="60">
        <v>-10105</v>
      </c>
      <c r="H47" s="60"/>
      <c r="I47" s="60">
        <v>-66760</v>
      </c>
    </row>
    <row r="48" spans="1:9" x14ac:dyDescent="0.35">
      <c r="A48" s="100" t="s">
        <v>164</v>
      </c>
      <c r="B48" s="254">
        <v>4</v>
      </c>
      <c r="C48" s="70">
        <v>404304</v>
      </c>
      <c r="D48" s="60"/>
      <c r="E48" s="101">
        <v>1200</v>
      </c>
      <c r="F48" s="60"/>
      <c r="G48" s="101">
        <v>404304</v>
      </c>
      <c r="H48" s="60"/>
      <c r="I48" s="101">
        <v>73200</v>
      </c>
    </row>
    <row r="49" spans="1:9" x14ac:dyDescent="0.75">
      <c r="A49" s="100" t="s">
        <v>216</v>
      </c>
      <c r="B49" s="100"/>
      <c r="C49" s="70">
        <v>58509</v>
      </c>
      <c r="D49" s="60"/>
      <c r="E49" s="101">
        <v>0</v>
      </c>
      <c r="F49" s="60"/>
      <c r="G49" s="101">
        <v>58509</v>
      </c>
      <c r="H49" s="60"/>
      <c r="I49" s="101">
        <v>0</v>
      </c>
    </row>
    <row r="50" spans="1:9" x14ac:dyDescent="0.75">
      <c r="A50" s="100" t="s">
        <v>241</v>
      </c>
      <c r="B50" s="100"/>
      <c r="C50" s="70">
        <v>-30000</v>
      </c>
      <c r="D50" s="60"/>
      <c r="E50" s="101">
        <v>0</v>
      </c>
      <c r="F50" s="60"/>
      <c r="G50" s="70">
        <v>-30000</v>
      </c>
      <c r="H50" s="60"/>
      <c r="I50" s="101">
        <v>0</v>
      </c>
    </row>
    <row r="51" spans="1:9" x14ac:dyDescent="0.75">
      <c r="A51" s="100" t="s">
        <v>196</v>
      </c>
      <c r="B51" s="100"/>
      <c r="C51" s="60">
        <v>-71842</v>
      </c>
      <c r="D51" s="60"/>
      <c r="E51" s="101">
        <v>0</v>
      </c>
      <c r="F51" s="60"/>
      <c r="G51" s="60">
        <v>-71842</v>
      </c>
      <c r="H51" s="60"/>
      <c r="I51" s="101">
        <v>0</v>
      </c>
    </row>
    <row r="52" spans="1:9" x14ac:dyDescent="0.75">
      <c r="A52" s="100" t="s">
        <v>209</v>
      </c>
      <c r="B52" s="100"/>
      <c r="C52" s="60">
        <v>8487</v>
      </c>
      <c r="D52" s="60"/>
      <c r="E52" s="85">
        <v>0</v>
      </c>
      <c r="F52" s="60"/>
      <c r="G52" s="60">
        <v>8487</v>
      </c>
      <c r="H52" s="60"/>
      <c r="I52" s="85">
        <v>0</v>
      </c>
    </row>
    <row r="53" spans="1:9" x14ac:dyDescent="0.75">
      <c r="A53" s="100" t="s">
        <v>108</v>
      </c>
      <c r="B53" s="100"/>
      <c r="C53" s="70">
        <v>-4373</v>
      </c>
      <c r="D53" s="60"/>
      <c r="E53" s="60">
        <v>-12877</v>
      </c>
      <c r="F53" s="60"/>
      <c r="G53" s="60">
        <v>-780</v>
      </c>
      <c r="H53" s="60"/>
      <c r="I53" s="60">
        <v>-12749</v>
      </c>
    </row>
    <row r="54" spans="1:9" x14ac:dyDescent="0.75">
      <c r="A54" s="100" t="s">
        <v>109</v>
      </c>
      <c r="B54" s="100"/>
      <c r="C54" s="70">
        <v>-19</v>
      </c>
      <c r="D54" s="60"/>
      <c r="E54" s="65">
        <v>-13</v>
      </c>
      <c r="F54" s="60"/>
      <c r="G54" s="60">
        <v>-19</v>
      </c>
      <c r="H54" s="60"/>
      <c r="I54" s="60">
        <v>-13</v>
      </c>
    </row>
    <row r="55" spans="1:9" x14ac:dyDescent="0.75">
      <c r="A55" s="100" t="s">
        <v>110</v>
      </c>
      <c r="B55" s="100"/>
      <c r="C55" s="101">
        <v>1577</v>
      </c>
      <c r="D55" s="60"/>
      <c r="E55" s="60">
        <v>1349</v>
      </c>
      <c r="F55" s="60"/>
      <c r="G55" s="101">
        <v>1017</v>
      </c>
      <c r="H55" s="60"/>
      <c r="I55" s="101">
        <v>0</v>
      </c>
    </row>
    <row r="56" spans="1:9" x14ac:dyDescent="0.75">
      <c r="A56" s="100" t="s">
        <v>107</v>
      </c>
      <c r="B56" s="100"/>
      <c r="C56" s="101">
        <v>48127</v>
      </c>
      <c r="D56" s="60"/>
      <c r="E56" s="101">
        <v>110</v>
      </c>
      <c r="F56" s="60"/>
      <c r="G56" s="101">
        <v>45684</v>
      </c>
      <c r="H56" s="60"/>
      <c r="I56" s="101">
        <v>3</v>
      </c>
    </row>
    <row r="57" spans="1:9" x14ac:dyDescent="0.75">
      <c r="A57" s="67" t="s">
        <v>203</v>
      </c>
      <c r="B57" s="67"/>
      <c r="C57" s="71">
        <f>SUM(C46:C56)</f>
        <v>441995</v>
      </c>
      <c r="D57" s="111"/>
      <c r="E57" s="71">
        <f>SUM(E46:E56)</f>
        <v>-9217</v>
      </c>
      <c r="F57" s="74"/>
      <c r="G57" s="71">
        <f>SUM(G46:G56)</f>
        <v>424612</v>
      </c>
      <c r="H57" s="74"/>
      <c r="I57" s="71">
        <f>SUM(I46:I56)</f>
        <v>-6319</v>
      </c>
    </row>
    <row r="58" spans="1:9" s="92" customFormat="1" ht="18.5" x14ac:dyDescent="0.45">
      <c r="A58" s="91" t="s">
        <v>170</v>
      </c>
      <c r="B58" s="91"/>
      <c r="C58" s="56"/>
      <c r="D58" s="56"/>
      <c r="E58" s="56"/>
      <c r="F58" s="56"/>
      <c r="G58" s="56"/>
      <c r="H58" s="56"/>
      <c r="I58" s="56"/>
    </row>
    <row r="59" spans="1:9" s="92" customFormat="1" ht="15.5" x14ac:dyDescent="0.75">
      <c r="A59" s="93" t="s">
        <v>126</v>
      </c>
      <c r="B59" s="93"/>
      <c r="C59" s="56"/>
      <c r="D59" s="56"/>
      <c r="E59" s="56"/>
      <c r="F59" s="56"/>
      <c r="G59" s="56"/>
      <c r="H59" s="56"/>
      <c r="I59" s="56"/>
    </row>
    <row r="60" spans="1:9" s="92" customFormat="1" ht="15.5" x14ac:dyDescent="0.35">
      <c r="A60" s="162" t="s">
        <v>223</v>
      </c>
      <c r="B60" s="94"/>
      <c r="C60" s="57"/>
      <c r="D60" s="57"/>
      <c r="E60" s="57"/>
      <c r="F60" s="57"/>
      <c r="G60" s="57"/>
      <c r="H60" s="57"/>
      <c r="I60" s="57"/>
    </row>
    <row r="61" spans="1:9" s="92" customFormat="1" x14ac:dyDescent="0.75">
      <c r="A61" s="108"/>
      <c r="B61" s="108"/>
      <c r="C61" s="57"/>
      <c r="D61" s="57"/>
      <c r="E61" s="57"/>
      <c r="F61" s="57"/>
      <c r="G61" s="57"/>
      <c r="H61" s="57"/>
      <c r="I61" s="57"/>
    </row>
    <row r="62" spans="1:9" x14ac:dyDescent="0.75">
      <c r="C62" s="264" t="s">
        <v>2</v>
      </c>
      <c r="D62" s="264"/>
      <c r="E62" s="264"/>
      <c r="F62" s="59"/>
      <c r="G62" s="264" t="s">
        <v>3</v>
      </c>
      <c r="H62" s="264"/>
      <c r="I62" s="264"/>
    </row>
    <row r="63" spans="1:9" x14ac:dyDescent="0.75">
      <c r="C63" s="264" t="s">
        <v>53</v>
      </c>
      <c r="D63" s="264"/>
      <c r="E63" s="264"/>
      <c r="F63" s="59"/>
      <c r="G63" s="264" t="s">
        <v>53</v>
      </c>
      <c r="H63" s="264"/>
      <c r="I63" s="264"/>
    </row>
    <row r="64" spans="1:9" x14ac:dyDescent="0.35">
      <c r="B64" s="21" t="s">
        <v>5</v>
      </c>
      <c r="C64" s="58">
        <v>2022</v>
      </c>
      <c r="D64" s="97"/>
      <c r="E64" s="58">
        <v>2021</v>
      </c>
      <c r="F64" s="97"/>
      <c r="G64" s="58">
        <v>2022</v>
      </c>
      <c r="H64" s="97"/>
      <c r="I64" s="58">
        <v>2021</v>
      </c>
    </row>
    <row r="65" spans="1:9" x14ac:dyDescent="0.75">
      <c r="C65" s="265" t="s">
        <v>7</v>
      </c>
      <c r="D65" s="265"/>
      <c r="E65" s="265"/>
      <c r="F65" s="265"/>
      <c r="G65" s="265"/>
      <c r="H65" s="265"/>
      <c r="I65" s="265"/>
    </row>
    <row r="66" spans="1:9" x14ac:dyDescent="0.75">
      <c r="C66" s="72"/>
      <c r="D66" s="60"/>
      <c r="E66" s="72"/>
      <c r="F66" s="60"/>
      <c r="G66" s="72"/>
      <c r="H66" s="60"/>
      <c r="I66" s="72"/>
    </row>
    <row r="67" spans="1:9" x14ac:dyDescent="0.75">
      <c r="A67" s="112" t="s">
        <v>111</v>
      </c>
      <c r="B67" s="112"/>
      <c r="C67" s="73"/>
      <c r="D67" s="64"/>
      <c r="E67" s="73"/>
      <c r="F67" s="60"/>
      <c r="G67" s="73"/>
      <c r="H67" s="60"/>
      <c r="I67" s="73"/>
    </row>
    <row r="68" spans="1:9" x14ac:dyDescent="0.75">
      <c r="A68" s="87" t="s">
        <v>112</v>
      </c>
      <c r="B68" s="245">
        <v>12</v>
      </c>
      <c r="C68" s="70">
        <v>10438768</v>
      </c>
      <c r="D68" s="64"/>
      <c r="E68" s="60">
        <v>10471076</v>
      </c>
      <c r="F68" s="60"/>
      <c r="G68" s="60">
        <v>6187596</v>
      </c>
      <c r="H68" s="60"/>
      <c r="I68" s="60">
        <v>6646608</v>
      </c>
    </row>
    <row r="69" spans="1:9" x14ac:dyDescent="0.75">
      <c r="A69" s="87" t="s">
        <v>123</v>
      </c>
      <c r="B69" s="245">
        <v>12</v>
      </c>
      <c r="C69" s="70">
        <v>-10032355</v>
      </c>
      <c r="D69" s="64"/>
      <c r="E69" s="60">
        <v>-10276406</v>
      </c>
      <c r="F69" s="60"/>
      <c r="G69" s="60">
        <v>-5884565</v>
      </c>
      <c r="H69" s="60"/>
      <c r="I69" s="60">
        <v>-6563099</v>
      </c>
    </row>
    <row r="70" spans="1:9" x14ac:dyDescent="0.75">
      <c r="A70" s="87" t="s">
        <v>197</v>
      </c>
      <c r="B70" s="245">
        <v>4</v>
      </c>
      <c r="C70" s="239">
        <v>0</v>
      </c>
      <c r="D70" s="64"/>
      <c r="E70" s="85">
        <v>0</v>
      </c>
      <c r="F70" s="60"/>
      <c r="G70" s="60">
        <v>25000</v>
      </c>
      <c r="H70" s="60"/>
      <c r="I70" s="101">
        <v>0</v>
      </c>
    </row>
    <row r="71" spans="1:9" x14ac:dyDescent="0.75">
      <c r="A71" s="87" t="s">
        <v>210</v>
      </c>
      <c r="B71" s="255">
        <v>4</v>
      </c>
      <c r="C71" s="239">
        <v>0</v>
      </c>
      <c r="D71" s="64"/>
      <c r="E71" s="85">
        <v>0</v>
      </c>
      <c r="F71" s="60"/>
      <c r="G71" s="60">
        <v>-70000</v>
      </c>
      <c r="H71" s="60"/>
      <c r="I71" s="101">
        <v>0</v>
      </c>
    </row>
    <row r="72" spans="1:9" x14ac:dyDescent="0.75">
      <c r="A72" s="87" t="s">
        <v>193</v>
      </c>
      <c r="B72" s="245">
        <v>12</v>
      </c>
      <c r="C72" s="70">
        <v>0</v>
      </c>
      <c r="D72" s="64"/>
      <c r="E72" s="60">
        <v>-7600</v>
      </c>
      <c r="F72" s="60"/>
      <c r="G72" s="85">
        <v>0</v>
      </c>
      <c r="H72" s="60"/>
      <c r="I72" s="85">
        <v>0</v>
      </c>
    </row>
    <row r="73" spans="1:9" x14ac:dyDescent="0.75">
      <c r="A73" s="87" t="s">
        <v>116</v>
      </c>
      <c r="B73" s="245">
        <v>12</v>
      </c>
      <c r="C73" s="60">
        <v>-88911</v>
      </c>
      <c r="D73" s="64"/>
      <c r="E73" s="60">
        <v>-87915</v>
      </c>
      <c r="F73" s="60"/>
      <c r="G73" s="60">
        <v>-25756</v>
      </c>
      <c r="H73" s="60"/>
      <c r="I73" s="60">
        <v>-24923</v>
      </c>
    </row>
    <row r="74" spans="1:9" x14ac:dyDescent="0.75">
      <c r="A74" s="87" t="s">
        <v>163</v>
      </c>
      <c r="B74" s="87"/>
      <c r="C74" s="60">
        <v>-7719</v>
      </c>
      <c r="D74" s="64"/>
      <c r="E74" s="60">
        <v>-6432</v>
      </c>
      <c r="F74" s="60"/>
      <c r="G74" s="60">
        <v>-8718</v>
      </c>
      <c r="H74" s="60"/>
      <c r="I74" s="60">
        <v>-6769</v>
      </c>
    </row>
    <row r="75" spans="1:9" x14ac:dyDescent="0.75">
      <c r="A75" s="61" t="s">
        <v>115</v>
      </c>
      <c r="B75" s="61"/>
      <c r="C75" s="75">
        <v>-172898</v>
      </c>
      <c r="D75" s="60"/>
      <c r="E75" s="75">
        <v>-163522</v>
      </c>
      <c r="F75" s="60"/>
      <c r="G75" s="75">
        <v>-65263</v>
      </c>
      <c r="H75" s="60"/>
      <c r="I75" s="75">
        <v>-77117</v>
      </c>
    </row>
    <row r="76" spans="1:9" s="114" customFormat="1" x14ac:dyDescent="0.75">
      <c r="A76" s="67" t="s">
        <v>238</v>
      </c>
      <c r="B76" s="67"/>
      <c r="C76" s="88">
        <f>SUM(C68:C75)</f>
        <v>136885</v>
      </c>
      <c r="D76" s="74"/>
      <c r="E76" s="88">
        <f>SUM(E68:E75)</f>
        <v>-70799</v>
      </c>
      <c r="F76" s="74"/>
      <c r="G76" s="88">
        <f>SUM(G68:G75)</f>
        <v>158294</v>
      </c>
      <c r="H76" s="74"/>
      <c r="I76" s="88">
        <f>SUM(I68:I75)</f>
        <v>-25300</v>
      </c>
    </row>
    <row r="77" spans="1:9" x14ac:dyDescent="0.75">
      <c r="C77" s="72"/>
      <c r="D77" s="60"/>
      <c r="E77" s="72">
        <v>-286550</v>
      </c>
      <c r="F77" s="60"/>
      <c r="G77" s="72"/>
      <c r="H77" s="60"/>
      <c r="I77" s="72">
        <v>-154925</v>
      </c>
    </row>
    <row r="78" spans="1:9" x14ac:dyDescent="0.75">
      <c r="A78" s="95" t="s">
        <v>217</v>
      </c>
      <c r="C78" s="72"/>
      <c r="D78" s="60"/>
      <c r="E78" s="72"/>
      <c r="F78" s="60"/>
      <c r="G78" s="72"/>
      <c r="H78" s="60"/>
      <c r="I78" s="72"/>
    </row>
    <row r="79" spans="1:9" s="114" customFormat="1" x14ac:dyDescent="0.75">
      <c r="A79" s="87" t="s">
        <v>113</v>
      </c>
      <c r="B79" s="87"/>
      <c r="C79" s="74">
        <f>C76+C57+C43</f>
        <v>102126</v>
      </c>
      <c r="D79" s="74"/>
      <c r="E79" s="74">
        <f>E76+E57+E43</f>
        <v>-62774</v>
      </c>
      <c r="F79" s="74"/>
      <c r="G79" s="74">
        <f>G76+G57+G43</f>
        <v>73750</v>
      </c>
      <c r="H79" s="74"/>
      <c r="I79" s="74">
        <f>I76+I57+I43</f>
        <v>-61611</v>
      </c>
    </row>
    <row r="80" spans="1:9" s="114" customFormat="1" x14ac:dyDescent="0.75">
      <c r="A80" s="87" t="s">
        <v>114</v>
      </c>
      <c r="B80" s="87"/>
      <c r="C80" s="75">
        <v>13</v>
      </c>
      <c r="D80" s="60"/>
      <c r="E80" s="75">
        <v>35</v>
      </c>
      <c r="F80" s="60"/>
      <c r="G80" s="115">
        <v>0</v>
      </c>
      <c r="H80" s="60"/>
      <c r="I80" s="115">
        <v>0</v>
      </c>
    </row>
    <row r="81" spans="1:9" s="114" customFormat="1" x14ac:dyDescent="0.75">
      <c r="A81" s="116" t="s">
        <v>218</v>
      </c>
      <c r="B81" s="116"/>
      <c r="C81" s="74">
        <f>C79+C80</f>
        <v>102139</v>
      </c>
      <c r="D81" s="74"/>
      <c r="E81" s="74">
        <f>E79+E80</f>
        <v>-62739</v>
      </c>
      <c r="F81" s="74"/>
      <c r="G81" s="74">
        <f>G79+G80</f>
        <v>73750</v>
      </c>
      <c r="H81" s="74"/>
      <c r="I81" s="74">
        <f>I79+I80</f>
        <v>-61611</v>
      </c>
    </row>
    <row r="82" spans="1:9" x14ac:dyDescent="0.75">
      <c r="A82" s="87" t="s">
        <v>118</v>
      </c>
      <c r="B82" s="87"/>
      <c r="C82" s="75">
        <v>212614</v>
      </c>
      <c r="D82" s="60"/>
      <c r="E82" s="75">
        <v>304999</v>
      </c>
      <c r="F82" s="60"/>
      <c r="G82" s="75">
        <v>175865</v>
      </c>
      <c r="H82" s="60"/>
      <c r="I82" s="75">
        <v>267053</v>
      </c>
    </row>
    <row r="83" spans="1:9" s="114" customFormat="1" ht="15" thickBot="1" x14ac:dyDescent="0.8">
      <c r="A83" s="116" t="s">
        <v>237</v>
      </c>
      <c r="B83" s="116"/>
      <c r="C83" s="76">
        <f>C81+C82</f>
        <v>314753</v>
      </c>
      <c r="D83" s="74"/>
      <c r="E83" s="76">
        <f>E81+E82</f>
        <v>242260</v>
      </c>
      <c r="F83" s="117"/>
      <c r="G83" s="76">
        <f>G81+G82</f>
        <v>249615</v>
      </c>
      <c r="H83" s="117"/>
      <c r="I83" s="76">
        <f>I81+I82</f>
        <v>205442</v>
      </c>
    </row>
    <row r="84" spans="1:9" ht="15" thickTop="1" x14ac:dyDescent="0.75">
      <c r="C84" s="77"/>
      <c r="D84" s="59"/>
      <c r="E84" s="77"/>
      <c r="F84" s="59"/>
    </row>
    <row r="85" spans="1:9" x14ac:dyDescent="0.75">
      <c r="A85" s="98" t="s">
        <v>204</v>
      </c>
    </row>
    <row r="86" spans="1:9" x14ac:dyDescent="0.75">
      <c r="A86" s="95" t="s">
        <v>215</v>
      </c>
      <c r="C86" s="101">
        <v>10953</v>
      </c>
      <c r="D86" s="101"/>
      <c r="E86" s="101">
        <v>935</v>
      </c>
      <c r="G86" s="60">
        <v>-563</v>
      </c>
      <c r="H86" s="101"/>
      <c r="I86" s="101">
        <v>935</v>
      </c>
    </row>
    <row r="87" spans="1:9" x14ac:dyDescent="0.75">
      <c r="A87" s="95" t="s">
        <v>242</v>
      </c>
      <c r="C87" s="101">
        <v>8854</v>
      </c>
      <c r="D87" s="101"/>
      <c r="E87" s="101">
        <v>9090</v>
      </c>
      <c r="G87" s="60">
        <v>463</v>
      </c>
      <c r="H87" s="101"/>
      <c r="I87" s="101">
        <v>0</v>
      </c>
    </row>
    <row r="88" spans="1:9" x14ac:dyDescent="0.75">
      <c r="A88" s="95" t="s">
        <v>243</v>
      </c>
      <c r="C88" s="101">
        <v>6252</v>
      </c>
      <c r="D88" s="101"/>
      <c r="E88" s="101">
        <v>4740</v>
      </c>
      <c r="G88" s="60">
        <v>6252</v>
      </c>
      <c r="H88" s="101"/>
      <c r="I88" s="101">
        <v>4740</v>
      </c>
    </row>
    <row r="89" spans="1:9" x14ac:dyDescent="0.75">
      <c r="A89" s="95" t="s">
        <v>198</v>
      </c>
      <c r="B89" s="113"/>
      <c r="C89" s="101">
        <v>0</v>
      </c>
      <c r="D89" s="101"/>
      <c r="E89" s="101">
        <v>735000</v>
      </c>
      <c r="G89" s="101">
        <v>0</v>
      </c>
      <c r="H89" s="101"/>
      <c r="I89" s="101">
        <v>735000</v>
      </c>
    </row>
  </sheetData>
  <mergeCells count="10">
    <mergeCell ref="C5:E5"/>
    <mergeCell ref="G5:I5"/>
    <mergeCell ref="C8:I8"/>
    <mergeCell ref="C6:E6"/>
    <mergeCell ref="G6:I6"/>
    <mergeCell ref="C62:E62"/>
    <mergeCell ref="G62:I62"/>
    <mergeCell ref="C65:I65"/>
    <mergeCell ref="C63:E63"/>
    <mergeCell ref="G63:I63"/>
  </mergeCells>
  <pageMargins left="0.7" right="0.7" top="0.75" bottom="0.75" header="0.3" footer="0.3"/>
  <pageSetup paperSize="9" scale="76" firstPageNumber="11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Shareholder conso 64</vt:lpstr>
      <vt:lpstr>Shareholder conso 65</vt:lpstr>
      <vt:lpstr>Shareholder Seperate 64</vt:lpstr>
      <vt:lpstr>Shareholder Seperate 65</vt:lpstr>
      <vt:lpstr>CF</vt:lpstr>
      <vt:lpstr>BS!Print_Area</vt:lpstr>
      <vt:lpstr>CF!Print_Area</vt:lpstr>
      <vt:lpstr>'PL 3M'!Print_Area</vt:lpstr>
      <vt:lpstr>'Shareholder conso 64'!Print_Area</vt:lpstr>
      <vt:lpstr>'Shareholder conso 65'!Print_Area</vt:lpstr>
      <vt:lpstr>'Shareholder Seperate 64'!Print_Area</vt:lpstr>
      <vt:lpstr>'Shareholder Seperate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2022-05-10T05:48:33Z</cp:lastPrinted>
  <dcterms:created xsi:type="dcterms:W3CDTF">2016-03-17T07:09:53Z</dcterms:created>
  <dcterms:modified xsi:type="dcterms:W3CDTF">2022-05-12T17:20:31Z</dcterms:modified>
</cp:coreProperties>
</file>