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2\Q-1\KPMG\ELCID-reviewed\FS_RH\Thai\"/>
    </mc:Choice>
  </mc:AlternateContent>
  <xr:revisionPtr revIDLastSave="0" documentId="13_ncr:1_{C0EA7DE2-DF37-4A11-8042-D123D65AFBC3}" xr6:coauthVersionLast="47" xr6:coauthVersionMax="47" xr10:uidLastSave="{00000000-0000-0000-0000-000000000000}"/>
  <bookViews>
    <workbookView xWindow="-120" yWindow="-120" windowWidth="29040" windowHeight="15840" tabRatio="874" xr2:uid="{00000000-000D-0000-FFFF-FFFF00000000}"/>
  </bookViews>
  <sheets>
    <sheet name="SFP (3-5)" sheetId="1" r:id="rId1"/>
    <sheet name="PL (6)" sheetId="26" r:id="rId2"/>
    <sheet name="EQ-Consol Q1-21 (7)" sheetId="28" r:id="rId3"/>
    <sheet name="EQ-Consol Q1-22 (8)" sheetId="27" r:id="rId4"/>
    <sheet name="EQ-Separate Q1-21 (9)" sheetId="29" r:id="rId5"/>
    <sheet name="EQ-Separate Q1-22 (10)" sheetId="30" r:id="rId6"/>
    <sheet name="CF (11-12)" sheetId="32" r:id="rId7"/>
  </sheets>
  <definedNames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'CF (11-12)'!$A$1:$M$85</definedName>
    <definedName name="_xlnm.Print_Area" localSheetId="2">'EQ-Consol Q1-21 (7)'!$A$1:$AC$22</definedName>
    <definedName name="_xlnm.Print_Area" localSheetId="3">'EQ-Consol Q1-22 (8)'!$A$1:$AC$35</definedName>
    <definedName name="_xlnm.Print_Area" localSheetId="4">'EQ-Separate Q1-21 (9)'!$A$1:$Q$21</definedName>
    <definedName name="_xlnm.Print_Area" localSheetId="5">'EQ-Separate Q1-22 (10)'!$A$1:$U$20</definedName>
    <definedName name="_xlnm.Print_Area" localSheetId="1">'PL (6)'!$A$1:$M$56</definedName>
    <definedName name="_xlnm.Print_Area" localSheetId="0">'SFP (3-5)'!$A$1:$M$109</definedName>
    <definedName name="_xlnm.Print_Titles" localSheetId="1">'PL (6)'!$1:$8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3" i="26" l="1"/>
  <c r="K43" i="26"/>
  <c r="I43" i="26"/>
  <c r="G43" i="26"/>
  <c r="M77" i="32"/>
  <c r="K77" i="32"/>
  <c r="I77" i="32"/>
  <c r="G77" i="32"/>
  <c r="M28" i="32"/>
  <c r="K28" i="32"/>
  <c r="I28" i="32"/>
  <c r="G28" i="32"/>
  <c r="W30" i="27"/>
  <c r="U15" i="30" l="1"/>
  <c r="U16" i="30"/>
  <c r="Q13" i="29"/>
  <c r="S15" i="30"/>
  <c r="O17" i="30"/>
  <c r="O19" i="30" s="1"/>
  <c r="S12" i="30"/>
  <c r="AC14" i="27" l="1"/>
  <c r="I42" i="26"/>
  <c r="G41" i="26"/>
  <c r="Y30" i="27" l="1"/>
  <c r="Y29" i="27"/>
  <c r="Y23" i="27"/>
  <c r="AC23" i="27" s="1"/>
  <c r="AC24" i="27" s="1"/>
  <c r="AC26" i="27" s="1"/>
  <c r="I26" i="27"/>
  <c r="M26" i="27"/>
  <c r="O26" i="27"/>
  <c r="Q26" i="27"/>
  <c r="S26" i="27"/>
  <c r="AA24" i="27"/>
  <c r="AA26" i="27" s="1"/>
  <c r="W24" i="27"/>
  <c r="W26" i="27" s="1"/>
  <c r="U24" i="27"/>
  <c r="U26" i="27" s="1"/>
  <c r="S24" i="27"/>
  <c r="Q24" i="27"/>
  <c r="O24" i="27"/>
  <c r="M24" i="27"/>
  <c r="K24" i="27"/>
  <c r="K26" i="27" s="1"/>
  <c r="I24" i="27"/>
  <c r="G24" i="27"/>
  <c r="G26" i="27" s="1"/>
  <c r="E24" i="27"/>
  <c r="E26" i="27" s="1"/>
  <c r="Y24" i="27" l="1"/>
  <c r="Y26" i="27" s="1"/>
  <c r="K33" i="26" l="1"/>
  <c r="G33" i="26"/>
  <c r="U12" i="30" l="1"/>
  <c r="P20" i="29"/>
  <c r="N20" i="29"/>
  <c r="L20" i="29"/>
  <c r="J20" i="29"/>
  <c r="H20" i="29"/>
  <c r="W14" i="27" l="1"/>
  <c r="M33" i="26"/>
  <c r="I33" i="26"/>
  <c r="E19" i="28" l="1"/>
  <c r="E21" i="28"/>
  <c r="E19" i="27"/>
  <c r="E31" i="27"/>
  <c r="E33" i="27" l="1"/>
  <c r="W18" i="28"/>
  <c r="Y18" i="28" s="1"/>
  <c r="S17" i="30"/>
  <c r="S19" i="30" s="1"/>
  <c r="M65" i="32" l="1"/>
  <c r="K65" i="32"/>
  <c r="G65" i="32"/>
  <c r="W14" i="28" l="1"/>
  <c r="Y14" i="28" l="1"/>
  <c r="O18" i="29"/>
  <c r="O20" i="29" s="1"/>
  <c r="M18" i="29"/>
  <c r="M20" i="29" s="1"/>
  <c r="K18" i="29"/>
  <c r="K20" i="29" s="1"/>
  <c r="I18" i="29"/>
  <c r="I20" i="29" s="1"/>
  <c r="G18" i="29"/>
  <c r="G20" i="29" s="1"/>
  <c r="E18" i="29"/>
  <c r="E20" i="29" s="1"/>
  <c r="Q17" i="29"/>
  <c r="Q16" i="29"/>
  <c r="U31" i="27"/>
  <c r="S31" i="27"/>
  <c r="Q31" i="27"/>
  <c r="Q33" i="27" s="1"/>
  <c r="O31" i="27"/>
  <c r="M31" i="27"/>
  <c r="I31" i="27"/>
  <c r="G31" i="27"/>
  <c r="AC30" i="27"/>
  <c r="AA31" i="27"/>
  <c r="K31" i="27"/>
  <c r="AA19" i="27"/>
  <c r="U19" i="27"/>
  <c r="S19" i="27"/>
  <c r="Q19" i="27"/>
  <c r="O19" i="27"/>
  <c r="M19" i="27"/>
  <c r="K19" i="27"/>
  <c r="I19" i="27"/>
  <c r="G19" i="27"/>
  <c r="W18" i="27"/>
  <c r="Y18" i="27" s="1"/>
  <c r="AC18" i="27" s="1"/>
  <c r="AC19" i="27" s="1"/>
  <c r="I41" i="32"/>
  <c r="I43" i="32" s="1"/>
  <c r="M53" i="26"/>
  <c r="M48" i="26"/>
  <c r="M41" i="26"/>
  <c r="M12" i="26"/>
  <c r="M23" i="26" s="1"/>
  <c r="M25" i="26" s="1"/>
  <c r="I53" i="26"/>
  <c r="I48" i="26"/>
  <c r="I41" i="26"/>
  <c r="I12" i="26"/>
  <c r="I23" i="26" s="1"/>
  <c r="I25" i="26" s="1"/>
  <c r="M42" i="26" l="1"/>
  <c r="W31" i="27"/>
  <c r="AC14" i="28"/>
  <c r="G33" i="27"/>
  <c r="W19" i="27"/>
  <c r="M33" i="27"/>
  <c r="M41" i="32"/>
  <c r="M43" i="32" s="1"/>
  <c r="M80" i="32" s="1"/>
  <c r="M82" i="32" s="1"/>
  <c r="M84" i="32" s="1"/>
  <c r="I65" i="32"/>
  <c r="I80" i="32" s="1"/>
  <c r="I82" i="32" s="1"/>
  <c r="I84" i="32" s="1"/>
  <c r="O33" i="27"/>
  <c r="AA33" i="27"/>
  <c r="I33" i="27"/>
  <c r="K33" i="27"/>
  <c r="Q18" i="29"/>
  <c r="Q20" i="29" s="1"/>
  <c r="S33" i="27"/>
  <c r="U33" i="27"/>
  <c r="M103" i="1"/>
  <c r="M105" i="1" s="1"/>
  <c r="I103" i="1"/>
  <c r="M78" i="1"/>
  <c r="M65" i="1"/>
  <c r="I78" i="1"/>
  <c r="I65" i="1"/>
  <c r="W33" i="27" l="1"/>
  <c r="Y19" i="27"/>
  <c r="I105" i="1"/>
  <c r="AC29" i="27"/>
  <c r="Y31" i="27"/>
  <c r="M80" i="1"/>
  <c r="M107" i="1" s="1"/>
  <c r="I80" i="1"/>
  <c r="M42" i="1"/>
  <c r="M22" i="1"/>
  <c r="I42" i="1"/>
  <c r="I22" i="1"/>
  <c r="G103" i="1"/>
  <c r="K103" i="1"/>
  <c r="K78" i="1"/>
  <c r="G78" i="1"/>
  <c r="K65" i="1"/>
  <c r="G65" i="1"/>
  <c r="K42" i="1"/>
  <c r="G42" i="1"/>
  <c r="K22" i="1"/>
  <c r="G22" i="1"/>
  <c r="Y33" i="27" l="1"/>
  <c r="I107" i="1"/>
  <c r="AC31" i="27"/>
  <c r="K105" i="1"/>
  <c r="G105" i="1"/>
  <c r="M44" i="1"/>
  <c r="I44" i="1"/>
  <c r="K80" i="1"/>
  <c r="G80" i="1"/>
  <c r="K44" i="1"/>
  <c r="G44" i="1"/>
  <c r="G107" i="1" l="1"/>
  <c r="K107" i="1"/>
  <c r="AC33" i="27"/>
  <c r="G41" i="32" l="1"/>
  <c r="G43" i="32" s="1"/>
  <c r="G80" i="32" l="1"/>
  <c r="G82" i="32" s="1"/>
  <c r="G84" i="32" s="1"/>
  <c r="K41" i="32" l="1"/>
  <c r="K43" i="32" s="1"/>
  <c r="K80" i="32" l="1"/>
  <c r="K82" i="32" s="1"/>
  <c r="K84" i="32" s="1"/>
  <c r="AC18" i="28" l="1"/>
  <c r="AA19" i="28" l="1"/>
  <c r="AA21" i="28" s="1"/>
  <c r="K41" i="26" l="1"/>
  <c r="W17" i="28" l="1"/>
  <c r="Y17" i="28" s="1"/>
  <c r="AC17" i="28" l="1"/>
  <c r="AC19" i="28" s="1"/>
  <c r="AC21" i="28" s="1"/>
  <c r="Y19" i="28"/>
  <c r="Y21" i="28" s="1"/>
  <c r="W19" i="28"/>
  <c r="K17" i="30"/>
  <c r="I17" i="30"/>
  <c r="G17" i="30"/>
  <c r="E17" i="30"/>
  <c r="E19" i="30" s="1"/>
  <c r="U19" i="28"/>
  <c r="U21" i="28" s="1"/>
  <c r="S19" i="28"/>
  <c r="S21" i="28" s="1"/>
  <c r="Q19" i="28"/>
  <c r="Q21" i="28" s="1"/>
  <c r="O19" i="28"/>
  <c r="O21" i="28" s="1"/>
  <c r="M19" i="28"/>
  <c r="M21" i="28" s="1"/>
  <c r="I19" i="28"/>
  <c r="I21" i="28" s="1"/>
  <c r="G19" i="28"/>
  <c r="K53" i="26"/>
  <c r="G53" i="26"/>
  <c r="K48" i="26"/>
  <c r="G48" i="26"/>
  <c r="G42" i="26"/>
  <c r="K12" i="26"/>
  <c r="G12" i="26"/>
  <c r="G23" i="26" s="1"/>
  <c r="W21" i="28" l="1"/>
  <c r="G21" i="28"/>
  <c r="G19" i="30"/>
  <c r="I19" i="30"/>
  <c r="K19" i="30"/>
  <c r="K23" i="26"/>
  <c r="K25" i="26" s="1"/>
  <c r="M17" i="30"/>
  <c r="M19" i="30" s="1"/>
  <c r="K42" i="26"/>
  <c r="Q17" i="30" l="1"/>
  <c r="Q19" i="30" s="1"/>
  <c r="U17" i="30"/>
  <c r="U19" i="30" s="1"/>
  <c r="G25" i="26"/>
  <c r="K19" i="28"/>
  <c r="K21" i="28" s="1"/>
</calcChain>
</file>

<file path=xl/sharedStrings.xml><?xml version="1.0" encoding="utf-8"?>
<sst xmlns="http://schemas.openxmlformats.org/spreadsheetml/2006/main" count="468" uniqueCount="242">
  <si>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</si>
  <si>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</si>
  <si>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</si>
  <si>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</si>
  <si>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</si>
  <si>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</si>
  <si>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</si>
  <si>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</si>
  <si>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</si>
  <si>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</si>
  <si>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</si>
  <si>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</si>
  <si>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</si>
  <si>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</si>
  <si>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</si>
  <si>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</si>
  <si>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</si>
  <si>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</si>
  <si>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</si>
  <si>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</si>
  <si>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</si>
  <si>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</si>
  <si>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</si>
  <si>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</si>
  <si>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</si>
  <si>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</si>
  <si>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</si>
  <si>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</si>
  <si>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</si>
  <si>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</si>
  <si>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</si>
  <si>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</si>
  <si>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</si>
  <si>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</si>
  <si>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</si>
  <si>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</si>
  <si>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</si>
  <si>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</si>
  <si>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</si>
  <si>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</si>
  <si>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</si>
  <si>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</si>
  <si>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</si>
  <si>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</si>
  <si>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</si>
  <si>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</si>
  <si>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</si>
  <si>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</si>
  <si>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</si>
  <si>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</si>
  <si>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</si>
  <si>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</si>
  <si>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</si>
  <si>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</si>
  <si>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</si>
  <si>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</si>
  <si>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</si>
  <si>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</si>
  <si>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</si>
  <si>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</si>
  <si>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</si>
  <si>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</si>
  <si>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</si>
  <si>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</si>
  <si>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</si>
  <si>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</si>
  <si>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</si>
  <si>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</si>
  <si>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</si>
  <si>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</si>
  <si>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</si>
  <si>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</si>
  <si>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</si>
  <si>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</si>
  <si>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</si>
  <si>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</si>
  <si>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</si>
  <si>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</si>
  <si>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</si>
  <si>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</si>
  <si>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</si>
  <si>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</si>
  <si>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</si>
  <si>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</si>
  <si>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</si>
  <si>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</si>
  <si>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</si>
  <si>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</si>
  <si>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</si>
  <si>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</si>
  <si>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>กำไร (ขาดทุน) เบ็ดเสร็จอื่น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</si>
  <si>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</si>
  <si>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</si>
  <si>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</si>
  <si>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</si>
  <si>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</si>
  <si>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</si>
  <si>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รวมกำไร (ขาดทุน) เบ็ดเสร็จสำหรับงวด</t>
  </si>
  <si>
    <t>กำไรขาดทุนเบ็ดเสร็จสำหรับงวด</t>
  </si>
  <si>
    <t>ลูกหนี้หมุนเวียนอื่น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</si>
  <si>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</si>
  <si>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</si>
  <si>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</si>
  <si>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สำหรับงวดสามเดือน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</si>
  <si>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</si>
  <si>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</si>
  <si>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</si>
  <si>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</si>
  <si>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</si>
  <si>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</si>
  <si>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</si>
  <si>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</si>
  <si>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</si>
  <si>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</si>
  <si>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</si>
  <si>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</si>
  <si>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</si>
  <si>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</si>
  <si>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</si>
  <si>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</si>
  <si>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</si>
  <si>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</si>
  <si>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</si>
  <si>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</si>
  <si>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</si>
  <si>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เงินสดรับจากเงินกู้ยืมระยะยาวจากสถาบันการเงิน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</si>
  <si>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</si>
  <si>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</si>
  <si>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</si>
  <si>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</si>
  <si>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เงินสดจ่ายเพื่อลงทุนในการร่วมค้า</t>
  </si>
  <si>
    <t>กระแสเงินสดสุทธิได้มาจาก (ใช้ไปใน) กิจกรรมจัดหาเงิน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</si>
  <si>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</si>
  <si>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</si>
  <si>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</si>
  <si>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</si>
  <si>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</si>
  <si>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</si>
  <si>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</si>
  <si>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</si>
  <si>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</si>
  <si>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</si>
  <si>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</si>
  <si>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</si>
  <si>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</si>
  <si>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</si>
  <si>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31 มีนาคม</t>
  </si>
  <si>
    <t>สิ้นสุดวันที่ 31 มีนาคม</t>
  </si>
  <si>
    <t>เงินสดและรายการเทียบเท่าเงินสด ณ 31 มีนาคม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</si>
  <si>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</si>
  <si>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</si>
  <si>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</si>
  <si>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</si>
  <si>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</si>
  <si>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</si>
  <si>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(หุ้นสามัญจำนวน 1,450,000,000 หุ้น มูลค่า 10 บาทต่อหุ้น)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</si>
  <si>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</si>
  <si>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</si>
  <si>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</si>
  <si>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</si>
  <si>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</si>
  <si>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ส่วนได้เสียที่ไม่มีอำนาจควบคุม</t>
  </si>
  <si>
    <t>กำไร (ขาดทุน) จากอัตราแลกเปลี่ยนสุทธิ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</si>
  <si>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</si>
  <si>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</si>
  <si>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</si>
  <si>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</si>
  <si>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</si>
  <si>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ผลขาดทุนจากเงินลงทุนในตราสารทุนที่กำหนดให้วัดมูลค่าด้วย</t>
  </si>
  <si>
    <t>สินทรัพย์อนุพันธ์</t>
  </si>
  <si>
    <t>หนี้สินอนุพันธ์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</si>
  <si>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</si>
  <si>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</si>
  <si>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</si>
  <si>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</si>
  <si>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</si>
  <si>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กำไร (ขาดทุน)</t>
  </si>
  <si>
    <t>ของการร่วมค้า</t>
  </si>
  <si>
    <t>ที่ใช้วิธีส่วนได้เสีย</t>
  </si>
  <si>
    <t>รายได้ตามสัญญาเช่า</t>
  </si>
  <si>
    <t>(กำไร) ขาดทุนจากอัตราแลกเปลี่ยนที่ยังไม่เกิดขึ้นจริง</t>
  </si>
  <si>
    <t>เงินสดจ่ายชำระหนี้สินตามสัญญาเช่า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</si>
  <si>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</si>
  <si>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</si>
  <si>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</si>
  <si>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</si>
  <si>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</si>
  <si>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</si>
  <si>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</si>
  <si>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</si>
  <si>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สำรอง</t>
  </si>
  <si>
    <t>การป้องกัน</t>
  </si>
  <si>
    <t>หนี้สินตามสัญญาเช่า</t>
  </si>
  <si>
    <t>การแปลงค่า</t>
  </si>
  <si>
    <t>ในมูลค่ายุติธรรม</t>
  </si>
  <si>
    <t>การเปลี่ยนแปลง</t>
  </si>
  <si>
    <t>อสังหาริมทรัพย์เพื่อการลงทุน</t>
  </si>
  <si>
    <t>หุ้นกู้ที่ถึงกำหนดชำระภายในหนึ่งปี</t>
  </si>
  <si>
    <t>เงินสดรับจากการจำหน่ายอุปกรณ์</t>
  </si>
  <si>
    <t>ขาดทุนจากการปรับมูลค่ายุติธรรมของสินทรัพย์ทางการเงินอื่น</t>
  </si>
  <si>
    <t>กระแสเงินสดสุทธิได้มาจาก (ใช้ไปใน) กิจกรรมลงทุน</t>
  </si>
  <si>
    <t>(ค่าใช้จ่าย) รายได้ภาษีเงินได้</t>
  </si>
  <si>
    <t>(กำไร) ขาดทุนจากการปรับมูลค่าวัสดุสำรองคลังล้าสมัย</t>
  </si>
  <si>
    <t>ส่วนแบ่งกำไรของการร่วมค้าและบริษัทร่วมที่ใช้วิธีส่วนได้เสีย (สุทธิจากภาษี)</t>
  </si>
  <si>
    <t>ค่าใช้จ่าย (รายได้) ภาษีเงินได้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</si>
  <si>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</si>
  <si>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</si>
  <si>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เงินสดจ่ายเพื่อชำระเงินกู้ยืมระยะสั้นจากกิจการที่เกี่ยวข้องกัน</t>
  </si>
  <si>
    <t>2565</t>
  </si>
  <si>
    <t>สินทรัพย์อนุพันธ์ที่ถึงกำหนดชำระภายในหนึ่งปี</t>
  </si>
  <si>
    <t>ลูกหนี้ตามสัญญาเช่า</t>
  </si>
  <si>
    <t>เงินกู้ยืมระยะยาว</t>
  </si>
  <si>
    <t>เจ้าหนี้ไม่หมุนเวียนอื่นกิจการที่เกี่ยวข้องกัน</t>
  </si>
  <si>
    <t>ภาษีเงินได้ของรายการที่จะถูกจัดประเภทใหม่ไว้ในกำไรหรือขาดทุนในภายหลัง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</si>
  <si>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</si>
  <si>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</si>
  <si>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</si>
  <si>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2, 7</t>
  </si>
  <si>
    <t>เงินปันผลค้างรับ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</si>
  <si>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</si>
  <si>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</si>
  <si>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</si>
  <si>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ผลขาดทุนจากการเปลี่ยนแปลงมูลค่ายุติธรรมของอนุพันธ์</t>
  </si>
  <si>
    <t>ผลกำไรจากการป้องกันความเสี่ยงกระแสเงินสด</t>
  </si>
  <si>
    <t>ส่วนแบ่งกำไรขาดทุนเบ็ดเสร็จอื่นของการร่วมค้าและบริษัทร่วมที่ใช้วิธีส่วนได้เสีย</t>
  </si>
  <si>
    <t>ผลกำไรจากการวัดมูลค่าใหม่ของผลประโยชน์พนักงานที่กำหนดไว้</t>
  </si>
  <si>
    <t xml:space="preserve">   มูลค่ายุติธรรมผ่านกำไร (ขาดทุน) เบ็ดเสร็จอื่น</t>
  </si>
  <si>
    <t>เจ้าหนี้การค้าและเจ้าหนี้หมุนเวียนอื่น</t>
  </si>
  <si>
    <t xml:space="preserve">   โดยอำนาจควบคุมไม่เปลี่ยนแปลง</t>
  </si>
  <si>
    <t>เงินสดจ่ายเพื่อชำระหุ้นกู้</t>
  </si>
  <si>
    <t>ส่วนที่เป็นของบริษัท</t>
  </si>
  <si>
    <t>รวมส่วนของบริษัท</t>
  </si>
  <si>
    <t>2, 3</t>
  </si>
  <si>
    <t>7, 10</t>
  </si>
  <si>
    <t>2, 8</t>
  </si>
  <si>
    <t>กลับรายการขาดทุนจากการปรับมูลค่าน้ำมันเชื้อเพลิงเป็นมูลค่าสุทธิที่คาดว่าจะได้รับ</t>
  </si>
  <si>
    <t>(กำไร) ขาดทุนจากการจำหน่ายสินทรัพย์ทางการเงินอื่น</t>
  </si>
  <si>
    <t>ขาดทุนจากการเปลี่ยนแปลงมูลค่ายุติธรรมของอนุพันธ์</t>
  </si>
  <si>
    <t>(กำไร) ขาดทุนจากการจำหน่ายอุปกรณ์</t>
  </si>
  <si>
    <t>ปรับปรุงมูลค่ายุติธรรมของลูกหนี้ตามสัญญาเช่าและปรับปรุงสัญญาเช่า</t>
  </si>
  <si>
    <t>(กลับรายการ) ขาดทุนจากการด้อยค่าที่รับรู้ในกำไรหรือขาดทุน</t>
  </si>
  <si>
    <t>เงินสดรับ (จ่าย) สุทธิในสินทรัพย์ทางการเงินหมุนเวียนอื่น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</si>
</sst>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#;\(#,###\)"/>
    <numFmt numFmtId="168" formatCode="0.0000"/>
    <numFmt numFmtId="169" formatCode="_(#,##0_);\(#,##0\);_(\-_)"/>
    <numFmt numFmtId="170" formatCode="0.0%"/>
    <numFmt numFmtId="171" formatCode="#,##0.00;[Red]\(#,##0.00\)"/>
    <numFmt numFmtId="172" formatCode="_(* #,##0.00000_);_(* \(#,##0.00000\);_(* &quot;-&quot;??_);_(@_)"/>
    <numFmt numFmtId="173" formatCode="\t&quot;฿&quot;#,##0_);[Red]\(\t&quot;฿&quot;#,##0\)"/>
    <numFmt numFmtId="174" formatCode="&quot;$&quot;#,##0.000000_);[Red]\(&quot;$&quot;#,##0.000000\)"/>
    <numFmt numFmtId="175" formatCode="&quot;$&quot;#,##0.00;\(&quot;$&quot;#,##0.00\)"/>
    <numFmt numFmtId="176" formatCode="&quot;$&quot;#,##0.00000_);[Red]\(&quot;$&quot;#,##0.00000\)"/>
    <numFmt numFmtId="177" formatCode="##\ &quot;years&quot;"/>
    <numFmt numFmtId="178" formatCode="&quot;?&quot;#,##0.0;[Red]\-&quot;?&quot;#,##0.0"/>
    <numFmt numFmtId="179" formatCode="_-[$€-2]* #,##0.00_-;\-[$€-2]* #,##0.00_-;_-[$€-2]* &quot;-&quot;??_-"/>
    <numFmt numFmtId="180" formatCode="#,##0_ ;\(#,##0\)_-;&quot;-&quot;"/>
    <numFmt numFmtId="181" formatCode="0.00\ \x;\(0.00\ \x\);0.00\ \x"/>
    <numFmt numFmtId="182" formatCode="&quot;$&quot;#,##0"/>
    <numFmt numFmtId="183" formatCode="_-* #,##0\ _P_t_s_-;\-* #,##0\ _P_t_s_-;_-* &quot;-&quot;\ _P_t_s_-;_-@_-"/>
    <numFmt numFmtId="184" formatCode="_-* #,##0\ &quot;Pts&quot;_-;\-* #,##0\ &quot;Pts&quot;_-;_-* &quot;-&quot;\ &quot;Pts&quot;_-;_-@_-"/>
    <numFmt numFmtId="185" formatCode="_-* #,##0.00\ &quot;Pts&quot;_-;\-* #,##0.00\ &quot;Pts&quot;_-;_-* &quot;-&quot;??\ &quot;Pts&quot;_-;_-@_-"/>
    <numFmt numFmtId="186" formatCode="#,###,_);\(#,###,\)"/>
    <numFmt numFmtId="187" formatCode="0.00%;\(0.00%\)"/>
    <numFmt numFmtId="188" formatCode="#,##0.0\x;\(#,##0.0\x\)"/>
    <numFmt numFmtId="189" formatCode="##\ &quot;months&quot;"/>
    <numFmt numFmtId="190" formatCode="0.00\ \ \x"/>
    <numFmt numFmtId="191" formatCode="dd\ mmm\ yyyy"/>
    <numFmt numFmtId="192" formatCode="_-&quot;$&quot;* #,##0_-;\-&quot;$&quot;* #,##0_-;_-&quot;$&quot;* &quot;-&quot;_-;_-@_-"/>
    <numFmt numFmtId="193" formatCode="_-&quot;$&quot;* #,##0.00_-;\-&quot;$&quot;* #,##0.00_-;_-&quot;$&quot;* &quot;-&quot;??_-;_-@_-"/>
    <numFmt numFmtId="194" formatCode="General_)"/>
  </numFmts>
  <fonts count="112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1">
    <xf numFmtId="0" fontId="0" fillId="0" borderId="0"/>
    <xf numFmtId="167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7" fontId="15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7" fillId="0" borderId="0" applyNumberFormat="0" applyFill="0" applyBorder="0" applyAlignment="0" applyProtection="0"/>
    <xf numFmtId="169" fontId="20" fillId="20" borderId="0" applyAlignment="0">
      <alignment horizontal="left"/>
      <protection locked="0"/>
    </xf>
    <xf numFmtId="170" fontId="20" fillId="20" borderId="0">
      <alignment horizontal="center"/>
      <protection locked="0"/>
    </xf>
    <xf numFmtId="0" fontId="21" fillId="21" borderId="0" applyNumberFormat="0" applyBorder="0" applyAlignment="0" applyProtection="0"/>
    <xf numFmtId="15" fontId="22" fillId="22" borderId="1">
      <alignment horizontal="center"/>
    </xf>
    <xf numFmtId="0" fontId="23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6" fillId="0" borderId="0"/>
    <xf numFmtId="0" fontId="26" fillId="21" borderId="4">
      <alignment wrapText="1"/>
    </xf>
    <xf numFmtId="169" fontId="27" fillId="25" borderId="5" applyProtection="0">
      <alignment horizontal="center"/>
    </xf>
    <xf numFmtId="166" fontId="28" fillId="0" borderId="0" applyFill="0" applyBorder="0">
      <protection locked="0"/>
    </xf>
    <xf numFmtId="175" fontId="16" fillId="0" borderId="0" applyFill="0" applyBorder="0"/>
    <xf numFmtId="175" fontId="28" fillId="0" borderId="0" applyFill="0" applyBorder="0">
      <protection locked="0"/>
    </xf>
    <xf numFmtId="38" fontId="29" fillId="0" borderId="6" applyBorder="0"/>
    <xf numFmtId="176" fontId="16" fillId="0" borderId="0"/>
    <xf numFmtId="165" fontId="16" fillId="0" borderId="0"/>
    <xf numFmtId="15" fontId="16" fillId="0" borderId="0"/>
    <xf numFmtId="15" fontId="28" fillId="0" borderId="0" applyFill="0" applyBorder="0">
      <protection locked="0"/>
    </xf>
    <xf numFmtId="177" fontId="16" fillId="0" borderId="0" applyFill="0" applyBorder="0"/>
    <xf numFmtId="1" fontId="16" fillId="0" borderId="0" applyFill="0" applyBorder="0">
      <alignment horizontal="right"/>
    </xf>
    <xf numFmtId="2" fontId="16" fillId="0" borderId="0" applyFill="0" applyBorder="0">
      <alignment horizontal="right"/>
    </xf>
    <xf numFmtId="2" fontId="28" fillId="0" borderId="0" applyFill="0" applyBorder="0">
      <protection locked="0"/>
    </xf>
    <xf numFmtId="168" fontId="16" fillId="0" borderId="0" applyFill="0" applyBorder="0">
      <alignment horizontal="right"/>
    </xf>
    <xf numFmtId="168" fontId="28" fillId="0" borderId="0" applyFill="0" applyBorder="0">
      <protection locked="0"/>
    </xf>
    <xf numFmtId="0" fontId="30" fillId="26" borderId="0"/>
    <xf numFmtId="178" fontId="16" fillId="0" borderId="0"/>
    <xf numFmtId="0" fontId="30" fillId="26" borderId="7"/>
    <xf numFmtId="0" fontId="30" fillId="26" borderId="7"/>
    <xf numFmtId="0" fontId="31" fillId="27" borderId="0"/>
    <xf numFmtId="179" fontId="16" fillId="0" borderId="0" applyFont="0" applyFill="0" applyBorder="0" applyAlignment="0" applyProtection="0"/>
    <xf numFmtId="0" fontId="16" fillId="28" borderId="0" applyNumberFormat="0" applyFont="0" applyAlignment="0"/>
    <xf numFmtId="169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69" fontId="16" fillId="32" borderId="0" applyNumberFormat="0" applyFont="0" applyAlignment="0">
      <alignment horizontal="left"/>
    </xf>
    <xf numFmtId="169" fontId="21" fillId="33" borderId="0" applyNumberFormat="0" applyAlignment="0">
      <alignment horizontal="left"/>
    </xf>
    <xf numFmtId="169" fontId="21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180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181" fontId="43" fillId="0" borderId="5" applyNumberFormat="0" applyAlignment="0" applyProtection="0"/>
    <xf numFmtId="10" fontId="34" fillId="35" borderId="14" applyNumberFormat="0" applyBorder="0" applyAlignment="0" applyProtection="0"/>
    <xf numFmtId="0" fontId="16" fillId="0" borderId="15" applyNumberFormat="0" applyFont="0" applyFill="0" applyAlignment="0" applyProtection="0"/>
    <xf numFmtId="182" fontId="44" fillId="36" borderId="5" applyNumberFormat="0" applyAlignment="0" applyProtection="0">
      <alignment horizontal="center"/>
    </xf>
    <xf numFmtId="0" fontId="16" fillId="0" borderId="10" applyNumberFormat="0" applyFont="0" applyFill="0" applyAlignment="0"/>
    <xf numFmtId="183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37" fontId="45" fillId="0" borderId="0"/>
    <xf numFmtId="186" fontId="16" fillId="0" borderId="0"/>
    <xf numFmtId="187" fontId="46" fillId="0" borderId="0"/>
    <xf numFmtId="0" fontId="46" fillId="0" borderId="0"/>
    <xf numFmtId="188" fontId="46" fillId="0" borderId="0">
      <alignment horizontal="right"/>
    </xf>
    <xf numFmtId="0" fontId="6" fillId="0" borderId="0"/>
    <xf numFmtId="0" fontId="6" fillId="0" borderId="0"/>
    <xf numFmtId="0" fontId="98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2" fillId="0" borderId="0"/>
    <xf numFmtId="0" fontId="102" fillId="0" borderId="0"/>
    <xf numFmtId="0" fontId="16" fillId="0" borderId="0"/>
    <xf numFmtId="0" fontId="16" fillId="0" borderId="0"/>
    <xf numFmtId="0" fontId="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98" fillId="0" borderId="0"/>
    <xf numFmtId="0" fontId="102" fillId="0" borderId="0"/>
    <xf numFmtId="0" fontId="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102" fillId="0" borderId="0"/>
    <xf numFmtId="0" fontId="98" fillId="0" borderId="0"/>
    <xf numFmtId="0" fontId="99" fillId="0" borderId="0"/>
    <xf numFmtId="0" fontId="47" fillId="0" borderId="0"/>
    <xf numFmtId="0" fontId="47" fillId="0" borderId="0"/>
    <xf numFmtId="0" fontId="2" fillId="0" borderId="0"/>
    <xf numFmtId="0" fontId="101" fillId="0" borderId="0"/>
    <xf numFmtId="0" fontId="2" fillId="0" borderId="0"/>
    <xf numFmtId="0" fontId="16" fillId="0" borderId="0"/>
    <xf numFmtId="0" fontId="48" fillId="0" borderId="0"/>
    <xf numFmtId="0" fontId="47" fillId="0" borderId="0"/>
    <xf numFmtId="0" fontId="6" fillId="0" borderId="0"/>
    <xf numFmtId="0" fontId="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01" fillId="0" borderId="0"/>
    <xf numFmtId="0" fontId="16" fillId="0" borderId="0"/>
    <xf numFmtId="0" fontId="28" fillId="0" borderId="0" applyFill="0" applyBorder="0">
      <protection locked="0"/>
    </xf>
    <xf numFmtId="0" fontId="10" fillId="0" borderId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38" fontId="37" fillId="0" borderId="0"/>
    <xf numFmtId="0" fontId="16" fillId="31" borderId="6"/>
    <xf numFmtId="40" fontId="49" fillId="28" borderId="0">
      <alignment horizontal="right"/>
    </xf>
    <xf numFmtId="0" fontId="50" fillId="30" borderId="0">
      <alignment horizontal="center"/>
    </xf>
    <xf numFmtId="0" fontId="21" fillId="39" borderId="19"/>
    <xf numFmtId="0" fontId="51" fillId="26" borderId="0" applyBorder="0">
      <alignment horizontal="centerContinuous"/>
    </xf>
    <xf numFmtId="0" fontId="52" fillId="39" borderId="0" applyBorder="0">
      <alignment horizontal="centerContinuous"/>
    </xf>
    <xf numFmtId="0" fontId="16" fillId="0" borderId="0" applyFill="0" applyBorder="0">
      <protection locked="0"/>
    </xf>
    <xf numFmtId="10" fontId="16" fillId="0" borderId="0" applyFont="0" applyFill="0" applyBorder="0" applyAlignment="0" applyProtection="0"/>
    <xf numFmtId="189" fontId="16" fillId="0" borderId="0" applyFill="0" applyBorder="0">
      <protection locked="0"/>
    </xf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5" fillId="0" borderId="20">
      <alignment horizontal="center"/>
    </xf>
    <xf numFmtId="3" fontId="54" fillId="0" borderId="0" applyFont="0" applyFill="0" applyBorder="0" applyAlignment="0" applyProtection="0"/>
    <xf numFmtId="0" fontId="54" fillId="40" borderId="0" applyNumberFormat="0" applyFont="0" applyBorder="0" applyAlignment="0" applyProtection="0"/>
    <xf numFmtId="0" fontId="56" fillId="0" borderId="0" applyNumberFormat="0" applyFill="0" applyBorder="0" applyAlignment="0" applyProtection="0"/>
    <xf numFmtId="190" fontId="16" fillId="0" borderId="0"/>
    <xf numFmtId="0" fontId="57" fillId="0" borderId="0"/>
    <xf numFmtId="0" fontId="30" fillId="26" borderId="0"/>
    <xf numFmtId="0" fontId="58" fillId="0" borderId="0">
      <alignment vertical="center"/>
    </xf>
    <xf numFmtId="169" fontId="44" fillId="41" borderId="21" applyProtection="0">
      <alignment horizontal="center"/>
      <protection hidden="1"/>
    </xf>
    <xf numFmtId="4" fontId="59" fillId="42" borderId="22" applyNumberFormat="0" applyProtection="0">
      <alignment vertical="center"/>
    </xf>
    <xf numFmtId="4" fontId="60" fillId="42" borderId="23" applyNumberFormat="0" applyProtection="0">
      <alignment vertical="center"/>
    </xf>
    <xf numFmtId="4" fontId="59" fillId="37" borderId="22" applyNumberFormat="0" applyProtection="0">
      <alignment horizontal="left" vertical="center" indent="1"/>
    </xf>
    <xf numFmtId="4" fontId="61" fillId="42" borderId="18" applyNumberFormat="0" applyProtection="0">
      <alignment horizontal="left" vertical="center" indent="1"/>
    </xf>
    <xf numFmtId="4" fontId="62" fillId="2" borderId="24" applyNumberFormat="0" applyProtection="0">
      <alignment horizontal="left" vertical="center" indent="1"/>
    </xf>
    <xf numFmtId="4" fontId="63" fillId="43" borderId="23" applyNumberFormat="0" applyProtection="0">
      <alignment horizontal="right" vertical="center"/>
    </xf>
    <xf numFmtId="4" fontId="63" fillId="44" borderId="23" applyNumberFormat="0" applyProtection="0">
      <alignment horizontal="right" vertical="center"/>
    </xf>
    <xf numFmtId="4" fontId="63" fillId="34" borderId="23" applyNumberFormat="0" applyProtection="0">
      <alignment horizontal="right" vertical="center"/>
    </xf>
    <xf numFmtId="4" fontId="63" fillId="45" borderId="23" applyNumberFormat="0" applyProtection="0">
      <alignment horizontal="right" vertical="center"/>
    </xf>
    <xf numFmtId="4" fontId="63" fillId="46" borderId="23" applyNumberFormat="0" applyProtection="0">
      <alignment horizontal="right" vertical="center"/>
    </xf>
    <xf numFmtId="4" fontId="63" fillId="47" borderId="23" applyNumberFormat="0" applyProtection="0">
      <alignment horizontal="right" vertical="center"/>
    </xf>
    <xf numFmtId="4" fontId="63" fillId="48" borderId="23" applyNumberFormat="0" applyProtection="0">
      <alignment horizontal="right" vertical="center"/>
    </xf>
    <xf numFmtId="4" fontId="63" fillId="49" borderId="23" applyNumberFormat="0" applyProtection="0">
      <alignment horizontal="right" vertical="center"/>
    </xf>
    <xf numFmtId="4" fontId="63" fillId="50" borderId="23" applyNumberFormat="0" applyProtection="0">
      <alignment horizontal="right" vertical="center"/>
    </xf>
    <xf numFmtId="4" fontId="62" fillId="51" borderId="25" applyNumberFormat="0" applyProtection="0">
      <alignment horizontal="left" vertical="center" indent="1"/>
    </xf>
    <xf numFmtId="4" fontId="62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3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4" fillId="54" borderId="26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4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5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31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6" borderId="18" applyNumberFormat="0" applyProtection="0">
      <alignment horizontal="left" vertical="center" indent="1"/>
    </xf>
    <xf numFmtId="4" fontId="63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7" fillId="0" borderId="0" applyNumberFormat="0" applyProtection="0">
      <alignment horizontal="right" vertical="center"/>
    </xf>
    <xf numFmtId="4" fontId="65" fillId="0" borderId="0" applyNumberFormat="0" applyProtection="0">
      <alignment horizontal="right" vertical="center"/>
    </xf>
    <xf numFmtId="0" fontId="65" fillId="0" borderId="0" applyNumberFormat="0" applyProtection="0">
      <alignment horizontal="left" vertical="center" indent="1"/>
    </xf>
    <xf numFmtId="0" fontId="68" fillId="58" borderId="0" applyNumberFormat="0" applyProtection="0">
      <alignment horizontal="center" vertical="center" wrapText="1"/>
    </xf>
    <xf numFmtId="4" fontId="69" fillId="59" borderId="27" applyNumberFormat="0" applyProtection="0">
      <alignment horizontal="left" vertical="center" indent="1"/>
    </xf>
    <xf numFmtId="4" fontId="70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1" fillId="61" borderId="0"/>
    <xf numFmtId="0" fontId="72" fillId="61" borderId="0"/>
    <xf numFmtId="191" fontId="16" fillId="0" borderId="0" applyFont="0" applyFill="0" applyBorder="0" applyAlignment="0" applyProtection="0"/>
    <xf numFmtId="0" fontId="16" fillId="0" borderId="29" quotePrefix="1">
      <alignment horizontal="justify" vertical="justify" textRotation="127" wrapText="1" justifyLastLine="1"/>
      <protection hidden="1"/>
    </xf>
    <xf numFmtId="180" fontId="16" fillId="0" borderId="0"/>
    <xf numFmtId="0" fontId="48" fillId="0" borderId="0"/>
    <xf numFmtId="0" fontId="48" fillId="0" borderId="0"/>
    <xf numFmtId="169" fontId="16" fillId="0" borderId="30" applyAlignment="0">
      <alignment horizontal="center"/>
    </xf>
    <xf numFmtId="169" fontId="73" fillId="0" borderId="30" applyFill="0" applyAlignment="0" applyProtection="0"/>
    <xf numFmtId="0" fontId="74" fillId="0" borderId="0" applyFill="0" applyBorder="0" applyAlignment="0"/>
    <xf numFmtId="0" fontId="44" fillId="61" borderId="14">
      <alignment horizontal="center" vertical="center"/>
    </xf>
    <xf numFmtId="0" fontId="16" fillId="47" borderId="0" applyNumberFormat="0" applyFont="0" applyBorder="0" applyAlignment="0" applyProtection="0"/>
    <xf numFmtId="40" fontId="75" fillId="0" borderId="0"/>
    <xf numFmtId="166" fontId="73" fillId="0" borderId="10" applyFill="0"/>
    <xf numFmtId="166" fontId="73" fillId="0" borderId="30" applyFill="0"/>
    <xf numFmtId="166" fontId="16" fillId="0" borderId="10" applyFill="0"/>
    <xf numFmtId="166" fontId="16" fillId="0" borderId="30" applyFill="0"/>
    <xf numFmtId="0" fontId="16" fillId="0" borderId="32" applyNumberFormat="0" applyFont="0" applyFill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6" fillId="0" borderId="0" applyNumberFormat="0"/>
    <xf numFmtId="0" fontId="28" fillId="0" borderId="33" applyNumberFormat="0" applyFill="0" applyBorder="0" applyAlignment="0">
      <protection locked="0"/>
    </xf>
    <xf numFmtId="0" fontId="48" fillId="0" borderId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56" fillId="0" borderId="0" applyNumberFormat="0" applyFill="0" applyBorder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6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194" fontId="96" fillId="0" borderId="0"/>
    <xf numFmtId="0" fontId="1" fillId="0" borderId="0"/>
  </cellStyleXfs>
  <cellXfs count="161">
    <xf numFmtId="0" fontId="0" fillId="0" borderId="0" xfId="0"/>
    <xf numFmtId="0" fontId="2" fillId="0" borderId="0" xfId="266" applyFont="1" applyFill="1" applyAlignment="1"/>
    <xf numFmtId="0" fontId="4" fillId="0" borderId="0" xfId="266" applyFont="1" applyFill="1" applyAlignment="1">
      <alignment horizontal="center"/>
    </xf>
    <xf numFmtId="0" fontId="3" fillId="0" borderId="0" xfId="266" applyFont="1" applyFill="1" applyBorder="1" applyAlignment="1">
      <alignment horizontal="center"/>
    </xf>
    <xf numFmtId="0" fontId="5" fillId="0" borderId="0" xfId="266" applyFont="1" applyFill="1" applyBorder="1" applyAlignment="1">
      <alignment horizontal="center"/>
    </xf>
    <xf numFmtId="49" fontId="2" fillId="0" borderId="0" xfId="266" applyNumberFormat="1" applyFont="1" applyFill="1" applyBorder="1" applyAlignment="1">
      <alignment horizontal="center"/>
    </xf>
    <xf numFmtId="0" fontId="5" fillId="0" borderId="0" xfId="266" applyFont="1" applyFill="1" applyAlignment="1">
      <alignment horizontal="center"/>
    </xf>
    <xf numFmtId="165" fontId="2" fillId="0" borderId="0" xfId="266" applyNumberFormat="1" applyFont="1" applyFill="1" applyAlignment="1"/>
    <xf numFmtId="0" fontId="2" fillId="0" borderId="0" xfId="266" applyFont="1" applyFill="1" applyAlignment="1">
      <alignment horizontal="left"/>
    </xf>
    <xf numFmtId="0" fontId="3" fillId="0" borderId="0" xfId="266" applyFont="1" applyFill="1" applyAlignment="1">
      <alignment horizontal="left"/>
    </xf>
    <xf numFmtId="0" fontId="2" fillId="0" borderId="0" xfId="287" applyFont="1" applyFill="1" applyAlignment="1"/>
    <xf numFmtId="0" fontId="3" fillId="0" borderId="0" xfId="287" applyFont="1" applyFill="1" applyAlignment="1"/>
    <xf numFmtId="0" fontId="3" fillId="0" borderId="0" xfId="287" applyFont="1" applyFill="1" applyAlignment="1">
      <alignment horizontal="centerContinuous"/>
    </xf>
    <xf numFmtId="0" fontId="3" fillId="0" borderId="0" xfId="287" applyFont="1" applyFill="1" applyBorder="1" applyAlignment="1">
      <alignment horizontal="right"/>
    </xf>
    <xf numFmtId="0" fontId="4" fillId="0" borderId="0" xfId="287" applyFont="1" applyFill="1" applyAlignment="1">
      <alignment horizontal="center"/>
    </xf>
    <xf numFmtId="0" fontId="3" fillId="0" borderId="0" xfId="194" applyFont="1" applyFill="1" applyAlignment="1">
      <alignment horizontal="left"/>
    </xf>
    <xf numFmtId="0" fontId="5" fillId="0" borderId="0" xfId="194" applyFont="1" applyFill="1" applyAlignment="1">
      <alignment horizontal="center"/>
    </xf>
    <xf numFmtId="0" fontId="2" fillId="0" borderId="0" xfId="194" applyFont="1" applyFill="1" applyAlignment="1">
      <alignment horizontal="left"/>
    </xf>
    <xf numFmtId="164" fontId="3" fillId="0" borderId="34" xfId="287" applyNumberFormat="1" applyFont="1" applyFill="1" applyBorder="1" applyAlignment="1"/>
    <xf numFmtId="0" fontId="2" fillId="0" borderId="0" xfId="287" applyFont="1" applyFill="1" applyAlignment="1">
      <alignment horizontal="center"/>
    </xf>
    <xf numFmtId="0" fontId="3" fillId="0" borderId="0" xfId="287" applyFont="1" applyFill="1" applyAlignment="1">
      <alignment horizontal="left"/>
    </xf>
    <xf numFmtId="0" fontId="3" fillId="0" borderId="0" xfId="287" applyFont="1" applyFill="1" applyBorder="1" applyAlignment="1">
      <alignment horizontal="center"/>
    </xf>
    <xf numFmtId="0" fontId="2" fillId="0" borderId="0" xfId="287" applyFont="1" applyFill="1" applyBorder="1" applyAlignment="1">
      <alignment horizontal="center"/>
    </xf>
    <xf numFmtId="0" fontId="3" fillId="0" borderId="0" xfId="287" applyFont="1" applyFill="1" applyAlignment="1">
      <alignment horizontal="center"/>
    </xf>
    <xf numFmtId="0" fontId="2" fillId="0" borderId="0" xfId="287" applyFont="1" applyFill="1" applyAlignment="1">
      <alignment horizontal="right"/>
    </xf>
    <xf numFmtId="165" fontId="3" fillId="0" borderId="0" xfId="287" applyNumberFormat="1" applyFont="1" applyFill="1" applyBorder="1" applyAlignment="1"/>
    <xf numFmtId="0" fontId="4" fillId="0" borderId="0" xfId="287" applyFont="1" applyFill="1" applyAlignment="1"/>
    <xf numFmtId="165" fontId="2" fillId="0" borderId="0" xfId="287" applyNumberFormat="1" applyFont="1" applyFill="1" applyBorder="1" applyAlignment="1"/>
    <xf numFmtId="0" fontId="13" fillId="0" borderId="0" xfId="287" applyFont="1" applyFill="1" applyAlignment="1"/>
    <xf numFmtId="165" fontId="3" fillId="0" borderId="10" xfId="287" applyNumberFormat="1" applyFont="1" applyFill="1" applyBorder="1" applyAlignment="1"/>
    <xf numFmtId="165" fontId="2" fillId="0" borderId="0" xfId="287" applyNumberFormat="1" applyFont="1" applyFill="1" applyAlignment="1"/>
    <xf numFmtId="165" fontId="3" fillId="0" borderId="34" xfId="287" applyNumberFormat="1" applyFont="1" applyFill="1" applyBorder="1" applyAlignment="1"/>
    <xf numFmtId="0" fontId="2" fillId="0" borderId="0" xfId="287" applyFont="1" applyFill="1" applyBorder="1" applyAlignment="1"/>
    <xf numFmtId="165" fontId="3" fillId="0" borderId="0" xfId="287" applyNumberFormat="1" applyFont="1" applyFill="1" applyAlignment="1"/>
    <xf numFmtId="0" fontId="3" fillId="0" borderId="0" xfId="287" applyFont="1" applyFill="1" applyBorder="1" applyAlignment="1"/>
    <xf numFmtId="0" fontId="5" fillId="0" borderId="0" xfId="266" applyFont="1" applyFill="1" applyAlignment="1"/>
    <xf numFmtId="165" fontId="2" fillId="0" borderId="0" xfId="32" applyNumberFormat="1" applyFont="1" applyFill="1" applyAlignment="1"/>
    <xf numFmtId="165" fontId="3" fillId="0" borderId="0" xfId="32" applyNumberFormat="1" applyFont="1" applyFill="1" applyAlignment="1"/>
    <xf numFmtId="165" fontId="2" fillId="0" borderId="0" xfId="32" applyNumberFormat="1" applyFont="1" applyFill="1" applyBorder="1" applyAlignment="1"/>
    <xf numFmtId="165" fontId="2" fillId="0" borderId="0" xfId="287" applyNumberFormat="1" applyFont="1" applyFill="1" applyAlignment="1">
      <alignment horizontal="center"/>
    </xf>
    <xf numFmtId="0" fontId="14" fillId="0" borderId="0" xfId="287" applyFont="1" applyFill="1" applyAlignment="1"/>
    <xf numFmtId="15" fontId="2" fillId="0" borderId="0" xfId="206" applyNumberFormat="1" applyFont="1" applyFill="1" applyBorder="1" applyAlignment="1">
      <alignment horizontal="center"/>
    </xf>
    <xf numFmtId="43" fontId="2" fillId="0" borderId="0" xfId="44" applyFont="1" applyFill="1" applyBorder="1" applyAlignment="1">
      <alignment horizontal="center"/>
    </xf>
    <xf numFmtId="165" fontId="2" fillId="0" borderId="0" xfId="32" applyNumberFormat="1" applyFont="1" applyFill="1" applyAlignment="1">
      <alignment horizontal="center"/>
    </xf>
    <xf numFmtId="165" fontId="2" fillId="0" borderId="35" xfId="32" applyNumberFormat="1" applyFont="1" applyFill="1" applyBorder="1" applyAlignment="1"/>
    <xf numFmtId="165" fontId="3" fillId="0" borderId="0" xfId="32" applyNumberFormat="1" applyFont="1" applyFill="1" applyAlignment="1">
      <alignment horizontal="center"/>
    </xf>
    <xf numFmtId="165" fontId="3" fillId="0" borderId="10" xfId="32" applyNumberFormat="1" applyFont="1" applyFill="1" applyBorder="1" applyAlignment="1"/>
    <xf numFmtId="165" fontId="3" fillId="0" borderId="0" xfId="32" applyNumberFormat="1" applyFont="1" applyFill="1" applyBorder="1" applyAlignment="1"/>
    <xf numFmtId="165" fontId="3" fillId="0" borderId="36" xfId="32" applyNumberFormat="1" applyFont="1" applyFill="1" applyBorder="1" applyAlignment="1"/>
    <xf numFmtId="0" fontId="11" fillId="0" borderId="0" xfId="194" applyFont="1" applyFill="1" applyAlignment="1"/>
    <xf numFmtId="165" fontId="2" fillId="0" borderId="34" xfId="32" applyNumberFormat="1" applyFont="1" applyFill="1" applyBorder="1" applyAlignment="1"/>
    <xf numFmtId="165" fontId="3" fillId="0" borderId="34" xfId="32" applyNumberFormat="1" applyFont="1" applyFill="1" applyBorder="1" applyAlignment="1"/>
    <xf numFmtId="0" fontId="9" fillId="0" borderId="0" xfId="287" applyFont="1" applyFill="1" applyAlignment="1"/>
    <xf numFmtId="0" fontId="4" fillId="0" borderId="0" xfId="266" applyFont="1" applyFill="1" applyAlignment="1">
      <alignment horizontal="left"/>
    </xf>
    <xf numFmtId="165" fontId="3" fillId="0" borderId="35" xfId="32" applyNumberFormat="1" applyFont="1" applyFill="1" applyBorder="1" applyAlignment="1"/>
    <xf numFmtId="165" fontId="2" fillId="0" borderId="0" xfId="32" applyNumberFormat="1" applyFont="1" applyFill="1" applyBorder="1" applyAlignment="1">
      <alignment horizontal="center"/>
    </xf>
    <xf numFmtId="164" fontId="2" fillId="0" borderId="0" xfId="32" applyFont="1" applyFill="1" applyAlignment="1"/>
    <xf numFmtId="0" fontId="2" fillId="0" borderId="0" xfId="266" applyFont="1" applyFill="1" applyAlignment="1">
      <alignment horizontal="center"/>
    </xf>
    <xf numFmtId="0" fontId="3" fillId="0" borderId="0" xfId="287" applyFont="1" applyFill="1" applyBorder="1" applyAlignment="1">
      <alignment horizontal="centerContinuous"/>
    </xf>
    <xf numFmtId="165" fontId="2" fillId="0" borderId="0" xfId="32" applyNumberFormat="1" applyFont="1" applyFill="1" applyBorder="1" applyAlignment="1">
      <alignment horizontal="left"/>
    </xf>
    <xf numFmtId="165" fontId="3" fillId="0" borderId="0" xfId="3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5" fontId="3" fillId="0" borderId="10" xfId="32" applyNumberFormat="1" applyFont="1" applyFill="1" applyBorder="1" applyAlignment="1">
      <alignment horizontal="center"/>
    </xf>
    <xf numFmtId="0" fontId="103" fillId="0" borderId="0" xfId="470" applyFont="1" applyFill="1" applyBorder="1" applyAlignment="1"/>
    <xf numFmtId="0" fontId="103" fillId="0" borderId="0" xfId="470" applyFont="1" applyFill="1" applyAlignment="1">
      <alignment horizontal="center"/>
    </xf>
    <xf numFmtId="0" fontId="103" fillId="0" borderId="0" xfId="470" applyFont="1" applyFill="1" applyBorder="1" applyAlignment="1">
      <alignment horizontal="center"/>
    </xf>
    <xf numFmtId="0" fontId="105" fillId="0" borderId="0" xfId="470" applyFont="1" applyFill="1" applyAlignment="1"/>
    <xf numFmtId="0" fontId="2" fillId="0" borderId="0" xfId="287" applyFont="1" applyFill="1" applyAlignment="1">
      <alignment horizontal="left"/>
    </xf>
    <xf numFmtId="164" fontId="3" fillId="0" borderId="0" xfId="32" applyFont="1" applyFill="1" applyAlignment="1"/>
    <xf numFmtId="0" fontId="104" fillId="0" borderId="0" xfId="470" applyFont="1" applyFill="1" applyAlignment="1"/>
    <xf numFmtId="165" fontId="3" fillId="0" borderId="0" xfId="287" applyNumberFormat="1" applyFont="1" applyFill="1" applyBorder="1"/>
    <xf numFmtId="165" fontId="3" fillId="0" borderId="10" xfId="287" applyNumberFormat="1" applyFont="1" applyFill="1" applyBorder="1"/>
    <xf numFmtId="0" fontId="109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165" fontId="2" fillId="0" borderId="0" xfId="287" applyNumberFormat="1" applyFont="1" applyFill="1"/>
    <xf numFmtId="165" fontId="110" fillId="0" borderId="0" xfId="32" applyNumberFormat="1" applyFont="1" applyFill="1" applyAlignment="1"/>
    <xf numFmtId="165" fontId="110" fillId="0" borderId="0" xfId="32" applyNumberFormat="1" applyFont="1" applyFill="1" applyBorder="1" applyAlignment="1"/>
    <xf numFmtId="165" fontId="111" fillId="0" borderId="0" xfId="32" applyNumberFormat="1" applyFont="1" applyFill="1" applyAlignment="1"/>
    <xf numFmtId="0" fontId="2" fillId="0" borderId="0" xfId="0" applyFont="1" applyFill="1" applyAlignment="1">
      <alignment horizontal="left"/>
    </xf>
    <xf numFmtId="164" fontId="2" fillId="0" borderId="0" xfId="287" applyNumberFormat="1" applyFont="1" applyFill="1" applyAlignment="1"/>
    <xf numFmtId="165" fontId="2" fillId="0" borderId="35" xfId="287" applyNumberFormat="1" applyFont="1" applyFill="1" applyBorder="1"/>
    <xf numFmtId="0" fontId="108" fillId="0" borderId="0" xfId="0" applyFont="1" applyFill="1" applyAlignment="1"/>
    <xf numFmtId="0" fontId="3" fillId="0" borderId="0" xfId="0" applyFont="1" applyFill="1" applyAlignment="1">
      <alignment horizontal="left"/>
    </xf>
    <xf numFmtId="0" fontId="5" fillId="0" borderId="0" xfId="287" applyFont="1" applyFill="1" applyAlignment="1">
      <alignment horizontal="center"/>
    </xf>
    <xf numFmtId="0" fontId="4" fillId="0" borderId="0" xfId="287" applyFont="1" applyFill="1" applyAlignment="1">
      <alignment horizontal="centerContinuous"/>
    </xf>
    <xf numFmtId="0" fontId="103" fillId="0" borderId="0" xfId="0" applyFont="1" applyFill="1" applyAlignment="1"/>
    <xf numFmtId="0" fontId="103" fillId="0" borderId="0" xfId="184" applyFont="1" applyFill="1" applyAlignment="1"/>
    <xf numFmtId="166" fontId="2" fillId="0" borderId="0" xfId="266" applyNumberFormat="1" applyFont="1" applyFill="1" applyAlignment="1">
      <alignment horizontal="left"/>
    </xf>
    <xf numFmtId="0" fontId="5" fillId="0" borderId="0" xfId="287" applyFont="1" applyFill="1" applyAlignment="1"/>
    <xf numFmtId="0" fontId="12" fillId="0" borderId="0" xfId="287" applyFont="1" applyFill="1" applyAlignment="1"/>
    <xf numFmtId="0" fontId="14" fillId="0" borderId="0" xfId="287" applyFont="1" applyFill="1" applyAlignment="1">
      <alignment horizontal="left"/>
    </xf>
    <xf numFmtId="0" fontId="2" fillId="0" borderId="0" xfId="287" applyFont="1" applyFill="1" applyAlignment="1">
      <alignment horizontal="centerContinuous"/>
    </xf>
    <xf numFmtId="165" fontId="2" fillId="0" borderId="0" xfId="109" applyNumberFormat="1" applyFont="1" applyFill="1" applyAlignment="1"/>
    <xf numFmtId="0" fontId="5" fillId="0" borderId="0" xfId="287" applyFont="1" applyFill="1" applyAlignment="1">
      <alignment horizontal="center"/>
    </xf>
    <xf numFmtId="165" fontId="2" fillId="0" borderId="0" xfId="109" applyNumberFormat="1" applyFont="1" applyFill="1" applyAlignment="1">
      <alignment horizontal="center"/>
    </xf>
    <xf numFmtId="3" fontId="107" fillId="0" borderId="0" xfId="0" applyNumberFormat="1" applyFont="1" applyFill="1" applyAlignment="1"/>
    <xf numFmtId="165" fontId="2" fillId="0" borderId="39" xfId="109" applyNumberFormat="1" applyFont="1" applyFill="1" applyBorder="1" applyAlignment="1"/>
    <xf numFmtId="0" fontId="106" fillId="0" borderId="0" xfId="0" applyFont="1" applyFill="1" applyAlignment="1">
      <alignment horizontal="center"/>
    </xf>
    <xf numFmtId="165" fontId="2" fillId="0" borderId="35" xfId="109" applyNumberFormat="1" applyFont="1" applyFill="1" applyBorder="1" applyAlignment="1"/>
    <xf numFmtId="165" fontId="3" fillId="0" borderId="38" xfId="109" applyNumberFormat="1" applyFont="1" applyFill="1" applyBorder="1" applyAlignment="1">
      <alignment horizontal="right"/>
    </xf>
    <xf numFmtId="0" fontId="105" fillId="0" borderId="0" xfId="0" applyFont="1" applyFill="1" applyAlignment="1"/>
    <xf numFmtId="0" fontId="9" fillId="0" borderId="0" xfId="287" applyFont="1" applyFill="1" applyAlignment="1">
      <alignment horizontal="left"/>
    </xf>
    <xf numFmtId="165" fontId="3" fillId="0" borderId="38" xfId="109" applyNumberFormat="1" applyFont="1" applyFill="1" applyBorder="1" applyAlignment="1"/>
    <xf numFmtId="165" fontId="3" fillId="0" borderId="36" xfId="109" applyNumberFormat="1" applyFont="1" applyFill="1" applyBorder="1" applyAlignment="1"/>
    <xf numFmtId="165" fontId="12" fillId="0" borderId="0" xfId="109" applyNumberFormat="1" applyFont="1" applyFill="1" applyAlignment="1"/>
    <xf numFmtId="0" fontId="97" fillId="0" borderId="0" xfId="287" applyFont="1" applyFill="1" applyAlignment="1">
      <alignment horizontal="center"/>
    </xf>
    <xf numFmtId="0" fontId="105" fillId="0" borderId="0" xfId="470" applyFont="1" applyFill="1" applyAlignment="1"/>
    <xf numFmtId="0" fontId="9" fillId="0" borderId="0" xfId="287" applyFont="1" applyFill="1" applyAlignment="1">
      <alignment horizontal="left"/>
    </xf>
    <xf numFmtId="0" fontId="9" fillId="0" borderId="0" xfId="0" applyFont="1"/>
    <xf numFmtId="0" fontId="2" fillId="0" borderId="0" xfId="266"/>
    <xf numFmtId="0" fontId="3" fillId="0" borderId="0" xfId="266" applyFont="1"/>
    <xf numFmtId="0" fontId="3" fillId="0" borderId="0" xfId="266" applyFont="1" applyAlignment="1">
      <alignment horizontal="center"/>
    </xf>
    <xf numFmtId="0" fontId="3" fillId="0" borderId="0" xfId="266" applyFont="1" applyAlignment="1">
      <alignment horizontal="right"/>
    </xf>
    <xf numFmtId="0" fontId="4" fillId="0" borderId="0" xfId="266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266" applyFont="1" applyAlignment="1">
      <alignment horizontal="center"/>
    </xf>
    <xf numFmtId="49" fontId="2" fillId="0" borderId="0" xfId="266" applyNumberFormat="1" applyAlignment="1">
      <alignment horizontal="center"/>
    </xf>
    <xf numFmtId="0" fontId="2" fillId="0" borderId="0" xfId="266" applyAlignment="1">
      <alignment horizontal="center"/>
    </xf>
    <xf numFmtId="0" fontId="4" fillId="0" borderId="0" xfId="266" applyFont="1"/>
    <xf numFmtId="165" fontId="2" fillId="0" borderId="0" xfId="266" applyNumberFormat="1"/>
    <xf numFmtId="0" fontId="2" fillId="0" borderId="0" xfId="0" applyFont="1"/>
    <xf numFmtId="0" fontId="2" fillId="0" borderId="0" xfId="266" applyAlignment="1">
      <alignment horizontal="left"/>
    </xf>
    <xf numFmtId="0" fontId="110" fillId="0" borderId="0" xfId="0" applyFont="1"/>
    <xf numFmtId="165" fontId="3" fillId="0" borderId="38" xfId="32" applyNumberFormat="1" applyFont="1" applyFill="1" applyBorder="1" applyAlignment="1"/>
    <xf numFmtId="0" fontId="5" fillId="0" borderId="0" xfId="266" applyFont="1"/>
    <xf numFmtId="0" fontId="9" fillId="0" borderId="0" xfId="266" applyFont="1"/>
    <xf numFmtId="0" fontId="3" fillId="0" borderId="0" xfId="266" applyFont="1" applyAlignment="1">
      <alignment horizontal="left"/>
    </xf>
    <xf numFmtId="0" fontId="5" fillId="0" borderId="0" xfId="287" applyFont="1" applyFill="1" applyAlignment="1">
      <alignment horizontal="center"/>
    </xf>
    <xf numFmtId="0" fontId="2" fillId="0" borderId="0" xfId="266" applyFill="1"/>
    <xf numFmtId="0" fontId="2" fillId="0" borderId="0" xfId="266" applyFill="1" applyAlignment="1">
      <alignment horizontal="left"/>
    </xf>
    <xf numFmtId="0" fontId="5" fillId="0" borderId="0" xfId="287" applyFont="1" applyFill="1" applyAlignment="1">
      <alignment horizontal="center"/>
    </xf>
    <xf numFmtId="0" fontId="3" fillId="0" borderId="0" xfId="266" applyFont="1" applyFill="1" applyAlignment="1">
      <alignment horizontal="center"/>
    </xf>
    <xf numFmtId="0" fontId="104" fillId="0" borderId="0" xfId="470" applyFont="1" applyFill="1" applyBorder="1" applyAlignment="1"/>
    <xf numFmtId="0" fontId="5" fillId="0" borderId="0" xfId="287" applyFont="1" applyFill="1" applyAlignment="1">
      <alignment horizontal="center"/>
    </xf>
    <xf numFmtId="0" fontId="4" fillId="0" borderId="0" xfId="287" applyFont="1"/>
    <xf numFmtId="0" fontId="2" fillId="0" borderId="0" xfId="287" applyFont="1"/>
    <xf numFmtId="0" fontId="97" fillId="0" borderId="0" xfId="0" applyFont="1" applyFill="1" applyAlignment="1">
      <alignment horizontal="left"/>
    </xf>
    <xf numFmtId="0" fontId="104" fillId="0" borderId="0" xfId="470" applyFont="1" applyFill="1" applyAlignment="1">
      <alignment horizontal="center"/>
    </xf>
    <xf numFmtId="0" fontId="105" fillId="0" borderId="0" xfId="470" applyFont="1" applyFill="1" applyAlignment="1"/>
    <xf numFmtId="0" fontId="103" fillId="0" borderId="35" xfId="470" applyFont="1" applyFill="1" applyBorder="1" applyAlignment="1"/>
    <xf numFmtId="0" fontId="5" fillId="0" borderId="0" xfId="287" applyFont="1" applyFill="1" applyAlignment="1">
      <alignment horizontal="center"/>
    </xf>
    <xf numFmtId="0" fontId="5" fillId="0" borderId="0" xfId="287" applyFont="1" applyFill="1" applyAlignment="1">
      <alignment horizontal="center"/>
    </xf>
    <xf numFmtId="165" fontId="2" fillId="0" borderId="0" xfId="266" applyNumberFormat="1" applyFill="1"/>
    <xf numFmtId="0" fontId="5" fillId="0" borderId="0" xfId="287" applyFont="1" applyFill="1" applyAlignment="1">
      <alignment horizontal="center"/>
    </xf>
    <xf numFmtId="0" fontId="106" fillId="0" borderId="0" xfId="0" applyFont="1" applyFill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9" fontId="2" fillId="0" borderId="0" xfId="32" applyNumberFormat="1" applyFont="1" applyFill="1" applyBorder="1" applyAlignment="1">
      <alignment horizontal="center" wrapText="1"/>
    </xf>
    <xf numFmtId="0" fontId="9" fillId="0" borderId="0" xfId="0" applyFont="1" applyFill="1" applyAlignment="1"/>
    <xf numFmtId="0" fontId="3" fillId="0" borderId="0" xfId="0" applyFont="1" applyFill="1" applyAlignment="1">
      <alignment horizontal="center"/>
    </xf>
    <xf numFmtId="0" fontId="104" fillId="0" borderId="0" xfId="470" applyFont="1" applyFill="1" applyAlignment="1">
      <alignment horizontal="center"/>
    </xf>
    <xf numFmtId="0" fontId="103" fillId="0" borderId="35" xfId="470" applyFont="1" applyFill="1" applyBorder="1" applyAlignment="1">
      <alignment horizontal="center"/>
    </xf>
    <xf numFmtId="0" fontId="5" fillId="0" borderId="0" xfId="287" applyFont="1" applyFill="1" applyAlignment="1">
      <alignment horizontal="center"/>
    </xf>
    <xf numFmtId="0" fontId="105" fillId="0" borderId="0" xfId="470" applyFont="1" applyFill="1" applyAlignment="1"/>
    <xf numFmtId="0" fontId="106" fillId="0" borderId="0" xfId="470" applyFont="1" applyFill="1" applyAlignment="1">
      <alignment horizontal="center"/>
    </xf>
    <xf numFmtId="0" fontId="9" fillId="0" borderId="0" xfId="287" applyFont="1" applyFill="1" applyAlignment="1">
      <alignment horizontal="left"/>
    </xf>
    <xf numFmtId="49" fontId="2" fillId="0" borderId="0" xfId="32" applyNumberFormat="1" applyFont="1" applyFill="1" applyAlignment="1">
      <alignment horizontal="center" wrapText="1"/>
    </xf>
    <xf numFmtId="0" fontId="106" fillId="0" borderId="0" xfId="0" applyFont="1" applyFill="1" applyAlignment="1">
      <alignment horizontal="center"/>
    </xf>
    <xf numFmtId="0" fontId="104" fillId="0" borderId="0" xfId="0" applyFont="1" applyFill="1" applyAlignment="1">
      <alignment horizontal="center"/>
    </xf>
    <xf numFmtId="0" fontId="105" fillId="0" borderId="0" xfId="0" applyFont="1" applyFill="1" applyAlignment="1"/>
  </cellXfs>
  <cellStyles count="471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CCFF99"/>
      <color rgb="FFFF99CC"/>
      <color rgb="FF00FFFF"/>
      <color rgb="FF00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tabSelected="1" view="pageBreakPreview" zoomScale="90" zoomScaleNormal="100" zoomScaleSheetLayoutView="90" workbookViewId="0"/>
  </sheetViews>
  <sheetFormatPr defaultColWidth="9.125" defaultRowHeight="22.35" customHeight="1"/>
  <cols>
    <col min="1" max="1" width="1.625" style="109" customWidth="1"/>
    <col min="2" max="2" width="2.625" style="109" customWidth="1"/>
    <col min="3" max="3" width="41.5" style="109" customWidth="1"/>
    <col min="4" max="4" width="1.125" style="109" customWidth="1"/>
    <col min="5" max="5" width="8" style="115" bestFit="1" customWidth="1"/>
    <col min="6" max="6" width="1.125" style="115" customWidth="1"/>
    <col min="7" max="7" width="13" style="109" customWidth="1"/>
    <col min="8" max="8" width="1.125" style="109" customWidth="1"/>
    <col min="9" max="9" width="13" style="109" customWidth="1"/>
    <col min="10" max="10" width="1.125" style="109" customWidth="1"/>
    <col min="11" max="11" width="13" style="109" customWidth="1"/>
    <col min="12" max="12" width="1.125" style="109" customWidth="1"/>
    <col min="13" max="13" width="13" style="109" customWidth="1"/>
    <col min="14" max="16384" width="9.125" style="109"/>
  </cols>
  <sheetData>
    <row r="1" spans="1:13" ht="22.5" customHeight="1">
      <c r="A1" s="108" t="s">
        <v>149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22.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9.9499999999999993" customHeight="1">
      <c r="A3" s="110"/>
      <c r="B3" s="110"/>
      <c r="C3" s="110"/>
      <c r="D3" s="110"/>
      <c r="E3" s="111"/>
      <c r="F3" s="111"/>
      <c r="G3" s="111"/>
      <c r="H3" s="111"/>
      <c r="I3" s="111"/>
      <c r="J3" s="111"/>
      <c r="K3" s="112"/>
      <c r="L3" s="112"/>
      <c r="M3" s="112"/>
    </row>
    <row r="4" spans="1:13" ht="22.5" customHeight="1">
      <c r="A4" s="110"/>
      <c r="B4" s="110"/>
      <c r="C4" s="110"/>
      <c r="D4" s="110"/>
      <c r="E4" s="113"/>
      <c r="F4" s="113"/>
      <c r="G4" s="146" t="s">
        <v>1</v>
      </c>
      <c r="H4" s="146"/>
      <c r="I4" s="146"/>
      <c r="J4" s="146"/>
      <c r="K4" s="146" t="s">
        <v>2</v>
      </c>
      <c r="L4" s="146"/>
      <c r="M4" s="146"/>
    </row>
    <row r="5" spans="1:13" ht="22.5" customHeight="1">
      <c r="A5" s="110"/>
      <c r="B5" s="110"/>
      <c r="C5" s="110"/>
      <c r="D5" s="110"/>
      <c r="E5" s="113"/>
      <c r="F5" s="113"/>
      <c r="G5" s="114" t="s">
        <v>146</v>
      </c>
      <c r="H5" s="114"/>
      <c r="I5" s="114" t="s">
        <v>3</v>
      </c>
      <c r="J5" s="114"/>
      <c r="K5" s="114" t="s">
        <v>146</v>
      </c>
      <c r="L5" s="114"/>
      <c r="M5" s="114" t="s">
        <v>3</v>
      </c>
    </row>
    <row r="6" spans="1:13" ht="22.5" customHeight="1">
      <c r="A6" s="145" t="s">
        <v>4</v>
      </c>
      <c r="B6" s="145"/>
      <c r="C6" s="145"/>
      <c r="D6" s="108"/>
      <c r="E6" s="115" t="s">
        <v>5</v>
      </c>
      <c r="G6" s="116" t="s">
        <v>208</v>
      </c>
      <c r="H6" s="117"/>
      <c r="I6" s="116" t="s">
        <v>186</v>
      </c>
      <c r="J6" s="116"/>
      <c r="K6" s="116" t="s">
        <v>208</v>
      </c>
      <c r="L6" s="117"/>
      <c r="M6" s="116" t="s">
        <v>186</v>
      </c>
    </row>
    <row r="7" spans="1:13" ht="22.5" customHeight="1">
      <c r="A7" s="108"/>
      <c r="B7" s="108"/>
      <c r="C7" s="108"/>
      <c r="D7" s="108"/>
      <c r="G7" s="116" t="s">
        <v>126</v>
      </c>
      <c r="H7" s="117"/>
      <c r="I7" s="116"/>
      <c r="J7" s="116"/>
      <c r="K7" s="116" t="s">
        <v>126</v>
      </c>
      <c r="L7" s="117"/>
      <c r="M7" s="116"/>
    </row>
    <row r="8" spans="1:13" ht="22.5" customHeight="1">
      <c r="G8" s="147" t="s">
        <v>91</v>
      </c>
      <c r="H8" s="147"/>
      <c r="I8" s="147"/>
      <c r="J8" s="147"/>
      <c r="K8" s="147"/>
      <c r="L8" s="147"/>
      <c r="M8" s="147"/>
    </row>
    <row r="9" spans="1:13" ht="21.95" customHeight="1">
      <c r="A9" s="118" t="s">
        <v>6</v>
      </c>
      <c r="G9" s="119"/>
      <c r="H9" s="119"/>
      <c r="I9" s="119"/>
      <c r="J9" s="119"/>
      <c r="K9" s="119"/>
      <c r="L9" s="119"/>
      <c r="M9" s="119"/>
    </row>
    <row r="10" spans="1:13" ht="21.95" customHeight="1">
      <c r="A10" s="109" t="s">
        <v>7</v>
      </c>
      <c r="G10" s="36">
        <v>8911120</v>
      </c>
      <c r="H10" s="75"/>
      <c r="I10" s="36">
        <v>6961495</v>
      </c>
      <c r="J10" s="36"/>
      <c r="K10" s="36">
        <v>738598</v>
      </c>
      <c r="L10" s="75"/>
      <c r="M10" s="36">
        <v>692551</v>
      </c>
    </row>
    <row r="11" spans="1:13" ht="21.95" customHeight="1">
      <c r="A11" s="109" t="s">
        <v>8</v>
      </c>
      <c r="E11" s="115" t="s">
        <v>232</v>
      </c>
      <c r="G11" s="36">
        <v>7662166</v>
      </c>
      <c r="H11" s="75"/>
      <c r="I11" s="36">
        <v>8934057</v>
      </c>
      <c r="J11" s="36"/>
      <c r="K11" s="36">
        <v>0</v>
      </c>
      <c r="L11" s="75"/>
      <c r="M11" s="36">
        <v>0</v>
      </c>
    </row>
    <row r="12" spans="1:13" ht="21.95" customHeight="1">
      <c r="A12" s="109" t="s">
        <v>9</v>
      </c>
      <c r="E12" s="115">
        <v>3</v>
      </c>
      <c r="G12" s="36">
        <v>1019682</v>
      </c>
      <c r="H12" s="75"/>
      <c r="I12" s="36">
        <v>840140</v>
      </c>
      <c r="J12" s="36"/>
      <c r="K12" s="36">
        <v>0</v>
      </c>
      <c r="L12" s="36"/>
      <c r="M12" s="36">
        <v>0</v>
      </c>
    </row>
    <row r="13" spans="1:13" ht="21.95" customHeight="1">
      <c r="A13" s="120" t="s">
        <v>99</v>
      </c>
      <c r="B13" s="120"/>
      <c r="C13" s="120"/>
      <c r="D13" s="120"/>
      <c r="G13" s="36">
        <v>944362</v>
      </c>
      <c r="H13" s="75"/>
      <c r="I13" s="36">
        <v>596116</v>
      </c>
      <c r="J13" s="36"/>
      <c r="K13" s="36">
        <v>63024</v>
      </c>
      <c r="L13" s="75"/>
      <c r="M13" s="36">
        <v>42458</v>
      </c>
    </row>
    <row r="14" spans="1:13" ht="21.95" customHeight="1">
      <c r="A14" s="120" t="s">
        <v>218</v>
      </c>
      <c r="B14" s="120"/>
      <c r="C14" s="120"/>
      <c r="D14" s="120"/>
      <c r="E14" s="115">
        <v>2</v>
      </c>
      <c r="G14" s="36">
        <v>100000</v>
      </c>
      <c r="H14" s="75"/>
      <c r="I14" s="36">
        <v>0</v>
      </c>
      <c r="J14" s="36"/>
      <c r="K14" s="36">
        <v>0</v>
      </c>
      <c r="L14" s="75"/>
      <c r="M14" s="36">
        <v>0</v>
      </c>
    </row>
    <row r="15" spans="1:13" ht="21.95" customHeight="1">
      <c r="A15" s="109" t="s">
        <v>114</v>
      </c>
      <c r="E15" s="115">
        <v>2</v>
      </c>
      <c r="G15" s="36">
        <v>23068</v>
      </c>
      <c r="H15" s="75"/>
      <c r="I15" s="36">
        <v>31468</v>
      </c>
      <c r="J15" s="36"/>
      <c r="K15" s="36">
        <v>159169</v>
      </c>
      <c r="L15" s="75"/>
      <c r="M15" s="36">
        <v>113961</v>
      </c>
    </row>
    <row r="16" spans="1:13" ht="21.95" customHeight="1">
      <c r="A16" s="109" t="s">
        <v>10</v>
      </c>
      <c r="E16" s="115">
        <v>2</v>
      </c>
      <c r="G16" s="36">
        <v>0</v>
      </c>
      <c r="H16" s="75"/>
      <c r="I16" s="36">
        <v>0</v>
      </c>
      <c r="J16" s="36"/>
      <c r="K16" s="36">
        <v>240630</v>
      </c>
      <c r="L16" s="75"/>
      <c r="M16" s="36">
        <v>185617</v>
      </c>
    </row>
    <row r="17" spans="1:15" ht="21.95" customHeight="1">
      <c r="A17" s="109" t="s">
        <v>174</v>
      </c>
      <c r="E17" s="115">
        <v>2</v>
      </c>
      <c r="G17" s="43">
        <v>2788508</v>
      </c>
      <c r="H17" s="36"/>
      <c r="I17" s="43">
        <v>3046399</v>
      </c>
      <c r="J17" s="36"/>
      <c r="K17" s="36">
        <v>0</v>
      </c>
      <c r="L17" s="36"/>
      <c r="M17" s="36">
        <v>0</v>
      </c>
    </row>
    <row r="18" spans="1:15" ht="21.95" customHeight="1">
      <c r="A18" s="109" t="s">
        <v>12</v>
      </c>
      <c r="G18" s="36">
        <v>2189560</v>
      </c>
      <c r="H18" s="75"/>
      <c r="I18" s="36">
        <v>1901845</v>
      </c>
      <c r="J18" s="36"/>
      <c r="K18" s="36">
        <v>0</v>
      </c>
      <c r="L18" s="36"/>
      <c r="M18" s="36">
        <v>0</v>
      </c>
      <c r="O18" s="119"/>
    </row>
    <row r="19" spans="1:15" ht="21.95" customHeight="1">
      <c r="A19" s="121" t="s">
        <v>182</v>
      </c>
      <c r="E19" s="115">
        <v>10</v>
      </c>
      <c r="G19" s="36">
        <v>954191</v>
      </c>
      <c r="H19" s="75"/>
      <c r="I19" s="36">
        <v>2899229</v>
      </c>
      <c r="J19" s="36"/>
      <c r="K19" s="36">
        <v>348469</v>
      </c>
      <c r="L19" s="75"/>
      <c r="M19" s="36">
        <v>335664</v>
      </c>
    </row>
    <row r="20" spans="1:15" s="128" customFormat="1" ht="21.95" customHeight="1">
      <c r="A20" s="129" t="s">
        <v>209</v>
      </c>
      <c r="E20" s="6">
        <v>10</v>
      </c>
      <c r="F20" s="6"/>
      <c r="G20" s="36">
        <v>8211</v>
      </c>
      <c r="H20" s="75"/>
      <c r="I20" s="36">
        <v>834</v>
      </c>
      <c r="J20" s="36"/>
      <c r="K20" s="36">
        <v>0</v>
      </c>
      <c r="L20" s="75"/>
      <c r="M20" s="36">
        <v>0</v>
      </c>
    </row>
    <row r="21" spans="1:15" ht="21.95" customHeight="1">
      <c r="A21" s="120" t="s">
        <v>13</v>
      </c>
      <c r="B21" s="120"/>
      <c r="C21" s="120"/>
      <c r="D21" s="120"/>
      <c r="F21" s="122"/>
      <c r="G21" s="36">
        <v>91142</v>
      </c>
      <c r="H21" s="75"/>
      <c r="I21" s="36">
        <v>104189</v>
      </c>
      <c r="J21" s="36"/>
      <c r="K21" s="36">
        <v>4750</v>
      </c>
      <c r="L21" s="75"/>
      <c r="M21" s="36">
        <v>6686</v>
      </c>
    </row>
    <row r="22" spans="1:15" ht="21.95" customHeight="1">
      <c r="A22" s="110" t="s">
        <v>14</v>
      </c>
      <c r="G22" s="123">
        <f>SUM(G10:G21)</f>
        <v>24692010</v>
      </c>
      <c r="H22" s="75"/>
      <c r="I22" s="123">
        <f>SUM(I10:I21)</f>
        <v>25315772</v>
      </c>
      <c r="J22" s="47"/>
      <c r="K22" s="123">
        <f>SUM(K10:K21)</f>
        <v>1554640</v>
      </c>
      <c r="L22" s="75"/>
      <c r="M22" s="123">
        <f>SUM(M10:M21)</f>
        <v>1376937</v>
      </c>
    </row>
    <row r="23" spans="1:15" ht="9.9499999999999993" customHeight="1">
      <c r="A23" s="110"/>
      <c r="B23" s="110"/>
      <c r="C23" s="110"/>
      <c r="D23" s="110"/>
      <c r="E23" s="111"/>
      <c r="F23" s="111"/>
      <c r="G23" s="111"/>
      <c r="H23" s="111"/>
      <c r="I23" s="111"/>
      <c r="J23" s="111"/>
      <c r="K23" s="112"/>
      <c r="L23" s="112"/>
      <c r="M23" s="112"/>
    </row>
    <row r="24" spans="1:15" ht="21.95" customHeight="1">
      <c r="A24" s="118" t="s">
        <v>15</v>
      </c>
      <c r="G24" s="36"/>
      <c r="H24" s="36"/>
      <c r="I24" s="36"/>
      <c r="J24" s="36"/>
      <c r="K24" s="36"/>
      <c r="L24" s="36"/>
      <c r="M24" s="36"/>
    </row>
    <row r="25" spans="1:15" ht="21.95" customHeight="1">
      <c r="A25" s="109" t="s">
        <v>150</v>
      </c>
      <c r="B25" s="124"/>
      <c r="E25" s="115">
        <v>10</v>
      </c>
      <c r="G25" s="36">
        <v>3880151</v>
      </c>
      <c r="H25" s="75"/>
      <c r="I25" s="36">
        <v>4014148</v>
      </c>
      <c r="J25" s="36"/>
      <c r="K25" s="36">
        <v>2061350</v>
      </c>
      <c r="L25" s="75"/>
      <c r="M25" s="36">
        <v>2152755</v>
      </c>
    </row>
    <row r="26" spans="1:15" ht="21.95" customHeight="1">
      <c r="A26" s="109" t="s">
        <v>17</v>
      </c>
      <c r="E26" s="115">
        <v>4</v>
      </c>
      <c r="G26" s="36">
        <v>11040598</v>
      </c>
      <c r="H26" s="75"/>
      <c r="I26" s="36">
        <v>10439217</v>
      </c>
      <c r="J26" s="36"/>
      <c r="K26" s="36">
        <v>6356742</v>
      </c>
      <c r="L26" s="75"/>
      <c r="M26" s="36">
        <v>6356742</v>
      </c>
    </row>
    <row r="27" spans="1:15" ht="21.95" customHeight="1">
      <c r="A27" s="109" t="s">
        <v>16</v>
      </c>
      <c r="E27" s="115">
        <v>5</v>
      </c>
      <c r="G27" s="36">
        <v>0</v>
      </c>
      <c r="H27" s="75"/>
      <c r="I27" s="36">
        <v>0</v>
      </c>
      <c r="J27" s="36"/>
      <c r="K27" s="36">
        <v>55752975</v>
      </c>
      <c r="L27" s="36"/>
      <c r="M27" s="36">
        <v>55708147</v>
      </c>
    </row>
    <row r="28" spans="1:15" ht="21.95" customHeight="1">
      <c r="A28" s="109" t="s">
        <v>89</v>
      </c>
      <c r="E28" s="115">
        <v>4</v>
      </c>
      <c r="G28" s="36">
        <v>41433957</v>
      </c>
      <c r="H28" s="75"/>
      <c r="I28" s="36">
        <v>40627811</v>
      </c>
      <c r="J28" s="36"/>
      <c r="K28" s="36">
        <v>7277663</v>
      </c>
      <c r="L28" s="75"/>
      <c r="M28" s="36">
        <v>6814074</v>
      </c>
    </row>
    <row r="29" spans="1:15" ht="21.95" customHeight="1">
      <c r="A29" s="109" t="s">
        <v>100</v>
      </c>
      <c r="E29" s="115">
        <v>2</v>
      </c>
      <c r="G29" s="36">
        <v>81243</v>
      </c>
      <c r="H29" s="75"/>
      <c r="I29" s="36">
        <v>74159</v>
      </c>
      <c r="J29" s="36"/>
      <c r="K29" s="36">
        <v>121941</v>
      </c>
      <c r="L29" s="75"/>
      <c r="M29" s="36">
        <v>92218</v>
      </c>
    </row>
    <row r="30" spans="1:15" ht="21.95" customHeight="1">
      <c r="A30" s="109" t="s">
        <v>169</v>
      </c>
      <c r="E30" s="115">
        <v>10</v>
      </c>
      <c r="G30" s="36">
        <v>262785</v>
      </c>
      <c r="H30" s="75"/>
      <c r="I30" s="36">
        <v>0</v>
      </c>
      <c r="J30" s="36"/>
      <c r="K30" s="36">
        <v>0</v>
      </c>
      <c r="L30" s="75"/>
      <c r="M30" s="36">
        <v>0</v>
      </c>
    </row>
    <row r="31" spans="1:15" ht="21.95" customHeight="1">
      <c r="A31" s="109" t="s">
        <v>11</v>
      </c>
      <c r="E31" s="115">
        <v>2</v>
      </c>
      <c r="G31" s="36">
        <v>668947</v>
      </c>
      <c r="H31" s="75"/>
      <c r="I31" s="36">
        <v>656164</v>
      </c>
      <c r="J31" s="36"/>
      <c r="K31" s="36">
        <v>3207532</v>
      </c>
      <c r="L31" s="75"/>
      <c r="M31" s="36">
        <v>2804098</v>
      </c>
    </row>
    <row r="32" spans="1:15" ht="21.95" customHeight="1">
      <c r="A32" s="109" t="s">
        <v>184</v>
      </c>
      <c r="G32" s="36">
        <v>2642705</v>
      </c>
      <c r="H32" s="75"/>
      <c r="I32" s="36">
        <v>2652435</v>
      </c>
      <c r="J32" s="36"/>
      <c r="K32" s="36">
        <v>0</v>
      </c>
      <c r="L32" s="75"/>
      <c r="M32" s="36">
        <v>0</v>
      </c>
    </row>
    <row r="33" spans="1:13" s="128" customFormat="1" ht="21.95" customHeight="1">
      <c r="A33" s="128" t="s">
        <v>196</v>
      </c>
      <c r="E33" s="6"/>
      <c r="F33" s="6"/>
      <c r="G33" s="36">
        <v>110827</v>
      </c>
      <c r="H33" s="75"/>
      <c r="I33" s="36">
        <v>110827</v>
      </c>
      <c r="J33" s="36"/>
      <c r="K33" s="36">
        <v>0</v>
      </c>
      <c r="L33" s="75"/>
      <c r="M33" s="36">
        <v>0</v>
      </c>
    </row>
    <row r="34" spans="1:13" ht="21.95" customHeight="1">
      <c r="A34" s="109" t="s">
        <v>19</v>
      </c>
      <c r="G34" s="36">
        <v>372920</v>
      </c>
      <c r="H34" s="75"/>
      <c r="I34" s="36">
        <v>372920</v>
      </c>
      <c r="J34" s="36"/>
      <c r="K34" s="36">
        <v>305390</v>
      </c>
      <c r="L34" s="75"/>
      <c r="M34" s="36">
        <v>305390</v>
      </c>
    </row>
    <row r="35" spans="1:13" ht="21.95" customHeight="1">
      <c r="A35" s="109" t="s">
        <v>18</v>
      </c>
      <c r="E35" s="115">
        <v>6</v>
      </c>
      <c r="G35" s="36">
        <v>36433829</v>
      </c>
      <c r="H35" s="75"/>
      <c r="I35" s="36">
        <v>36104692</v>
      </c>
      <c r="J35" s="36"/>
      <c r="K35" s="36">
        <v>503014</v>
      </c>
      <c r="L35" s="75"/>
      <c r="M35" s="36">
        <v>507170</v>
      </c>
    </row>
    <row r="36" spans="1:13" ht="21.95" customHeight="1">
      <c r="A36" s="109" t="s">
        <v>151</v>
      </c>
      <c r="E36" s="6"/>
      <c r="G36" s="36">
        <v>2204783</v>
      </c>
      <c r="H36" s="75"/>
      <c r="I36" s="36">
        <v>2174446</v>
      </c>
      <c r="J36" s="36"/>
      <c r="K36" s="36">
        <v>25965</v>
      </c>
      <c r="L36" s="75"/>
      <c r="M36" s="36">
        <v>29836</v>
      </c>
    </row>
    <row r="37" spans="1:13" ht="21.95" customHeight="1">
      <c r="A37" s="109" t="s">
        <v>20</v>
      </c>
      <c r="G37" s="36">
        <v>1599097</v>
      </c>
      <c r="H37" s="75"/>
      <c r="I37" s="36">
        <v>1599717</v>
      </c>
      <c r="J37" s="36"/>
      <c r="K37" s="36">
        <v>0</v>
      </c>
      <c r="L37" s="75"/>
      <c r="M37" s="36">
        <v>0</v>
      </c>
    </row>
    <row r="38" spans="1:13" ht="21.95" customHeight="1">
      <c r="A38" s="109" t="s">
        <v>152</v>
      </c>
      <c r="G38" s="36">
        <v>3280066</v>
      </c>
      <c r="H38" s="75"/>
      <c r="I38" s="36">
        <v>3231143</v>
      </c>
      <c r="J38" s="36"/>
      <c r="K38" s="36">
        <v>285</v>
      </c>
      <c r="L38" s="75"/>
      <c r="M38" s="36">
        <v>458</v>
      </c>
    </row>
    <row r="39" spans="1:13" ht="21.95" customHeight="1">
      <c r="A39" s="109" t="s">
        <v>210</v>
      </c>
      <c r="E39" s="115">
        <v>2</v>
      </c>
      <c r="G39" s="43">
        <v>24653619</v>
      </c>
      <c r="H39" s="36"/>
      <c r="I39" s="43">
        <v>25202499</v>
      </c>
      <c r="J39" s="36"/>
      <c r="K39" s="36">
        <v>0</v>
      </c>
      <c r="L39" s="36"/>
      <c r="M39" s="36">
        <v>0</v>
      </c>
    </row>
    <row r="40" spans="1:13" ht="21.95" customHeight="1">
      <c r="A40" s="109" t="s">
        <v>21</v>
      </c>
      <c r="G40" s="36">
        <v>66293</v>
      </c>
      <c r="H40" s="75"/>
      <c r="I40" s="36">
        <v>40495</v>
      </c>
      <c r="J40" s="36"/>
      <c r="K40" s="36">
        <v>17197</v>
      </c>
      <c r="L40" s="75"/>
      <c r="M40" s="36">
        <v>0</v>
      </c>
    </row>
    <row r="41" spans="1:13" ht="21.95" customHeight="1">
      <c r="A41" s="109" t="s">
        <v>22</v>
      </c>
      <c r="G41" s="36">
        <v>1792856</v>
      </c>
      <c r="H41" s="75"/>
      <c r="I41" s="36">
        <v>2238861</v>
      </c>
      <c r="J41" s="36"/>
      <c r="K41" s="36">
        <v>4526</v>
      </c>
      <c r="M41" s="36">
        <v>4525</v>
      </c>
    </row>
    <row r="42" spans="1:13" ht="21.95" customHeight="1">
      <c r="A42" s="110" t="s">
        <v>23</v>
      </c>
      <c r="G42" s="123">
        <f>SUM(G25:G41)</f>
        <v>130524676</v>
      </c>
      <c r="H42" s="75"/>
      <c r="I42" s="123">
        <f>SUM(I25:I41)</f>
        <v>129539534</v>
      </c>
      <c r="J42" s="47"/>
      <c r="K42" s="123">
        <f>SUM(K25:K41)</f>
        <v>75634580</v>
      </c>
      <c r="L42" s="75"/>
      <c r="M42" s="123">
        <f>SUM(M25:M41)</f>
        <v>74775413</v>
      </c>
    </row>
    <row r="43" spans="1:13" ht="9.9499999999999993" customHeight="1">
      <c r="A43" s="110"/>
      <c r="B43" s="110"/>
      <c r="C43" s="110"/>
      <c r="D43" s="110"/>
      <c r="E43" s="111"/>
      <c r="F43" s="111"/>
      <c r="G43" s="111"/>
      <c r="H43" s="111"/>
      <c r="I43" s="111"/>
      <c r="J43" s="111"/>
      <c r="K43" s="112"/>
      <c r="L43" s="112"/>
      <c r="M43" s="112"/>
    </row>
    <row r="44" spans="1:13" ht="22.5" customHeight="1" thickBot="1">
      <c r="A44" s="110" t="s">
        <v>24</v>
      </c>
      <c r="G44" s="51">
        <f>G22+G42</f>
        <v>155216686</v>
      </c>
      <c r="H44" s="76"/>
      <c r="I44" s="51">
        <f>I22+I42</f>
        <v>154855306</v>
      </c>
      <c r="J44" s="47"/>
      <c r="K44" s="51">
        <f>K22+K42</f>
        <v>77189220</v>
      </c>
      <c r="L44" s="75"/>
      <c r="M44" s="51">
        <f>M22+M42</f>
        <v>76152350</v>
      </c>
    </row>
    <row r="45" spans="1:13" ht="9.9499999999999993" customHeight="1" thickTop="1">
      <c r="A45" s="110"/>
      <c r="B45" s="110"/>
      <c r="C45" s="110"/>
      <c r="D45" s="110"/>
      <c r="E45" s="111"/>
      <c r="F45" s="111"/>
      <c r="G45" s="111"/>
      <c r="H45" s="111"/>
      <c r="I45" s="111"/>
      <c r="J45" s="111"/>
      <c r="K45" s="112"/>
      <c r="L45" s="112"/>
      <c r="M45" s="112"/>
    </row>
    <row r="46" spans="1:13" ht="22.5" customHeight="1">
      <c r="A46" s="145" t="s">
        <v>149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</row>
    <row r="47" spans="1:13" ht="22.5" customHeight="1">
      <c r="A47" s="145" t="s">
        <v>0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</row>
    <row r="48" spans="1:13" ht="9.9499999999999993" customHeight="1">
      <c r="A48" s="110"/>
      <c r="B48" s="110"/>
      <c r="C48" s="110"/>
      <c r="D48" s="110"/>
      <c r="E48" s="111"/>
      <c r="F48" s="111"/>
      <c r="G48" s="111"/>
      <c r="H48" s="111"/>
      <c r="I48" s="111"/>
      <c r="J48" s="111"/>
      <c r="K48" s="112"/>
      <c r="L48" s="112"/>
      <c r="M48" s="112"/>
    </row>
    <row r="49" spans="1:16" ht="22.5" customHeight="1">
      <c r="E49" s="113"/>
      <c r="F49" s="113"/>
      <c r="G49" s="146" t="s">
        <v>1</v>
      </c>
      <c r="H49" s="146"/>
      <c r="I49" s="146"/>
      <c r="J49" s="146"/>
      <c r="K49" s="146" t="s">
        <v>2</v>
      </c>
      <c r="L49" s="146"/>
      <c r="M49" s="146"/>
    </row>
    <row r="50" spans="1:16" ht="22.5" customHeight="1">
      <c r="E50" s="113"/>
      <c r="F50" s="113"/>
      <c r="G50" s="114" t="s">
        <v>146</v>
      </c>
      <c r="H50" s="114"/>
      <c r="I50" s="114" t="s">
        <v>3</v>
      </c>
      <c r="J50" s="114"/>
      <c r="K50" s="114" t="s">
        <v>146</v>
      </c>
      <c r="L50" s="114"/>
      <c r="M50" s="114" t="s">
        <v>3</v>
      </c>
    </row>
    <row r="51" spans="1:16" ht="22.5" customHeight="1">
      <c r="A51" s="125" t="s">
        <v>25</v>
      </c>
      <c r="B51" s="126"/>
      <c r="C51" s="126"/>
      <c r="D51" s="126"/>
      <c r="E51" s="115" t="s">
        <v>5</v>
      </c>
      <c r="G51" s="116" t="s">
        <v>208</v>
      </c>
      <c r="H51" s="117"/>
      <c r="I51" s="116" t="s">
        <v>186</v>
      </c>
      <c r="J51" s="116"/>
      <c r="K51" s="116" t="s">
        <v>208</v>
      </c>
      <c r="L51" s="117"/>
      <c r="M51" s="116" t="s">
        <v>186</v>
      </c>
    </row>
    <row r="52" spans="1:16" ht="22.5" customHeight="1">
      <c r="A52" s="125"/>
      <c r="B52" s="126"/>
      <c r="C52" s="126"/>
      <c r="D52" s="126"/>
      <c r="G52" s="116" t="s">
        <v>126</v>
      </c>
      <c r="H52" s="117"/>
      <c r="I52" s="116"/>
      <c r="J52" s="116"/>
      <c r="K52" s="116" t="s">
        <v>126</v>
      </c>
      <c r="L52" s="117"/>
      <c r="M52" s="116"/>
    </row>
    <row r="53" spans="1:16" ht="22.5" customHeight="1">
      <c r="G53" s="147" t="s">
        <v>91</v>
      </c>
      <c r="H53" s="147"/>
      <c r="I53" s="147"/>
      <c r="J53" s="147"/>
      <c r="K53" s="147"/>
      <c r="L53" s="147"/>
      <c r="M53" s="147"/>
    </row>
    <row r="54" spans="1:16" ht="22.5" customHeight="1">
      <c r="A54" s="118" t="s">
        <v>26</v>
      </c>
      <c r="G54" s="119"/>
      <c r="H54" s="119"/>
      <c r="I54" s="119"/>
      <c r="J54" s="119"/>
      <c r="K54" s="119"/>
      <c r="L54" s="119"/>
      <c r="M54" s="119"/>
    </row>
    <row r="55" spans="1:16" ht="22.5" customHeight="1">
      <c r="A55" s="121" t="s">
        <v>27</v>
      </c>
      <c r="E55" s="115">
        <v>7</v>
      </c>
      <c r="G55" s="119">
        <v>4862000</v>
      </c>
      <c r="H55" s="119"/>
      <c r="I55" s="119">
        <v>5364896</v>
      </c>
      <c r="J55" s="119"/>
      <c r="K55" s="119">
        <v>3296000</v>
      </c>
      <c r="L55" s="119"/>
      <c r="M55" s="119">
        <v>2536000</v>
      </c>
    </row>
    <row r="56" spans="1:16" ht="22.5" customHeight="1">
      <c r="A56" s="121" t="s">
        <v>185</v>
      </c>
      <c r="E56" s="115" t="s">
        <v>217</v>
      </c>
      <c r="G56" s="119">
        <v>0</v>
      </c>
      <c r="H56" s="119"/>
      <c r="I56" s="119">
        <v>0</v>
      </c>
      <c r="J56" s="119"/>
      <c r="K56" s="119">
        <v>5135000</v>
      </c>
      <c r="L56" s="119"/>
      <c r="M56" s="119">
        <v>5140000</v>
      </c>
    </row>
    <row r="57" spans="1:16" ht="22.5" customHeight="1">
      <c r="A57" s="109" t="s">
        <v>227</v>
      </c>
      <c r="E57" s="115">
        <v>2</v>
      </c>
      <c r="G57" s="142">
        <v>7331007</v>
      </c>
      <c r="H57" s="75"/>
      <c r="I57" s="119">
        <v>9432804</v>
      </c>
      <c r="J57" s="36"/>
      <c r="K57" s="36">
        <v>251417</v>
      </c>
      <c r="L57" s="36"/>
      <c r="M57" s="36">
        <v>322095</v>
      </c>
      <c r="O57" s="119"/>
      <c r="P57" s="119"/>
    </row>
    <row r="58" spans="1:16" ht="22.5" customHeight="1">
      <c r="A58" s="120" t="s">
        <v>170</v>
      </c>
      <c r="B58" s="120"/>
      <c r="C58" s="120"/>
      <c r="D58" s="120"/>
      <c r="E58" s="115">
        <v>10</v>
      </c>
      <c r="G58" s="36">
        <v>128884</v>
      </c>
      <c r="H58" s="75"/>
      <c r="I58" s="36">
        <v>346401</v>
      </c>
      <c r="J58" s="36"/>
      <c r="K58" s="36">
        <v>0</v>
      </c>
      <c r="L58" s="36"/>
      <c r="M58" s="36">
        <v>0</v>
      </c>
    </row>
    <row r="59" spans="1:16" ht="22.5" customHeight="1">
      <c r="A59" s="109" t="s">
        <v>135</v>
      </c>
      <c r="C59" s="120"/>
      <c r="D59" s="120"/>
      <c r="G59" s="36"/>
      <c r="H59" s="75"/>
      <c r="I59" s="36"/>
      <c r="J59" s="36"/>
      <c r="K59" s="36"/>
      <c r="L59" s="36"/>
      <c r="M59" s="36"/>
    </row>
    <row r="60" spans="1:16" ht="22.5" customHeight="1">
      <c r="B60" s="109" t="s">
        <v>102</v>
      </c>
      <c r="E60" s="115" t="s">
        <v>233</v>
      </c>
      <c r="G60" s="36">
        <v>2394392</v>
      </c>
      <c r="H60" s="75"/>
      <c r="I60" s="36">
        <v>2670533</v>
      </c>
      <c r="J60" s="36"/>
      <c r="K60" s="36">
        <v>0</v>
      </c>
      <c r="L60" s="36"/>
      <c r="M60" s="36">
        <v>0</v>
      </c>
    </row>
    <row r="61" spans="1:16" s="128" customFormat="1" ht="22.5" customHeight="1">
      <c r="A61" s="128" t="s">
        <v>197</v>
      </c>
      <c r="E61" s="115" t="s">
        <v>233</v>
      </c>
      <c r="F61" s="6"/>
      <c r="G61" s="36">
        <v>0</v>
      </c>
      <c r="H61" s="75"/>
      <c r="I61" s="36">
        <v>1999948</v>
      </c>
      <c r="J61" s="36"/>
      <c r="K61" s="36">
        <v>0</v>
      </c>
      <c r="L61" s="36"/>
      <c r="M61" s="36">
        <v>0</v>
      </c>
    </row>
    <row r="62" spans="1:16" ht="22.5" customHeight="1">
      <c r="A62" s="109" t="s">
        <v>154</v>
      </c>
      <c r="B62" s="124"/>
      <c r="E62" s="109"/>
      <c r="G62" s="36">
        <v>153765</v>
      </c>
      <c r="I62" s="36">
        <v>161513</v>
      </c>
      <c r="J62" s="36"/>
      <c r="K62" s="36">
        <v>14931</v>
      </c>
      <c r="L62" s="36"/>
      <c r="M62" s="36">
        <v>15420</v>
      </c>
    </row>
    <row r="63" spans="1:16" ht="22.5" customHeight="1">
      <c r="A63" s="109" t="s">
        <v>153</v>
      </c>
      <c r="G63" s="36">
        <v>56246</v>
      </c>
      <c r="H63" s="75"/>
      <c r="I63" s="36">
        <v>11054</v>
      </c>
      <c r="J63" s="36"/>
      <c r="K63" s="36">
        <v>0</v>
      </c>
      <c r="L63" s="36"/>
      <c r="M63" s="36">
        <v>0</v>
      </c>
    </row>
    <row r="64" spans="1:16" ht="22.5" customHeight="1">
      <c r="A64" s="120" t="s">
        <v>29</v>
      </c>
      <c r="B64" s="120"/>
      <c r="C64" s="120"/>
      <c r="D64" s="120"/>
      <c r="G64" s="36">
        <v>366940</v>
      </c>
      <c r="H64" s="75"/>
      <c r="I64" s="36">
        <v>282740</v>
      </c>
      <c r="J64" s="36"/>
      <c r="K64" s="36">
        <v>46591</v>
      </c>
      <c r="L64" s="75"/>
      <c r="M64" s="36">
        <v>20702</v>
      </c>
    </row>
    <row r="65" spans="1:13" ht="22.5" customHeight="1">
      <c r="A65" s="110" t="s">
        <v>30</v>
      </c>
      <c r="G65" s="123">
        <f>SUM(G55:G64)</f>
        <v>15293234</v>
      </c>
      <c r="H65" s="75"/>
      <c r="I65" s="123">
        <f>SUM(I55:I64)</f>
        <v>20269889</v>
      </c>
      <c r="J65" s="47"/>
      <c r="K65" s="123">
        <f>SUM(K55:K64)</f>
        <v>8743939</v>
      </c>
      <c r="L65" s="75"/>
      <c r="M65" s="123">
        <f>SUM(M55:M64)</f>
        <v>8034217</v>
      </c>
    </row>
    <row r="66" spans="1:13" ht="9.9499999999999993" customHeight="1">
      <c r="A66" s="110"/>
      <c r="B66" s="110"/>
      <c r="C66" s="110"/>
      <c r="D66" s="110"/>
      <c r="E66" s="111"/>
      <c r="F66" s="111"/>
      <c r="G66" s="111"/>
      <c r="H66" s="111"/>
      <c r="I66" s="131"/>
      <c r="J66" s="111"/>
      <c r="K66" s="112"/>
      <c r="L66" s="112"/>
      <c r="M66" s="112"/>
    </row>
    <row r="67" spans="1:13" ht="22.5" customHeight="1">
      <c r="A67" s="118" t="s">
        <v>31</v>
      </c>
      <c r="G67" s="36"/>
      <c r="H67" s="36"/>
      <c r="I67" s="36"/>
      <c r="J67" s="36"/>
      <c r="K67" s="36"/>
      <c r="L67" s="36"/>
      <c r="M67" s="36"/>
    </row>
    <row r="68" spans="1:13" ht="22.5" customHeight="1">
      <c r="A68" s="120" t="s">
        <v>28</v>
      </c>
      <c r="B68" s="120"/>
      <c r="C68" s="120"/>
      <c r="D68" s="120"/>
      <c r="E68" s="115" t="s">
        <v>233</v>
      </c>
      <c r="G68" s="36">
        <v>29403455</v>
      </c>
      <c r="H68" s="75"/>
      <c r="I68" s="36">
        <v>26745189</v>
      </c>
      <c r="J68" s="36"/>
      <c r="K68" s="36">
        <v>5000000</v>
      </c>
      <c r="L68" s="36"/>
      <c r="M68" s="36">
        <v>5000000</v>
      </c>
    </row>
    <row r="69" spans="1:13" ht="22.5" customHeight="1">
      <c r="A69" s="120" t="s">
        <v>211</v>
      </c>
      <c r="B69" s="120"/>
      <c r="C69" s="120"/>
      <c r="D69" s="120"/>
      <c r="E69" s="115" t="s">
        <v>233</v>
      </c>
      <c r="G69" s="36">
        <v>320000</v>
      </c>
      <c r="H69" s="75"/>
      <c r="I69" s="36">
        <v>320000</v>
      </c>
      <c r="J69" s="36"/>
      <c r="K69" s="36">
        <v>0</v>
      </c>
      <c r="L69" s="36"/>
      <c r="M69" s="36">
        <v>0</v>
      </c>
    </row>
    <row r="70" spans="1:13" ht="22.5" customHeight="1">
      <c r="A70" s="109" t="s">
        <v>192</v>
      </c>
      <c r="G70" s="36">
        <v>1519957</v>
      </c>
      <c r="H70" s="75"/>
      <c r="I70" s="36">
        <v>1505423</v>
      </c>
      <c r="J70" s="36"/>
      <c r="K70" s="36">
        <v>12528</v>
      </c>
      <c r="L70" s="36"/>
      <c r="M70" s="36">
        <v>15922</v>
      </c>
    </row>
    <row r="71" spans="1:13" ht="22.5" customHeight="1">
      <c r="A71" s="109" t="s">
        <v>212</v>
      </c>
      <c r="E71" s="115">
        <v>2</v>
      </c>
      <c r="G71" s="36">
        <v>3130</v>
      </c>
      <c r="H71" s="75"/>
      <c r="I71" s="36">
        <v>4235</v>
      </c>
      <c r="J71" s="36"/>
      <c r="K71" s="36">
        <v>3130</v>
      </c>
      <c r="L71" s="36"/>
      <c r="M71" s="36">
        <v>4235</v>
      </c>
    </row>
    <row r="72" spans="1:13" ht="22.5" customHeight="1">
      <c r="A72" s="121" t="s">
        <v>170</v>
      </c>
      <c r="B72" s="120"/>
      <c r="C72" s="120"/>
      <c r="D72" s="120"/>
      <c r="E72" s="115">
        <v>10</v>
      </c>
      <c r="G72" s="36">
        <v>129315</v>
      </c>
      <c r="H72" s="75"/>
      <c r="I72" s="36">
        <v>460669</v>
      </c>
      <c r="J72" s="36"/>
      <c r="K72" s="36">
        <v>0</v>
      </c>
      <c r="L72" s="36"/>
      <c r="M72" s="36">
        <v>0</v>
      </c>
    </row>
    <row r="73" spans="1:13" ht="22.5" customHeight="1">
      <c r="A73" s="121" t="s">
        <v>32</v>
      </c>
      <c r="B73" s="120"/>
      <c r="C73" s="120"/>
      <c r="E73" s="115" t="s">
        <v>233</v>
      </c>
      <c r="G73" s="36">
        <v>22060711</v>
      </c>
      <c r="H73" s="75"/>
      <c r="I73" s="36">
        <v>22351744</v>
      </c>
      <c r="J73" s="36"/>
      <c r="K73" s="36">
        <v>7990160</v>
      </c>
      <c r="L73" s="36"/>
      <c r="M73" s="36">
        <v>7989734</v>
      </c>
    </row>
    <row r="74" spans="1:13" ht="22.5" customHeight="1">
      <c r="A74" s="121" t="s">
        <v>33</v>
      </c>
      <c r="G74" s="36">
        <v>4451260</v>
      </c>
      <c r="H74" s="75"/>
      <c r="I74" s="36">
        <v>4139424</v>
      </c>
      <c r="J74" s="36"/>
      <c r="K74" s="36">
        <v>0</v>
      </c>
      <c r="L74" s="36"/>
      <c r="M74" s="36">
        <v>3580</v>
      </c>
    </row>
    <row r="75" spans="1:13" ht="22.5" customHeight="1">
      <c r="A75" s="121" t="s">
        <v>117</v>
      </c>
      <c r="G75" s="36">
        <v>267129</v>
      </c>
      <c r="H75" s="75"/>
      <c r="I75" s="36">
        <v>266686</v>
      </c>
      <c r="J75" s="36"/>
      <c r="K75" s="36">
        <v>184193</v>
      </c>
      <c r="L75" s="75"/>
      <c r="M75" s="36">
        <v>179303</v>
      </c>
    </row>
    <row r="76" spans="1:13" ht="22.5" customHeight="1">
      <c r="A76" s="109" t="s">
        <v>101</v>
      </c>
      <c r="G76" s="36">
        <v>980578</v>
      </c>
      <c r="H76" s="75"/>
      <c r="I76" s="36">
        <v>979906</v>
      </c>
      <c r="J76" s="36"/>
      <c r="K76" s="36">
        <v>0</v>
      </c>
      <c r="L76" s="75"/>
      <c r="M76" s="36">
        <v>0</v>
      </c>
    </row>
    <row r="77" spans="1:13" ht="22.5" customHeight="1">
      <c r="A77" s="109" t="s">
        <v>160</v>
      </c>
      <c r="G77" s="36">
        <v>2600</v>
      </c>
      <c r="H77" s="75"/>
      <c r="I77" s="36">
        <v>2600</v>
      </c>
      <c r="J77" s="36"/>
      <c r="K77" s="36">
        <v>0</v>
      </c>
      <c r="L77" s="36"/>
      <c r="M77" s="36">
        <v>0</v>
      </c>
    </row>
    <row r="78" spans="1:13" ht="22.5" customHeight="1">
      <c r="A78" s="110" t="s">
        <v>34</v>
      </c>
      <c r="B78" s="110"/>
      <c r="G78" s="123">
        <f>SUM(G68:G77)</f>
        <v>59138135</v>
      </c>
      <c r="H78" s="77"/>
      <c r="I78" s="123">
        <f>SUM(I68:I77)</f>
        <v>56775876</v>
      </c>
      <c r="J78" s="47"/>
      <c r="K78" s="123">
        <f>SUM(K68:K77)</f>
        <v>13190011</v>
      </c>
      <c r="L78" s="37"/>
      <c r="M78" s="123">
        <f>SUM(M68:M77)</f>
        <v>13192774</v>
      </c>
    </row>
    <row r="79" spans="1:13" ht="9.9499999999999993" customHeight="1">
      <c r="A79" s="110"/>
      <c r="B79" s="110"/>
      <c r="C79" s="110"/>
      <c r="D79" s="110"/>
      <c r="E79" s="111"/>
      <c r="F79" s="111"/>
      <c r="G79" s="111"/>
      <c r="H79" s="111"/>
      <c r="I79" s="111"/>
      <c r="J79" s="111"/>
      <c r="K79" s="112"/>
      <c r="L79" s="112"/>
      <c r="M79" s="112"/>
    </row>
    <row r="80" spans="1:13" ht="22.5" customHeight="1">
      <c r="A80" s="110" t="s">
        <v>35</v>
      </c>
      <c r="B80" s="110"/>
      <c r="C80" s="110"/>
      <c r="D80" s="110"/>
      <c r="G80" s="54">
        <f>G65+G78</f>
        <v>74431369</v>
      </c>
      <c r="H80" s="77"/>
      <c r="I80" s="54">
        <f>I65+I78</f>
        <v>77045765</v>
      </c>
      <c r="J80" s="47"/>
      <c r="K80" s="54">
        <f>K65+K78</f>
        <v>21933950</v>
      </c>
      <c r="L80" s="37"/>
      <c r="M80" s="54">
        <f>M65+M78</f>
        <v>21226991</v>
      </c>
    </row>
    <row r="81" spans="1:13" ht="9.9499999999999993" customHeight="1">
      <c r="A81" s="110"/>
      <c r="B81" s="110"/>
      <c r="C81" s="110"/>
      <c r="D81" s="110"/>
      <c r="E81" s="111"/>
      <c r="F81" s="111"/>
      <c r="G81" s="111"/>
      <c r="H81" s="111"/>
      <c r="I81" s="111"/>
      <c r="J81" s="111"/>
      <c r="K81" s="112"/>
      <c r="L81" s="112"/>
      <c r="M81" s="112"/>
    </row>
    <row r="82" spans="1:13" ht="22.5" customHeight="1">
      <c r="A82" s="145" t="s">
        <v>149</v>
      </c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</row>
    <row r="83" spans="1:13" ht="22.5" customHeight="1">
      <c r="A83" s="145" t="s">
        <v>0</v>
      </c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</row>
    <row r="84" spans="1:13" ht="9.9499999999999993" customHeight="1">
      <c r="A84" s="110"/>
      <c r="B84" s="110"/>
      <c r="C84" s="110"/>
      <c r="D84" s="110"/>
      <c r="E84" s="111"/>
      <c r="F84" s="111"/>
      <c r="G84" s="111"/>
      <c r="H84" s="111"/>
      <c r="I84" s="111"/>
      <c r="J84" s="111"/>
      <c r="K84" s="112"/>
      <c r="L84" s="112"/>
      <c r="M84" s="112"/>
    </row>
    <row r="85" spans="1:13" ht="22.5" customHeight="1">
      <c r="E85" s="113"/>
      <c r="F85" s="113"/>
      <c r="G85" s="146" t="s">
        <v>1</v>
      </c>
      <c r="H85" s="146"/>
      <c r="I85" s="146"/>
      <c r="J85" s="146"/>
      <c r="K85" s="146" t="s">
        <v>2</v>
      </c>
      <c r="L85" s="146"/>
      <c r="M85" s="146"/>
    </row>
    <row r="86" spans="1:13" ht="22.5" customHeight="1">
      <c r="E86" s="113"/>
      <c r="F86" s="113"/>
      <c r="G86" s="114" t="s">
        <v>146</v>
      </c>
      <c r="H86" s="114"/>
      <c r="I86" s="114" t="s">
        <v>3</v>
      </c>
      <c r="J86" s="114"/>
      <c r="K86" s="114" t="s">
        <v>146</v>
      </c>
      <c r="L86" s="114"/>
      <c r="M86" s="114" t="s">
        <v>3</v>
      </c>
    </row>
    <row r="87" spans="1:13" ht="22.5" customHeight="1">
      <c r="A87" s="125" t="s">
        <v>25</v>
      </c>
      <c r="B87" s="126"/>
      <c r="C87" s="126"/>
      <c r="D87" s="126"/>
      <c r="G87" s="116" t="s">
        <v>208</v>
      </c>
      <c r="H87" s="117"/>
      <c r="I87" s="116" t="s">
        <v>186</v>
      </c>
      <c r="J87" s="116"/>
      <c r="K87" s="116" t="s">
        <v>208</v>
      </c>
      <c r="L87" s="117"/>
      <c r="M87" s="116" t="s">
        <v>186</v>
      </c>
    </row>
    <row r="88" spans="1:13" ht="22.5" customHeight="1">
      <c r="A88" s="125"/>
      <c r="B88" s="126"/>
      <c r="C88" s="126"/>
      <c r="D88" s="126"/>
      <c r="G88" s="116" t="s">
        <v>126</v>
      </c>
      <c r="H88" s="117"/>
      <c r="I88" s="116"/>
      <c r="J88" s="116"/>
      <c r="K88" s="116" t="s">
        <v>126</v>
      </c>
      <c r="L88" s="117"/>
      <c r="M88" s="116"/>
    </row>
    <row r="89" spans="1:13" ht="22.5" customHeight="1">
      <c r="A89" s="110"/>
      <c r="B89" s="126"/>
      <c r="C89" s="126"/>
      <c r="D89" s="126"/>
      <c r="E89" s="122"/>
      <c r="F89" s="122"/>
      <c r="G89" s="147" t="s">
        <v>91</v>
      </c>
      <c r="H89" s="147"/>
      <c r="I89" s="147"/>
      <c r="J89" s="147"/>
      <c r="K89" s="147"/>
      <c r="L89" s="147"/>
      <c r="M89" s="147"/>
    </row>
    <row r="90" spans="1:13" ht="22.5" customHeight="1">
      <c r="A90" s="118" t="s">
        <v>36</v>
      </c>
      <c r="G90" s="119"/>
      <c r="H90" s="119"/>
      <c r="I90" s="119"/>
      <c r="J90" s="119"/>
      <c r="K90" s="119"/>
      <c r="L90" s="119"/>
      <c r="M90" s="119"/>
    </row>
    <row r="91" spans="1:13" ht="22.5" customHeight="1">
      <c r="A91" s="109" t="s">
        <v>37</v>
      </c>
      <c r="G91" s="119"/>
      <c r="H91" s="119"/>
      <c r="I91" s="119"/>
      <c r="J91" s="119"/>
      <c r="K91" s="119"/>
      <c r="L91" s="119"/>
      <c r="M91" s="119"/>
    </row>
    <row r="92" spans="1:13" ht="22.5" customHeight="1">
      <c r="B92" s="109" t="s">
        <v>140</v>
      </c>
      <c r="G92" s="119"/>
      <c r="H92" s="119"/>
      <c r="I92" s="119"/>
      <c r="J92" s="119"/>
      <c r="K92" s="119"/>
      <c r="L92" s="119"/>
      <c r="M92" s="119"/>
    </row>
    <row r="93" spans="1:13" ht="22.5" customHeight="1" thickBot="1">
      <c r="B93" s="124" t="s">
        <v>155</v>
      </c>
      <c r="G93" s="50">
        <v>14500000</v>
      </c>
      <c r="H93" s="75"/>
      <c r="I93" s="50">
        <v>14500000</v>
      </c>
      <c r="J93" s="38"/>
      <c r="K93" s="50">
        <v>14500000</v>
      </c>
      <c r="L93" s="36"/>
      <c r="M93" s="50">
        <v>14500000</v>
      </c>
    </row>
    <row r="94" spans="1:13" ht="22.5" customHeight="1" thickTop="1">
      <c r="B94" s="109" t="s">
        <v>141</v>
      </c>
      <c r="G94" s="38"/>
      <c r="H94" s="75"/>
      <c r="I94" s="38"/>
      <c r="J94" s="38"/>
      <c r="K94" s="38"/>
      <c r="L94" s="36"/>
      <c r="M94" s="38"/>
    </row>
    <row r="95" spans="1:13" ht="22.5" customHeight="1">
      <c r="B95" s="124" t="s">
        <v>155</v>
      </c>
      <c r="G95" s="36">
        <v>14500000</v>
      </c>
      <c r="H95" s="75"/>
      <c r="I95" s="36">
        <v>14500000</v>
      </c>
      <c r="J95" s="36"/>
      <c r="K95" s="36">
        <v>14500000</v>
      </c>
      <c r="L95" s="36"/>
      <c r="M95" s="36">
        <v>14500000</v>
      </c>
    </row>
    <row r="96" spans="1:13" ht="22.5" customHeight="1">
      <c r="A96" s="109" t="s">
        <v>38</v>
      </c>
      <c r="G96" s="36">
        <v>1531778</v>
      </c>
      <c r="H96" s="75"/>
      <c r="I96" s="36">
        <v>1531778</v>
      </c>
      <c r="J96" s="36"/>
      <c r="K96" s="36">
        <v>1531778</v>
      </c>
      <c r="L96" s="36"/>
      <c r="M96" s="36">
        <v>1531778</v>
      </c>
    </row>
    <row r="97" spans="1:13" ht="22.5" customHeight="1">
      <c r="A97" s="109" t="s">
        <v>86</v>
      </c>
      <c r="G97" s="36">
        <v>0</v>
      </c>
      <c r="H97" s="75"/>
      <c r="I97" s="36">
        <v>0</v>
      </c>
      <c r="J97" s="36"/>
      <c r="K97" s="36">
        <v>221309</v>
      </c>
      <c r="L97" s="36"/>
      <c r="M97" s="36">
        <v>221309</v>
      </c>
    </row>
    <row r="98" spans="1:13" ht="22.5" customHeight="1">
      <c r="A98" s="109" t="s">
        <v>39</v>
      </c>
      <c r="G98" s="75"/>
      <c r="H98" s="75"/>
      <c r="I98" s="75"/>
      <c r="J98" s="75"/>
      <c r="K98" s="75"/>
      <c r="L98" s="75"/>
      <c r="M98" s="75"/>
    </row>
    <row r="99" spans="1:13" ht="22.5" customHeight="1">
      <c r="B99" s="109" t="s">
        <v>142</v>
      </c>
      <c r="G99" s="36"/>
      <c r="H99" s="36"/>
      <c r="I99" s="36"/>
      <c r="J99" s="36"/>
      <c r="K99" s="36"/>
      <c r="L99" s="36"/>
      <c r="M99" s="36"/>
    </row>
    <row r="100" spans="1:13" ht="22.5" customHeight="1">
      <c r="A100" s="109" t="s">
        <v>143</v>
      </c>
      <c r="G100" s="36">
        <v>1450000</v>
      </c>
      <c r="H100" s="36"/>
      <c r="I100" s="36">
        <v>1450000</v>
      </c>
      <c r="J100" s="36"/>
      <c r="K100" s="36">
        <v>1450000</v>
      </c>
      <c r="L100" s="36"/>
      <c r="M100" s="36">
        <v>1450000</v>
      </c>
    </row>
    <row r="101" spans="1:13" ht="22.5" customHeight="1">
      <c r="B101" s="109" t="s">
        <v>40</v>
      </c>
      <c r="G101" s="36">
        <v>59438284</v>
      </c>
      <c r="H101" s="75"/>
      <c r="I101" s="36">
        <v>57877668</v>
      </c>
      <c r="J101" s="36"/>
      <c r="K101" s="36">
        <v>37456997</v>
      </c>
      <c r="L101" s="75"/>
      <c r="M101" s="36">
        <v>37053962</v>
      </c>
    </row>
    <row r="102" spans="1:13" ht="22.5" customHeight="1">
      <c r="A102" s="109" t="s">
        <v>41</v>
      </c>
      <c r="G102" s="44">
        <v>-3599367</v>
      </c>
      <c r="H102" s="75"/>
      <c r="I102" s="44">
        <v>-5069737</v>
      </c>
      <c r="J102" s="36"/>
      <c r="K102" s="44">
        <v>95186</v>
      </c>
      <c r="L102" s="36"/>
      <c r="M102" s="44">
        <v>168310</v>
      </c>
    </row>
    <row r="103" spans="1:13" s="110" customFormat="1" ht="22.5" customHeight="1">
      <c r="A103" s="110" t="s">
        <v>231</v>
      </c>
      <c r="E103" s="113"/>
      <c r="F103" s="113"/>
      <c r="G103" s="37">
        <f>SUM(G95:G102)</f>
        <v>73320695</v>
      </c>
      <c r="H103" s="77"/>
      <c r="I103" s="37">
        <f>SUM(I95:I102)</f>
        <v>70289709</v>
      </c>
      <c r="J103" s="37"/>
      <c r="K103" s="37">
        <f>SUM(K95:K102)</f>
        <v>55255270</v>
      </c>
      <c r="L103" s="37"/>
      <c r="M103" s="37">
        <f>SUM(M95:M102)</f>
        <v>54925359</v>
      </c>
    </row>
    <row r="104" spans="1:13" ht="22.5" customHeight="1">
      <c r="A104" s="109" t="s">
        <v>161</v>
      </c>
      <c r="G104" s="36">
        <v>7464622</v>
      </c>
      <c r="H104" s="75"/>
      <c r="I104" s="36">
        <v>7519832</v>
      </c>
      <c r="J104" s="36"/>
      <c r="K104" s="36">
        <v>0</v>
      </c>
      <c r="L104" s="36"/>
      <c r="M104" s="36">
        <v>0</v>
      </c>
    </row>
    <row r="105" spans="1:13" ht="22.5" customHeight="1">
      <c r="A105" s="126" t="s">
        <v>42</v>
      </c>
      <c r="B105" s="110"/>
      <c r="C105" s="110"/>
      <c r="D105" s="110"/>
      <c r="G105" s="123">
        <f>SUM(G103:G104)</f>
        <v>80785317</v>
      </c>
      <c r="H105" s="38"/>
      <c r="I105" s="123">
        <f>SUM(I103:I104)</f>
        <v>77809541</v>
      </c>
      <c r="J105" s="47"/>
      <c r="K105" s="123">
        <f>SUM(K103:K104)</f>
        <v>55255270</v>
      </c>
      <c r="L105" s="38"/>
      <c r="M105" s="123">
        <f>SUM(M103:M104)</f>
        <v>54925359</v>
      </c>
    </row>
    <row r="106" spans="1:13" ht="9.9499999999999993" customHeight="1">
      <c r="A106" s="110"/>
      <c r="B106" s="110"/>
      <c r="C106" s="110"/>
      <c r="D106" s="110"/>
      <c r="E106" s="111"/>
      <c r="F106" s="111"/>
      <c r="G106" s="111"/>
      <c r="H106" s="111"/>
      <c r="I106" s="111"/>
      <c r="J106" s="111"/>
      <c r="K106" s="112"/>
      <c r="L106" s="112"/>
      <c r="M106" s="112"/>
    </row>
    <row r="107" spans="1:13" ht="22.5" customHeight="1" thickBot="1">
      <c r="A107" s="110" t="s">
        <v>43</v>
      </c>
      <c r="G107" s="51">
        <f>G105+G80</f>
        <v>155216686</v>
      </c>
      <c r="H107" s="38"/>
      <c r="I107" s="51">
        <f>I105+I80</f>
        <v>154855306</v>
      </c>
      <c r="J107" s="47"/>
      <c r="K107" s="51">
        <f>K105+K80</f>
        <v>77189220</v>
      </c>
      <c r="L107" s="38"/>
      <c r="M107" s="51">
        <f>M105+M80</f>
        <v>76152350</v>
      </c>
    </row>
    <row r="108" spans="1:13" ht="9.9499999999999993" customHeight="1" thickTop="1">
      <c r="A108" s="110"/>
      <c r="B108" s="110"/>
      <c r="C108" s="110"/>
      <c r="D108" s="110"/>
      <c r="E108" s="111"/>
      <c r="F108" s="111"/>
      <c r="G108" s="111"/>
      <c r="H108" s="111"/>
      <c r="I108" s="111"/>
      <c r="J108" s="111"/>
      <c r="K108" s="112"/>
      <c r="L108" s="112"/>
      <c r="M108" s="112"/>
    </row>
    <row r="110" spans="1:13" ht="22.35" customHeight="1">
      <c r="G110" s="119"/>
      <c r="I110" s="119"/>
      <c r="K110" s="119"/>
      <c r="M110" s="119"/>
    </row>
  </sheetData>
  <mergeCells count="14">
    <mergeCell ref="G89:M89"/>
    <mergeCell ref="G53:M53"/>
    <mergeCell ref="A82:M82"/>
    <mergeCell ref="A83:M83"/>
    <mergeCell ref="A47:M47"/>
    <mergeCell ref="G49:J49"/>
    <mergeCell ref="K49:M49"/>
    <mergeCell ref="G85:J85"/>
    <mergeCell ref="K85:M85"/>
    <mergeCell ref="A6:C6"/>
    <mergeCell ref="G4:J4"/>
    <mergeCell ref="K4:M4"/>
    <mergeCell ref="G8:M8"/>
    <mergeCell ref="A46:M46"/>
  </mergeCells>
  <pageMargins left="0.8" right="0.5" top="0.48" bottom="0.5" header="0.5" footer="0.5"/>
  <pageSetup paperSize="9" scale="74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5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O61"/>
  <sheetViews>
    <sheetView view="pageBreakPreview" zoomScale="90" zoomScaleNormal="90" zoomScaleSheetLayoutView="90" workbookViewId="0">
      <selection sqref="A1:M1"/>
    </sheetView>
  </sheetViews>
  <sheetFormatPr defaultColWidth="9.125" defaultRowHeight="22.5" customHeight="1"/>
  <cols>
    <col min="1" max="2" width="2.625" style="10" customWidth="1"/>
    <col min="3" max="3" width="57.125" style="10" customWidth="1"/>
    <col min="4" max="4" width="1" style="32" customWidth="1"/>
    <col min="5" max="5" width="8.125" style="83" customWidth="1"/>
    <col min="6" max="6" width="1" style="32" customWidth="1"/>
    <col min="7" max="7" width="13.625" style="10" customWidth="1"/>
    <col min="8" max="8" width="1" style="22" customWidth="1"/>
    <col min="9" max="9" width="13.625" style="10" customWidth="1"/>
    <col min="10" max="10" width="1" style="32" customWidth="1"/>
    <col min="11" max="11" width="13.625" style="10" customWidth="1"/>
    <col min="12" max="12" width="1" style="32" customWidth="1"/>
    <col min="13" max="13" width="13.625" style="10" customWidth="1"/>
    <col min="14" max="16384" width="9.125" style="10"/>
  </cols>
  <sheetData>
    <row r="1" spans="1:13" ht="22.5" customHeight="1">
      <c r="A1" s="149" t="s">
        <v>149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22.5" customHeight="1">
      <c r="A2" s="149" t="s">
        <v>92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9.9499999999999993" customHeight="1">
      <c r="A3" s="11"/>
      <c r="B3" s="11"/>
      <c r="C3" s="11"/>
      <c r="D3" s="13"/>
      <c r="E3" s="84"/>
      <c r="F3" s="13"/>
      <c r="G3" s="12"/>
      <c r="H3" s="58"/>
      <c r="I3" s="12"/>
      <c r="J3" s="13"/>
      <c r="K3" s="12"/>
      <c r="L3" s="58"/>
      <c r="M3" s="12"/>
    </row>
    <row r="4" spans="1:13" ht="22.5" customHeight="1">
      <c r="A4" s="11"/>
      <c r="B4" s="11"/>
      <c r="C4" s="11"/>
      <c r="D4" s="3"/>
      <c r="E4" s="4"/>
      <c r="F4" s="3"/>
      <c r="G4" s="150" t="s">
        <v>1</v>
      </c>
      <c r="H4" s="150"/>
      <c r="I4" s="150"/>
      <c r="J4" s="3"/>
      <c r="K4" s="150" t="s">
        <v>2</v>
      </c>
      <c r="L4" s="150"/>
      <c r="M4" s="150"/>
    </row>
    <row r="5" spans="1:13" ht="22.5" customHeight="1">
      <c r="A5" s="11"/>
      <c r="B5" s="11"/>
      <c r="C5" s="11"/>
      <c r="D5" s="47"/>
      <c r="E5" s="4"/>
      <c r="F5" s="47"/>
      <c r="G5" s="148" t="s">
        <v>103</v>
      </c>
      <c r="H5" s="148"/>
      <c r="I5" s="148"/>
      <c r="J5" s="47"/>
      <c r="K5" s="148" t="s">
        <v>103</v>
      </c>
      <c r="L5" s="148"/>
      <c r="M5" s="148"/>
    </row>
    <row r="6" spans="1:13" ht="22.5" customHeight="1">
      <c r="A6" s="11"/>
      <c r="B6" s="11"/>
      <c r="C6" s="11"/>
      <c r="D6" s="47"/>
      <c r="E6" s="4"/>
      <c r="F6" s="47"/>
      <c r="G6" s="148" t="s">
        <v>147</v>
      </c>
      <c r="H6" s="148"/>
      <c r="I6" s="148"/>
      <c r="J6" s="47"/>
      <c r="K6" s="148" t="s">
        <v>147</v>
      </c>
      <c r="L6" s="148"/>
      <c r="M6" s="148"/>
    </row>
    <row r="7" spans="1:13" ht="22.5" customHeight="1">
      <c r="A7" s="11"/>
      <c r="B7" s="11"/>
      <c r="C7" s="11"/>
      <c r="D7" s="5"/>
      <c r="E7" s="4" t="s">
        <v>5</v>
      </c>
      <c r="F7" s="5"/>
      <c r="G7" s="116" t="s">
        <v>208</v>
      </c>
      <c r="H7" s="117"/>
      <c r="I7" s="116" t="s">
        <v>186</v>
      </c>
      <c r="J7" s="116"/>
      <c r="K7" s="116" t="s">
        <v>208</v>
      </c>
      <c r="L7" s="117"/>
      <c r="M7" s="116" t="s">
        <v>186</v>
      </c>
    </row>
    <row r="8" spans="1:13" ht="22.5" customHeight="1">
      <c r="A8" s="11"/>
      <c r="B8" s="11"/>
      <c r="E8" s="4"/>
      <c r="F8" s="4"/>
      <c r="G8" s="147" t="s">
        <v>91</v>
      </c>
      <c r="H8" s="147"/>
      <c r="I8" s="147"/>
      <c r="J8" s="147"/>
      <c r="K8" s="147"/>
      <c r="L8" s="147"/>
      <c r="M8" s="147"/>
    </row>
    <row r="9" spans="1:13" ht="22.5" customHeight="1">
      <c r="A9" s="10" t="s">
        <v>44</v>
      </c>
      <c r="C9" s="11"/>
      <c r="D9" s="38"/>
      <c r="E9" s="6" t="s">
        <v>234</v>
      </c>
      <c r="F9" s="38"/>
      <c r="G9" s="36">
        <v>16182433</v>
      </c>
      <c r="H9" s="38"/>
      <c r="I9" s="36">
        <v>6594018</v>
      </c>
      <c r="J9" s="38"/>
      <c r="K9" s="36">
        <v>0</v>
      </c>
      <c r="L9" s="38"/>
      <c r="M9" s="36">
        <v>0</v>
      </c>
    </row>
    <row r="10" spans="1:13" ht="22.5" customHeight="1">
      <c r="A10" s="10" t="s">
        <v>179</v>
      </c>
      <c r="B10" s="11"/>
      <c r="C10" s="11"/>
      <c r="D10" s="38"/>
      <c r="E10" s="6" t="s">
        <v>234</v>
      </c>
      <c r="F10" s="38"/>
      <c r="G10" s="55">
        <v>732775</v>
      </c>
      <c r="H10" s="38"/>
      <c r="I10" s="55">
        <v>527575</v>
      </c>
      <c r="J10" s="38"/>
      <c r="K10" s="36">
        <v>0</v>
      </c>
      <c r="L10" s="38"/>
      <c r="M10" s="36">
        <v>0</v>
      </c>
    </row>
    <row r="11" spans="1:13" ht="22.5" customHeight="1">
      <c r="A11" s="8" t="s">
        <v>45</v>
      </c>
      <c r="B11" s="8"/>
      <c r="D11" s="38"/>
      <c r="E11" s="6">
        <v>2</v>
      </c>
      <c r="F11" s="38"/>
      <c r="G11" s="44">
        <v>-15494420</v>
      </c>
      <c r="H11" s="38"/>
      <c r="I11" s="44">
        <v>-6103174</v>
      </c>
      <c r="J11" s="38"/>
      <c r="K11" s="44">
        <v>0</v>
      </c>
      <c r="L11" s="38"/>
      <c r="M11" s="44">
        <v>0</v>
      </c>
    </row>
    <row r="12" spans="1:13" s="11" customFormat="1" ht="22.5" customHeight="1">
      <c r="A12" s="9" t="s">
        <v>46</v>
      </c>
      <c r="B12" s="9"/>
      <c r="D12" s="47"/>
      <c r="E12" s="2"/>
      <c r="F12" s="47"/>
      <c r="G12" s="37">
        <f>SUM(G9:G11)</f>
        <v>1420788</v>
      </c>
      <c r="H12" s="47"/>
      <c r="I12" s="37">
        <f>SUM(I9:I11)</f>
        <v>1018419</v>
      </c>
      <c r="J12" s="47"/>
      <c r="K12" s="37">
        <f>SUM(K9:K11)</f>
        <v>0</v>
      </c>
      <c r="L12" s="47"/>
      <c r="M12" s="37">
        <f>SUM(M9:M11)</f>
        <v>0</v>
      </c>
    </row>
    <row r="13" spans="1:13" ht="9.9499999999999993" customHeight="1">
      <c r="A13" s="11"/>
      <c r="B13" s="11"/>
      <c r="C13" s="11"/>
      <c r="D13" s="13"/>
      <c r="E13" s="84"/>
      <c r="F13" s="13"/>
      <c r="G13" s="12"/>
      <c r="H13" s="58"/>
      <c r="I13" s="12"/>
      <c r="J13" s="13"/>
      <c r="K13" s="12"/>
      <c r="L13" s="58"/>
      <c r="M13" s="12"/>
    </row>
    <row r="14" spans="1:13" s="11" customFormat="1" ht="22.5" customHeight="1">
      <c r="A14" s="8" t="s">
        <v>47</v>
      </c>
      <c r="B14" s="8"/>
      <c r="D14" s="47"/>
      <c r="E14" s="6">
        <v>2</v>
      </c>
      <c r="F14" s="47"/>
      <c r="G14" s="36">
        <v>67893</v>
      </c>
      <c r="H14" s="38"/>
      <c r="I14" s="36">
        <v>53499</v>
      </c>
      <c r="J14" s="47"/>
      <c r="K14" s="36">
        <v>117446</v>
      </c>
      <c r="L14" s="38"/>
      <c r="M14" s="36">
        <v>92764</v>
      </c>
    </row>
    <row r="15" spans="1:13" ht="22.5" customHeight="1">
      <c r="A15" s="10" t="s">
        <v>49</v>
      </c>
      <c r="D15" s="38"/>
      <c r="E15" s="6">
        <v>2</v>
      </c>
      <c r="F15" s="38"/>
      <c r="G15" s="36">
        <v>47100</v>
      </c>
      <c r="H15" s="38"/>
      <c r="I15" s="36">
        <v>52268</v>
      </c>
      <c r="J15" s="38"/>
      <c r="K15" s="36">
        <v>33118</v>
      </c>
      <c r="L15" s="38"/>
      <c r="M15" s="36">
        <v>25453</v>
      </c>
    </row>
    <row r="16" spans="1:13" ht="22.5" customHeight="1">
      <c r="A16" s="10" t="s">
        <v>48</v>
      </c>
      <c r="D16" s="38"/>
      <c r="E16" s="6">
        <v>2</v>
      </c>
      <c r="F16" s="38"/>
      <c r="G16" s="36">
        <v>0</v>
      </c>
      <c r="H16" s="38"/>
      <c r="I16" s="36">
        <v>0</v>
      </c>
      <c r="J16" s="38"/>
      <c r="K16" s="36">
        <v>538907</v>
      </c>
      <c r="L16" s="38"/>
      <c r="M16" s="36">
        <v>908277</v>
      </c>
    </row>
    <row r="17" spans="1:13" ht="22.5" customHeight="1">
      <c r="A17" s="10" t="s">
        <v>50</v>
      </c>
      <c r="D17" s="38"/>
      <c r="E17" s="6">
        <v>2</v>
      </c>
      <c r="F17" s="38"/>
      <c r="G17" s="36">
        <v>33196</v>
      </c>
      <c r="H17" s="38"/>
      <c r="I17" s="36">
        <v>62340</v>
      </c>
      <c r="J17" s="38"/>
      <c r="K17" s="36">
        <v>575</v>
      </c>
      <c r="L17" s="38"/>
      <c r="M17" s="36">
        <v>5723</v>
      </c>
    </row>
    <row r="18" spans="1:13" ht="22.5" customHeight="1">
      <c r="A18" s="8" t="s">
        <v>51</v>
      </c>
      <c r="B18" s="8"/>
      <c r="C18" s="8"/>
      <c r="D18" s="38"/>
      <c r="E18" s="6">
        <v>2</v>
      </c>
      <c r="F18" s="38"/>
      <c r="G18" s="38">
        <v>-501546</v>
      </c>
      <c r="H18" s="59"/>
      <c r="I18" s="38">
        <v>-345101</v>
      </c>
      <c r="J18" s="38"/>
      <c r="K18" s="38">
        <v>-203267</v>
      </c>
      <c r="L18" s="38"/>
      <c r="M18" s="38">
        <v>-187105</v>
      </c>
    </row>
    <row r="19" spans="1:13" ht="22.5" customHeight="1">
      <c r="A19" s="8" t="s">
        <v>162</v>
      </c>
      <c r="B19" s="8"/>
      <c r="C19" s="8"/>
      <c r="D19" s="38"/>
      <c r="E19" s="6"/>
      <c r="F19" s="38"/>
      <c r="G19" s="38">
        <v>412971</v>
      </c>
      <c r="H19" s="59"/>
      <c r="I19" s="38">
        <v>267659</v>
      </c>
      <c r="J19" s="38"/>
      <c r="K19" s="38">
        <v>-6992</v>
      </c>
      <c r="L19" s="38"/>
      <c r="M19" s="38">
        <v>79464</v>
      </c>
    </row>
    <row r="20" spans="1:13" ht="22.5" customHeight="1">
      <c r="A20" s="8" t="s">
        <v>222</v>
      </c>
      <c r="B20" s="8"/>
      <c r="C20" s="8"/>
      <c r="D20" s="38"/>
      <c r="E20" s="6"/>
      <c r="F20" s="38"/>
      <c r="G20" s="38">
        <v>-25489</v>
      </c>
      <c r="H20" s="59"/>
      <c r="I20" s="38">
        <v>-1386</v>
      </c>
      <c r="J20" s="38"/>
      <c r="K20" s="38">
        <v>0</v>
      </c>
      <c r="L20" s="38"/>
      <c r="M20" s="38">
        <v>0</v>
      </c>
    </row>
    <row r="21" spans="1:13" ht="22.5" customHeight="1">
      <c r="A21" s="10" t="s">
        <v>52</v>
      </c>
      <c r="D21" s="38"/>
      <c r="E21" s="6"/>
      <c r="F21" s="38"/>
      <c r="G21" s="36">
        <v>-808319</v>
      </c>
      <c r="H21" s="38"/>
      <c r="I21" s="36">
        <v>-411040</v>
      </c>
      <c r="J21" s="38"/>
      <c r="K21" s="38">
        <v>-79248</v>
      </c>
      <c r="L21" s="38"/>
      <c r="M21" s="38">
        <v>-62975</v>
      </c>
    </row>
    <row r="22" spans="1:13" s="8" customFormat="1" ht="22.5" customHeight="1">
      <c r="A22" s="10" t="s">
        <v>175</v>
      </c>
      <c r="B22" s="10"/>
      <c r="C22" s="10"/>
      <c r="D22" s="38"/>
      <c r="E22" s="6">
        <v>4</v>
      </c>
      <c r="F22" s="38"/>
      <c r="G22" s="44">
        <v>1186272</v>
      </c>
      <c r="H22" s="38"/>
      <c r="I22" s="44">
        <v>1411626</v>
      </c>
      <c r="J22" s="38"/>
      <c r="K22" s="44">
        <v>0</v>
      </c>
      <c r="L22" s="38"/>
      <c r="M22" s="44">
        <v>0</v>
      </c>
    </row>
    <row r="23" spans="1:13" ht="22.5" customHeight="1">
      <c r="A23" s="11" t="s">
        <v>53</v>
      </c>
      <c r="B23" s="11"/>
      <c r="C23" s="11"/>
      <c r="D23" s="47"/>
      <c r="E23" s="2"/>
      <c r="F23" s="47"/>
      <c r="G23" s="45">
        <f>SUM(G12:G22)</f>
        <v>1832866</v>
      </c>
      <c r="H23" s="60"/>
      <c r="I23" s="45">
        <f>SUM(I12:I22)</f>
        <v>2108284</v>
      </c>
      <c r="J23" s="47"/>
      <c r="K23" s="45">
        <f>SUM(K12:K22)</f>
        <v>400539</v>
      </c>
      <c r="L23" s="47"/>
      <c r="M23" s="45">
        <f>SUM(M12:M22)</f>
        <v>861601</v>
      </c>
    </row>
    <row r="24" spans="1:13" ht="22.5" customHeight="1">
      <c r="A24" s="10" t="s">
        <v>201</v>
      </c>
      <c r="D24" s="38"/>
      <c r="E24" s="130"/>
      <c r="F24" s="38"/>
      <c r="G24" s="44">
        <v>-468572</v>
      </c>
      <c r="H24" s="38"/>
      <c r="I24" s="44">
        <v>-20425</v>
      </c>
      <c r="J24" s="38"/>
      <c r="K24" s="44">
        <v>2496</v>
      </c>
      <c r="L24" s="38"/>
      <c r="M24" s="44">
        <v>1368</v>
      </c>
    </row>
    <row r="25" spans="1:13" ht="22.5" customHeight="1">
      <c r="A25" s="9" t="s">
        <v>93</v>
      </c>
      <c r="D25" s="47"/>
      <c r="E25" s="14"/>
      <c r="F25" s="47"/>
      <c r="G25" s="46">
        <f>SUM(G23:G24)</f>
        <v>1364294</v>
      </c>
      <c r="H25" s="47"/>
      <c r="I25" s="46">
        <f>SUM(I23:I24)</f>
        <v>2087859</v>
      </c>
      <c r="J25" s="47"/>
      <c r="K25" s="46">
        <f>SUM(K23:K24)</f>
        <v>403035</v>
      </c>
      <c r="L25" s="38"/>
      <c r="M25" s="46">
        <f>SUM(M23:M24)</f>
        <v>862969</v>
      </c>
    </row>
    <row r="26" spans="1:13" ht="9.9499999999999993" customHeight="1">
      <c r="A26" s="11"/>
      <c r="B26" s="11"/>
      <c r="C26" s="11"/>
      <c r="D26" s="13"/>
      <c r="E26" s="84"/>
      <c r="F26" s="13"/>
      <c r="G26" s="12"/>
      <c r="H26" s="58"/>
      <c r="I26" s="12"/>
      <c r="J26" s="13"/>
      <c r="K26" s="12"/>
      <c r="L26" s="58"/>
      <c r="M26" s="12"/>
    </row>
    <row r="27" spans="1:13" ht="22.5" customHeight="1">
      <c r="A27" s="9" t="s">
        <v>54</v>
      </c>
      <c r="B27" s="9"/>
      <c r="D27" s="47"/>
      <c r="E27" s="14"/>
      <c r="F27" s="47"/>
      <c r="G27" s="47"/>
      <c r="H27" s="47"/>
      <c r="I27" s="47"/>
      <c r="J27" s="47"/>
      <c r="K27" s="47"/>
      <c r="L27" s="38"/>
      <c r="M27" s="47"/>
    </row>
    <row r="28" spans="1:13" ht="22.5" customHeight="1">
      <c r="A28" s="53" t="s">
        <v>120</v>
      </c>
      <c r="B28" s="9"/>
      <c r="D28" s="47"/>
      <c r="E28" s="14"/>
      <c r="F28" s="47"/>
      <c r="G28" s="47"/>
      <c r="H28" s="47"/>
      <c r="I28" s="47"/>
      <c r="J28" s="47"/>
      <c r="K28" s="47"/>
      <c r="L28" s="38"/>
      <c r="M28" s="47"/>
    </row>
    <row r="29" spans="1:13" ht="22.5" customHeight="1">
      <c r="A29" s="8" t="s">
        <v>156</v>
      </c>
      <c r="B29" s="8"/>
      <c r="D29" s="47"/>
      <c r="F29" s="47"/>
      <c r="G29" s="36">
        <v>174438</v>
      </c>
      <c r="H29" s="47"/>
      <c r="I29" s="36">
        <v>1309501</v>
      </c>
      <c r="J29" s="47"/>
      <c r="K29" s="36">
        <v>0</v>
      </c>
      <c r="L29" s="38"/>
      <c r="M29" s="36">
        <v>0</v>
      </c>
    </row>
    <row r="30" spans="1:13" ht="22.5" customHeight="1">
      <c r="A30" s="8" t="s">
        <v>223</v>
      </c>
      <c r="B30" s="8"/>
      <c r="D30" s="47"/>
      <c r="E30" s="6"/>
      <c r="F30" s="47"/>
      <c r="G30" s="36">
        <v>850458</v>
      </c>
      <c r="H30" s="47"/>
      <c r="I30" s="36">
        <v>281229</v>
      </c>
      <c r="J30" s="47"/>
      <c r="K30" s="36">
        <v>0</v>
      </c>
      <c r="L30" s="38"/>
      <c r="M30" s="36">
        <v>0</v>
      </c>
    </row>
    <row r="31" spans="1:13" ht="22.5" customHeight="1">
      <c r="A31" s="8" t="s">
        <v>224</v>
      </c>
      <c r="B31" s="8"/>
      <c r="D31" s="47"/>
      <c r="E31" s="6">
        <v>4</v>
      </c>
      <c r="F31" s="47"/>
      <c r="G31" s="36">
        <v>825774</v>
      </c>
      <c r="H31" s="47"/>
      <c r="I31" s="36">
        <v>803354</v>
      </c>
      <c r="J31" s="47"/>
      <c r="K31" s="36">
        <v>0</v>
      </c>
      <c r="L31" s="38"/>
      <c r="M31" s="36">
        <v>0</v>
      </c>
    </row>
    <row r="32" spans="1:13" ht="22.5" customHeight="1">
      <c r="A32" s="8" t="s">
        <v>213</v>
      </c>
      <c r="B32" s="8"/>
      <c r="D32" s="47"/>
      <c r="E32" s="6"/>
      <c r="F32" s="47"/>
      <c r="G32" s="36">
        <v>-81176</v>
      </c>
      <c r="H32" s="47"/>
      <c r="I32" s="36">
        <v>0</v>
      </c>
      <c r="J32" s="47"/>
      <c r="K32" s="36">
        <v>0</v>
      </c>
      <c r="L32" s="38"/>
      <c r="M32" s="36">
        <v>0</v>
      </c>
    </row>
    <row r="33" spans="1:15" ht="22.5" customHeight="1">
      <c r="A33" s="9" t="s">
        <v>121</v>
      </c>
      <c r="B33" s="8"/>
      <c r="D33" s="47"/>
      <c r="F33" s="47"/>
      <c r="G33" s="46">
        <f>SUM(G29:G32)</f>
        <v>1769494</v>
      </c>
      <c r="H33" s="47"/>
      <c r="I33" s="46">
        <f>SUM(I29:I32)</f>
        <v>2394084</v>
      </c>
      <c r="J33" s="47"/>
      <c r="K33" s="46">
        <f>SUM(K29:K32)</f>
        <v>0</v>
      </c>
      <c r="L33" s="47"/>
      <c r="M33" s="46">
        <f>SUM(M29:M32)</f>
        <v>0</v>
      </c>
    </row>
    <row r="34" spans="1:15" ht="9.9499999999999993" customHeight="1">
      <c r="A34" s="11"/>
      <c r="B34" s="11"/>
      <c r="C34" s="11"/>
      <c r="D34" s="13"/>
      <c r="E34" s="84"/>
      <c r="F34" s="13"/>
      <c r="G34" s="12"/>
      <c r="H34" s="58"/>
      <c r="I34" s="12"/>
      <c r="J34" s="13"/>
      <c r="K34" s="12"/>
      <c r="L34" s="58"/>
      <c r="M34" s="12"/>
    </row>
    <row r="35" spans="1:15" ht="22.5" customHeight="1">
      <c r="A35" s="61" t="s">
        <v>127</v>
      </c>
      <c r="B35" s="8"/>
      <c r="D35" s="47"/>
      <c r="E35" s="10"/>
      <c r="F35" s="47"/>
      <c r="G35" s="14"/>
      <c r="H35" s="47"/>
      <c r="I35" s="14"/>
      <c r="J35" s="47"/>
      <c r="K35" s="37"/>
      <c r="L35" s="47"/>
      <c r="M35" s="37"/>
    </row>
    <row r="36" spans="1:15" ht="22.5" customHeight="1">
      <c r="A36" s="78" t="s">
        <v>168</v>
      </c>
      <c r="B36" s="8"/>
      <c r="D36" s="47"/>
      <c r="E36" s="10"/>
      <c r="F36" s="47"/>
      <c r="G36" s="14"/>
      <c r="H36" s="47"/>
      <c r="I36" s="14"/>
      <c r="J36" s="47"/>
      <c r="K36" s="37"/>
      <c r="L36" s="47"/>
      <c r="M36" s="37"/>
    </row>
    <row r="37" spans="1:15" ht="22.5" customHeight="1">
      <c r="A37" s="78" t="s">
        <v>226</v>
      </c>
      <c r="B37" s="8"/>
      <c r="D37" s="47"/>
      <c r="E37" s="10"/>
      <c r="F37" s="47"/>
      <c r="G37" s="36">
        <v>-130729</v>
      </c>
      <c r="H37" s="38"/>
      <c r="I37" s="43">
        <v>-39867</v>
      </c>
      <c r="J37" s="38"/>
      <c r="K37" s="36">
        <v>-91405</v>
      </c>
      <c r="L37" s="38"/>
      <c r="M37" s="36">
        <v>0</v>
      </c>
    </row>
    <row r="38" spans="1:15" ht="22.5" customHeight="1">
      <c r="A38" s="8" t="s">
        <v>225</v>
      </c>
      <c r="B38" s="8"/>
      <c r="D38" s="38"/>
      <c r="F38" s="38"/>
      <c r="G38" s="36">
        <v>1930</v>
      </c>
      <c r="H38" s="38"/>
      <c r="I38" s="36">
        <v>0</v>
      </c>
      <c r="J38" s="38"/>
      <c r="K38" s="36">
        <v>0</v>
      </c>
      <c r="L38" s="38"/>
      <c r="M38" s="36">
        <v>0</v>
      </c>
      <c r="O38" s="79"/>
    </row>
    <row r="39" spans="1:15" ht="22.5" customHeight="1">
      <c r="A39" s="8" t="s">
        <v>224</v>
      </c>
      <c r="B39" s="8"/>
      <c r="D39" s="38"/>
      <c r="E39" s="6">
        <v>4</v>
      </c>
      <c r="F39" s="38"/>
      <c r="G39" s="36">
        <v>0</v>
      </c>
      <c r="H39" s="38"/>
      <c r="I39" s="36">
        <v>1</v>
      </c>
      <c r="J39" s="38"/>
      <c r="K39" s="36">
        <v>0</v>
      </c>
      <c r="L39" s="38"/>
      <c r="M39" s="36">
        <v>0</v>
      </c>
    </row>
    <row r="40" spans="1:15" ht="22.5" customHeight="1">
      <c r="A40" s="8" t="s">
        <v>157</v>
      </c>
      <c r="B40" s="8"/>
      <c r="D40" s="38"/>
      <c r="F40" s="38"/>
      <c r="G40" s="36">
        <v>18465</v>
      </c>
      <c r="H40" s="38"/>
      <c r="I40" s="36">
        <v>0</v>
      </c>
      <c r="J40" s="38"/>
      <c r="K40" s="36">
        <v>18281</v>
      </c>
      <c r="L40" s="38"/>
      <c r="M40" s="36">
        <v>0</v>
      </c>
    </row>
    <row r="41" spans="1:15" s="11" customFormat="1" ht="22.5" customHeight="1">
      <c r="A41" s="9" t="s">
        <v>128</v>
      </c>
      <c r="B41" s="9"/>
      <c r="D41" s="47"/>
      <c r="F41" s="47"/>
      <c r="G41" s="62">
        <f>SUM(G37:G40)</f>
        <v>-110334</v>
      </c>
      <c r="H41" s="47"/>
      <c r="I41" s="62">
        <f>SUM(I37:I40)</f>
        <v>-39866</v>
      </c>
      <c r="J41" s="47"/>
      <c r="K41" s="62">
        <f>SUM(K37:K40)</f>
        <v>-73124</v>
      </c>
      <c r="L41" s="47"/>
      <c r="M41" s="62">
        <f>SUM(M37:M40)</f>
        <v>0</v>
      </c>
    </row>
    <row r="42" spans="1:15" ht="22.5" customHeight="1">
      <c r="A42" s="9" t="s">
        <v>138</v>
      </c>
      <c r="B42" s="9"/>
      <c r="D42" s="47"/>
      <c r="E42" s="14"/>
      <c r="F42" s="47"/>
      <c r="G42" s="47">
        <f>G33+G41</f>
        <v>1659160</v>
      </c>
      <c r="H42" s="47"/>
      <c r="I42" s="47">
        <f>I33+I41</f>
        <v>2354218</v>
      </c>
      <c r="J42" s="47"/>
      <c r="K42" s="47">
        <f>K33+K41</f>
        <v>-73124</v>
      </c>
      <c r="L42" s="47"/>
      <c r="M42" s="47">
        <f>M33+M41</f>
        <v>0</v>
      </c>
    </row>
    <row r="43" spans="1:15" ht="22.5" customHeight="1" thickBot="1">
      <c r="A43" s="9" t="s">
        <v>139</v>
      </c>
      <c r="B43" s="9"/>
      <c r="D43" s="47"/>
      <c r="E43" s="14"/>
      <c r="F43" s="47"/>
      <c r="G43" s="48">
        <f>G42+G25</f>
        <v>3023454</v>
      </c>
      <c r="H43" s="47"/>
      <c r="I43" s="48">
        <f>I42+I25</f>
        <v>4442077</v>
      </c>
      <c r="J43" s="47"/>
      <c r="K43" s="48">
        <f>K42+K25</f>
        <v>329911</v>
      </c>
      <c r="L43" s="38"/>
      <c r="M43" s="48">
        <f>M42+M25</f>
        <v>862969</v>
      </c>
    </row>
    <row r="44" spans="1:15" ht="9.9499999999999993" customHeight="1" thickTop="1">
      <c r="A44" s="11"/>
      <c r="B44" s="11"/>
      <c r="C44" s="11"/>
      <c r="D44" s="13"/>
      <c r="E44" s="84"/>
      <c r="F44" s="13"/>
      <c r="G44" s="12"/>
      <c r="H44" s="58"/>
      <c r="I44" s="12"/>
      <c r="J44" s="13"/>
      <c r="K44" s="12"/>
      <c r="L44" s="58"/>
      <c r="M44" s="12"/>
    </row>
    <row r="45" spans="1:15" ht="22.5" customHeight="1">
      <c r="A45" s="15" t="s">
        <v>122</v>
      </c>
      <c r="B45" s="16"/>
      <c r="C45" s="49"/>
      <c r="D45" s="47"/>
      <c r="E45" s="14"/>
      <c r="F45" s="47"/>
      <c r="G45" s="47"/>
      <c r="H45" s="47"/>
      <c r="I45" s="47"/>
      <c r="J45" s="47"/>
      <c r="K45" s="47"/>
      <c r="L45" s="38"/>
      <c r="M45" s="47"/>
    </row>
    <row r="46" spans="1:15" ht="22.5" customHeight="1">
      <c r="A46" s="17"/>
      <c r="B46" s="17" t="s">
        <v>230</v>
      </c>
      <c r="C46" s="49"/>
      <c r="D46" s="47"/>
      <c r="E46" s="14"/>
      <c r="F46" s="47"/>
      <c r="G46" s="38">
        <v>1579355</v>
      </c>
      <c r="H46" s="47"/>
      <c r="I46" s="38">
        <v>2087856</v>
      </c>
      <c r="J46" s="47"/>
      <c r="K46" s="38">
        <v>403035</v>
      </c>
      <c r="L46" s="38"/>
      <c r="M46" s="38">
        <v>862969</v>
      </c>
    </row>
    <row r="47" spans="1:15" ht="22.5" customHeight="1">
      <c r="A47" s="17"/>
      <c r="B47" s="17" t="s">
        <v>123</v>
      </c>
      <c r="C47" s="49"/>
      <c r="D47" s="47"/>
      <c r="E47" s="14"/>
      <c r="F47" s="47"/>
      <c r="G47" s="38">
        <v>-215061</v>
      </c>
      <c r="H47" s="47"/>
      <c r="I47" s="38">
        <v>3</v>
      </c>
      <c r="J47" s="47"/>
      <c r="K47" s="36">
        <v>0</v>
      </c>
      <c r="L47" s="38"/>
      <c r="M47" s="36">
        <v>0</v>
      </c>
    </row>
    <row r="48" spans="1:15" ht="22.5" customHeight="1" thickBot="1">
      <c r="A48" s="15" t="s">
        <v>93</v>
      </c>
      <c r="B48" s="16"/>
      <c r="C48" s="49"/>
      <c r="D48" s="47"/>
      <c r="E48" s="14"/>
      <c r="F48" s="47"/>
      <c r="G48" s="48">
        <f>SUM(G46:G47)</f>
        <v>1364294</v>
      </c>
      <c r="H48" s="47"/>
      <c r="I48" s="48">
        <f>SUM(I46:I47)</f>
        <v>2087859</v>
      </c>
      <c r="J48" s="47"/>
      <c r="K48" s="48">
        <f>SUM(K46:K47)</f>
        <v>403035</v>
      </c>
      <c r="L48" s="38"/>
      <c r="M48" s="48">
        <f>SUM(M46:M47)</f>
        <v>862969</v>
      </c>
    </row>
    <row r="49" spans="1:13" ht="9.9499999999999993" customHeight="1" thickTop="1">
      <c r="A49" s="11"/>
      <c r="B49" s="11"/>
      <c r="C49" s="11"/>
      <c r="D49" s="13"/>
      <c r="E49" s="84"/>
      <c r="F49" s="13"/>
      <c r="G49" s="12"/>
      <c r="H49" s="58"/>
      <c r="I49" s="12"/>
      <c r="J49" s="13"/>
      <c r="K49" s="12"/>
      <c r="L49" s="58"/>
      <c r="M49" s="12"/>
    </row>
    <row r="50" spans="1:13" ht="22.5" customHeight="1">
      <c r="A50" s="11" t="s">
        <v>124</v>
      </c>
      <c r="B50" s="11"/>
      <c r="D50" s="47"/>
      <c r="F50" s="47"/>
      <c r="G50" s="47"/>
      <c r="H50" s="47"/>
      <c r="I50" s="47"/>
      <c r="J50" s="47"/>
      <c r="K50" s="47"/>
      <c r="L50" s="47"/>
      <c r="M50" s="47"/>
    </row>
    <row r="51" spans="1:13" ht="22.5" customHeight="1">
      <c r="B51" s="17" t="s">
        <v>230</v>
      </c>
      <c r="C51" s="49"/>
      <c r="D51" s="38"/>
      <c r="F51" s="38"/>
      <c r="G51" s="36">
        <v>3049725</v>
      </c>
      <c r="H51" s="38"/>
      <c r="I51" s="36">
        <v>4442074</v>
      </c>
      <c r="J51" s="38"/>
      <c r="K51" s="36">
        <v>329911</v>
      </c>
      <c r="L51" s="38"/>
      <c r="M51" s="36">
        <v>862969</v>
      </c>
    </row>
    <row r="52" spans="1:13" ht="22.5" customHeight="1">
      <c r="B52" s="17" t="s">
        <v>123</v>
      </c>
      <c r="C52" s="49"/>
      <c r="D52" s="38"/>
      <c r="F52" s="38"/>
      <c r="G52" s="36">
        <v>-26271</v>
      </c>
      <c r="H52" s="38"/>
      <c r="I52" s="36">
        <v>3</v>
      </c>
      <c r="J52" s="38"/>
      <c r="K52" s="36">
        <v>0</v>
      </c>
      <c r="L52" s="38"/>
      <c r="M52" s="36">
        <v>0</v>
      </c>
    </row>
    <row r="53" spans="1:13" ht="22.5" customHeight="1" thickBot="1">
      <c r="A53" s="11" t="s">
        <v>139</v>
      </c>
      <c r="B53" s="11"/>
      <c r="D53" s="47"/>
      <c r="F53" s="47"/>
      <c r="G53" s="48">
        <f>SUM(G51:G52)</f>
        <v>3023454</v>
      </c>
      <c r="H53" s="47"/>
      <c r="I53" s="48">
        <f>SUM(I51:I52)</f>
        <v>4442077</v>
      </c>
      <c r="J53" s="47"/>
      <c r="K53" s="48">
        <f>SUM(K51:K52)</f>
        <v>329911</v>
      </c>
      <c r="L53" s="38"/>
      <c r="M53" s="48">
        <f>SUM(M51:M52)</f>
        <v>862969</v>
      </c>
    </row>
    <row r="54" spans="1:13" ht="9.9499999999999993" customHeight="1" thickTop="1">
      <c r="A54" s="11"/>
      <c r="B54" s="11"/>
      <c r="C54" s="11"/>
      <c r="D54" s="13"/>
      <c r="E54" s="84"/>
      <c r="F54" s="13"/>
      <c r="G54" s="12"/>
      <c r="H54" s="58"/>
      <c r="I54" s="12"/>
      <c r="J54" s="13"/>
      <c r="K54" s="12"/>
      <c r="L54" s="58"/>
      <c r="M54" s="12"/>
    </row>
    <row r="55" spans="1:13" ht="24.95" customHeight="1" thickBot="1">
      <c r="A55" s="11" t="s">
        <v>104</v>
      </c>
      <c r="B55" s="11"/>
      <c r="C55" s="11"/>
      <c r="D55" s="34"/>
      <c r="F55" s="34"/>
      <c r="G55" s="18">
        <v>1.0900000000000001</v>
      </c>
      <c r="H55" s="34"/>
      <c r="I55" s="18">
        <v>1.44</v>
      </c>
      <c r="J55" s="34"/>
      <c r="K55" s="18">
        <v>0.28000000000000003</v>
      </c>
      <c r="L55" s="34"/>
      <c r="M55" s="18">
        <v>0.6</v>
      </c>
    </row>
    <row r="56" spans="1:13" ht="9.9499999999999993" customHeight="1" thickTop="1">
      <c r="A56" s="11"/>
      <c r="B56" s="11"/>
      <c r="C56" s="11"/>
      <c r="D56" s="13"/>
      <c r="E56" s="84"/>
      <c r="F56" s="13"/>
      <c r="G56" s="12"/>
      <c r="H56" s="58"/>
      <c r="I56" s="12"/>
      <c r="J56" s="13"/>
      <c r="K56" s="12"/>
      <c r="L56" s="58"/>
      <c r="M56" s="12"/>
    </row>
    <row r="58" spans="1:13" ht="22.5" customHeight="1">
      <c r="G58" s="30"/>
      <c r="I58" s="30"/>
      <c r="K58" s="30"/>
      <c r="M58" s="30"/>
    </row>
    <row r="59" spans="1:13" ht="22.5" customHeight="1">
      <c r="G59" s="30"/>
      <c r="I59" s="30"/>
      <c r="K59" s="30"/>
      <c r="M59" s="30"/>
    </row>
    <row r="61" spans="1:13" ht="22.5" customHeight="1">
      <c r="G61" s="30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4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122-CAE8-45A3-AAF4-1282387286A1}">
  <dimension ref="A1:AD25"/>
  <sheetViews>
    <sheetView view="pageBreakPreview" zoomScale="90" zoomScaleNormal="80" zoomScaleSheetLayoutView="90" workbookViewId="0"/>
  </sheetViews>
  <sheetFormatPr defaultColWidth="9.125" defaultRowHeight="22.5" customHeight="1"/>
  <cols>
    <col min="1" max="2" width="2.375" style="10" customWidth="1"/>
    <col min="3" max="3" width="31.375" style="10" customWidth="1"/>
    <col min="4" max="4" width="1.125" style="10" customWidth="1"/>
    <col min="5" max="5" width="9.625" style="10" customWidth="1"/>
    <col min="6" max="6" width="1.125" style="32" customWidth="1"/>
    <col min="7" max="7" width="9.375" style="10" customWidth="1"/>
    <col min="8" max="8" width="1.125" style="10" customWidth="1"/>
    <col min="9" max="9" width="10.125" style="10" customWidth="1"/>
    <col min="10" max="10" width="1.125" style="10" customWidth="1"/>
    <col min="11" max="11" width="11.125" style="10" customWidth="1"/>
    <col min="12" max="12" width="1.125" style="10" customWidth="1"/>
    <col min="13" max="13" width="11.375" style="10" customWidth="1"/>
    <col min="14" max="14" width="1.125" style="10" customWidth="1"/>
    <col min="15" max="15" width="12.375" style="10" customWidth="1"/>
    <col min="16" max="16" width="1.125" style="10" customWidth="1"/>
    <col min="17" max="17" width="12.625" style="10" customWidth="1"/>
    <col min="18" max="18" width="1.125" style="32" customWidth="1"/>
    <col min="19" max="19" width="12.625" style="32" customWidth="1"/>
    <col min="20" max="20" width="1.125" style="32" customWidth="1"/>
    <col min="21" max="21" width="15.875" style="32" customWidth="1"/>
    <col min="22" max="22" width="1.125" style="32" customWidth="1"/>
    <col min="23" max="23" width="12.625" style="10" customWidth="1"/>
    <col min="24" max="24" width="1.125" style="10" customWidth="1"/>
    <col min="25" max="25" width="12.125" style="10" customWidth="1"/>
    <col min="26" max="26" width="1.125" style="10" customWidth="1"/>
    <col min="27" max="27" width="12.625" style="10" customWidth="1"/>
    <col min="28" max="28" width="1.125" style="10" customWidth="1"/>
    <col min="29" max="29" width="12.625" style="11" customWidth="1"/>
    <col min="30" max="30" width="9.375" style="10" bestFit="1" customWidth="1"/>
    <col min="31" max="16384" width="9.125" style="10"/>
  </cols>
  <sheetData>
    <row r="1" spans="1:30" ht="22.5" customHeight="1">
      <c r="A1" s="52" t="s">
        <v>149</v>
      </c>
      <c r="B1" s="11"/>
      <c r="C1" s="11"/>
      <c r="D1" s="11"/>
      <c r="E1" s="30"/>
      <c r="F1" s="30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spans="1:30" ht="22.5" customHeight="1">
      <c r="A2" s="52" t="s">
        <v>94</v>
      </c>
      <c r="B2" s="11"/>
      <c r="C2" s="11"/>
      <c r="D2" s="11"/>
      <c r="E2" s="33"/>
      <c r="F2" s="33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30" ht="9.9499999999999993" customHeight="1">
      <c r="A3" s="11"/>
      <c r="B3" s="11"/>
      <c r="C3" s="11"/>
      <c r="D3" s="11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5"/>
    </row>
    <row r="4" spans="1:30" ht="22.5" customHeight="1">
      <c r="D4" s="11"/>
      <c r="E4" s="151" t="s">
        <v>1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</row>
    <row r="5" spans="1:30" ht="22.5" customHeight="1">
      <c r="A5" s="32"/>
      <c r="B5" s="32"/>
      <c r="C5" s="32"/>
      <c r="D5" s="11"/>
      <c r="E5" s="21"/>
      <c r="F5" s="21"/>
      <c r="G5" s="22"/>
      <c r="H5" s="22"/>
      <c r="I5" s="152" t="s">
        <v>39</v>
      </c>
      <c r="J5" s="152"/>
      <c r="K5" s="152"/>
      <c r="L5" s="63"/>
      <c r="M5" s="152" t="s">
        <v>41</v>
      </c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65"/>
      <c r="Y5" s="65"/>
      <c r="Z5" s="65"/>
      <c r="AA5" s="65"/>
      <c r="AB5" s="22"/>
      <c r="AC5" s="21"/>
    </row>
    <row r="6" spans="1:30" ht="22.5" customHeight="1">
      <c r="A6" s="32"/>
      <c r="B6" s="32"/>
      <c r="C6" s="32"/>
      <c r="D6" s="11"/>
      <c r="E6" s="21"/>
      <c r="F6" s="21"/>
      <c r="G6" s="22"/>
      <c r="H6" s="22"/>
      <c r="I6" s="65"/>
      <c r="J6" s="65"/>
      <c r="K6" s="65"/>
      <c r="L6" s="63"/>
      <c r="M6" s="65"/>
      <c r="N6" s="65"/>
      <c r="O6" s="65"/>
      <c r="P6" s="65"/>
      <c r="Q6" s="65"/>
      <c r="R6" s="65"/>
      <c r="S6" s="65" t="s">
        <v>134</v>
      </c>
      <c r="T6" s="65"/>
      <c r="U6" s="65"/>
      <c r="V6" s="65"/>
      <c r="W6" s="65"/>
      <c r="X6" s="65"/>
      <c r="Y6" s="65"/>
      <c r="Z6" s="65"/>
      <c r="AA6" s="65"/>
      <c r="AB6" s="22"/>
      <c r="AC6" s="21"/>
    </row>
    <row r="7" spans="1:30" ht="22.5" customHeight="1">
      <c r="A7" s="32"/>
      <c r="B7" s="32"/>
      <c r="C7" s="32"/>
      <c r="D7" s="11"/>
      <c r="E7" s="21"/>
      <c r="F7" s="21"/>
      <c r="G7" s="22"/>
      <c r="H7" s="22"/>
      <c r="I7" s="65"/>
      <c r="J7" s="65"/>
      <c r="K7" s="65"/>
      <c r="L7" s="65"/>
      <c r="M7" s="65"/>
      <c r="N7" s="65"/>
      <c r="O7" s="65"/>
      <c r="P7" s="22"/>
      <c r="Q7" s="19"/>
      <c r="R7" s="65"/>
      <c r="S7" s="65" t="s">
        <v>176</v>
      </c>
      <c r="T7" s="65"/>
      <c r="U7" s="65"/>
      <c r="V7" s="65"/>
      <c r="W7" s="65"/>
      <c r="X7" s="65"/>
      <c r="Y7" s="65"/>
      <c r="Z7" s="65"/>
      <c r="AA7" s="65"/>
      <c r="AB7" s="22"/>
      <c r="AC7" s="21"/>
    </row>
    <row r="8" spans="1:30" ht="22.5" customHeight="1">
      <c r="A8" s="11"/>
      <c r="B8" s="11"/>
      <c r="C8" s="11"/>
      <c r="D8" s="11"/>
      <c r="E8" s="21"/>
      <c r="F8" s="21"/>
      <c r="G8" s="22"/>
      <c r="H8" s="22"/>
      <c r="I8" s="64"/>
      <c r="J8" s="64"/>
      <c r="K8" s="64"/>
      <c r="L8" s="65"/>
      <c r="M8" s="65"/>
      <c r="N8" s="65"/>
      <c r="O8" s="65"/>
      <c r="P8" s="22"/>
      <c r="Q8" s="22" t="s">
        <v>190</v>
      </c>
      <c r="R8" s="65"/>
      <c r="S8" s="65" t="s">
        <v>64</v>
      </c>
      <c r="T8" s="65"/>
      <c r="U8" s="65" t="s">
        <v>105</v>
      </c>
      <c r="V8" s="65"/>
      <c r="W8" s="65"/>
      <c r="X8" s="65"/>
      <c r="Y8" s="65"/>
      <c r="Z8" s="65"/>
      <c r="AA8" s="65"/>
      <c r="AB8" s="22"/>
      <c r="AC8" s="21"/>
    </row>
    <row r="9" spans="1:30" ht="22.5" customHeight="1">
      <c r="A9" s="11"/>
      <c r="B9" s="11"/>
      <c r="C9" s="11"/>
      <c r="D9" s="11"/>
      <c r="E9" s="22" t="s">
        <v>37</v>
      </c>
      <c r="F9" s="21"/>
      <c r="G9" s="22"/>
      <c r="H9" s="22"/>
      <c r="I9" s="22"/>
      <c r="J9" s="22"/>
      <c r="K9" s="22"/>
      <c r="L9" s="41"/>
      <c r="M9" s="41" t="s">
        <v>190</v>
      </c>
      <c r="N9" s="41"/>
      <c r="O9" s="65" t="s">
        <v>190</v>
      </c>
      <c r="P9" s="22"/>
      <c r="Q9" s="41" t="s">
        <v>191</v>
      </c>
      <c r="R9" s="22"/>
      <c r="S9" s="22" t="s">
        <v>177</v>
      </c>
      <c r="T9" s="22"/>
      <c r="U9" s="64" t="s">
        <v>106</v>
      </c>
      <c r="V9" s="41"/>
      <c r="W9" s="22" t="s">
        <v>55</v>
      </c>
      <c r="X9" s="22"/>
      <c r="Y9" s="22" t="s">
        <v>56</v>
      </c>
      <c r="Z9" s="22"/>
      <c r="AA9" s="22" t="s">
        <v>57</v>
      </c>
      <c r="AB9" s="22"/>
      <c r="AC9" s="19"/>
    </row>
    <row r="10" spans="1:30" s="19" customFormat="1" ht="22.5" customHeight="1">
      <c r="A10" s="11"/>
      <c r="B10" s="10"/>
      <c r="C10" s="10"/>
      <c r="D10" s="24"/>
      <c r="E10" s="22" t="s">
        <v>81</v>
      </c>
      <c r="F10" s="22"/>
      <c r="G10" s="19" t="s">
        <v>82</v>
      </c>
      <c r="I10" s="19" t="s">
        <v>59</v>
      </c>
      <c r="J10" s="22"/>
      <c r="L10" s="22"/>
      <c r="M10" s="22" t="s">
        <v>193</v>
      </c>
      <c r="N10" s="22"/>
      <c r="O10" s="41" t="s">
        <v>195</v>
      </c>
      <c r="Q10" s="41" t="s">
        <v>129</v>
      </c>
      <c r="R10" s="22"/>
      <c r="S10" s="22" t="s">
        <v>159</v>
      </c>
      <c r="T10" s="22"/>
      <c r="U10" s="64" t="s">
        <v>107</v>
      </c>
      <c r="V10" s="42"/>
      <c r="W10" s="22" t="s">
        <v>60</v>
      </c>
      <c r="X10" s="22"/>
      <c r="Y10" s="22" t="s">
        <v>65</v>
      </c>
      <c r="Z10" s="22"/>
      <c r="AA10" s="22" t="s">
        <v>137</v>
      </c>
      <c r="AC10" s="22" t="s">
        <v>56</v>
      </c>
    </row>
    <row r="11" spans="1:30" s="19" customFormat="1" ht="22.5" customHeight="1">
      <c r="A11" s="10"/>
      <c r="B11" s="10"/>
      <c r="C11" s="10"/>
      <c r="D11" s="6"/>
      <c r="E11" s="65" t="s">
        <v>83</v>
      </c>
      <c r="F11" s="22"/>
      <c r="G11" s="65" t="s">
        <v>84</v>
      </c>
      <c r="H11" s="22"/>
      <c r="I11" s="65" t="s">
        <v>63</v>
      </c>
      <c r="J11" s="22"/>
      <c r="K11" s="65" t="s">
        <v>40</v>
      </c>
      <c r="L11" s="65"/>
      <c r="M11" s="65" t="s">
        <v>158</v>
      </c>
      <c r="N11" s="65"/>
      <c r="O11" s="65" t="s">
        <v>194</v>
      </c>
      <c r="P11" s="22"/>
      <c r="Q11" s="41" t="s">
        <v>132</v>
      </c>
      <c r="R11" s="22"/>
      <c r="S11" s="65" t="s">
        <v>178</v>
      </c>
      <c r="T11" s="65"/>
      <c r="U11" s="65" t="s">
        <v>108</v>
      </c>
      <c r="V11" s="41"/>
      <c r="W11" s="65" t="s">
        <v>36</v>
      </c>
      <c r="X11" s="65"/>
      <c r="Y11" s="65" t="s">
        <v>109</v>
      </c>
      <c r="Z11" s="65"/>
      <c r="AA11" s="65" t="s">
        <v>136</v>
      </c>
      <c r="AB11" s="22"/>
      <c r="AC11" s="22" t="s">
        <v>65</v>
      </c>
    </row>
    <row r="12" spans="1:30" ht="22.5" customHeight="1">
      <c r="E12" s="153" t="s">
        <v>95</v>
      </c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</row>
    <row r="13" spans="1:30" s="11" customFormat="1" ht="22.5" customHeight="1">
      <c r="A13" s="20" t="s">
        <v>187</v>
      </c>
      <c r="B13" s="23"/>
      <c r="C13" s="23"/>
    </row>
    <row r="14" spans="1:30" s="11" customFormat="1" ht="22.5" customHeight="1">
      <c r="A14" s="11" t="s">
        <v>188</v>
      </c>
      <c r="E14" s="47">
        <v>14500000</v>
      </c>
      <c r="F14" s="47"/>
      <c r="G14" s="47">
        <v>1531778</v>
      </c>
      <c r="H14" s="47"/>
      <c r="I14" s="47">
        <v>1450000</v>
      </c>
      <c r="J14" s="47"/>
      <c r="K14" s="47">
        <v>53585647</v>
      </c>
      <c r="L14" s="47"/>
      <c r="M14" s="47">
        <v>-5527377</v>
      </c>
      <c r="N14" s="47"/>
      <c r="O14" s="47">
        <v>-2031012</v>
      </c>
      <c r="P14" s="47"/>
      <c r="Q14" s="47">
        <v>-937497</v>
      </c>
      <c r="R14" s="47"/>
      <c r="S14" s="47">
        <v>-2005004</v>
      </c>
      <c r="T14" s="47"/>
      <c r="U14" s="47">
        <v>-45647</v>
      </c>
      <c r="V14" s="47"/>
      <c r="W14" s="47">
        <f>SUM(M14:V14)</f>
        <v>-10546537</v>
      </c>
      <c r="X14" s="47"/>
      <c r="Y14" s="70">
        <f>SUM(E14,G14,I14,K14,W14)</f>
        <v>60520888</v>
      </c>
      <c r="Z14" s="47"/>
      <c r="AA14" s="47">
        <v>684</v>
      </c>
      <c r="AB14" s="47"/>
      <c r="AC14" s="47">
        <f>SUM(Y14:AB14)</f>
        <v>60521572</v>
      </c>
      <c r="AD14" s="34"/>
    </row>
    <row r="15" spans="1:30" s="11" customFormat="1" ht="9.9499999999999993" customHeight="1">
      <c r="E15" s="47"/>
      <c r="F15" s="47"/>
      <c r="G15" s="47"/>
      <c r="H15" s="37"/>
      <c r="I15" s="47"/>
      <c r="J15" s="37"/>
      <c r="K15" s="47"/>
      <c r="L15" s="37"/>
      <c r="M15" s="47"/>
      <c r="N15" s="37"/>
      <c r="O15" s="47"/>
      <c r="P15" s="37"/>
      <c r="Q15" s="47"/>
      <c r="R15" s="47"/>
      <c r="S15" s="47"/>
      <c r="T15" s="47"/>
      <c r="U15" s="47"/>
      <c r="V15" s="47"/>
      <c r="W15" s="47"/>
      <c r="X15" s="47"/>
      <c r="Y15" s="70"/>
      <c r="Z15" s="47"/>
      <c r="AA15" s="47"/>
      <c r="AB15" s="37"/>
      <c r="AC15" s="47"/>
    </row>
    <row r="16" spans="1:30" ht="22.5" customHeight="1">
      <c r="A16" s="11" t="s">
        <v>98</v>
      </c>
      <c r="B16" s="28"/>
      <c r="C16" s="11"/>
      <c r="E16" s="36"/>
      <c r="F16" s="38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8"/>
      <c r="S16" s="38"/>
      <c r="T16" s="38"/>
      <c r="U16" s="38"/>
      <c r="V16" s="38"/>
      <c r="W16" s="36"/>
      <c r="X16" s="36"/>
      <c r="Y16" s="36"/>
      <c r="Z16" s="36"/>
      <c r="AA16" s="36"/>
      <c r="AB16" s="36"/>
      <c r="AC16" s="37"/>
    </row>
    <row r="17" spans="1:29" ht="22.5" customHeight="1">
      <c r="A17" s="10" t="s">
        <v>66</v>
      </c>
      <c r="B17" s="10" t="s">
        <v>67</v>
      </c>
      <c r="E17" s="36">
        <v>0</v>
      </c>
      <c r="F17" s="38"/>
      <c r="G17" s="36">
        <v>0</v>
      </c>
      <c r="H17" s="36"/>
      <c r="I17" s="36">
        <v>0</v>
      </c>
      <c r="J17" s="36"/>
      <c r="K17" s="36">
        <v>2087856</v>
      </c>
      <c r="L17" s="36"/>
      <c r="M17" s="36">
        <v>0</v>
      </c>
      <c r="N17" s="36"/>
      <c r="O17" s="36">
        <v>0</v>
      </c>
      <c r="P17" s="36"/>
      <c r="Q17" s="36">
        <v>0</v>
      </c>
      <c r="R17" s="38"/>
      <c r="S17" s="38">
        <v>0</v>
      </c>
      <c r="T17" s="38"/>
      <c r="U17" s="38">
        <v>0</v>
      </c>
      <c r="V17" s="38"/>
      <c r="W17" s="36">
        <f>SUM(M17:U17)</f>
        <v>0</v>
      </c>
      <c r="X17" s="36"/>
      <c r="Y17" s="74">
        <f>SUM(E17:K17,W17)</f>
        <v>2087856</v>
      </c>
      <c r="Z17" s="36"/>
      <c r="AA17" s="27">
        <v>3</v>
      </c>
      <c r="AB17" s="36"/>
      <c r="AC17" s="74">
        <f>Y17+AA17</f>
        <v>2087859</v>
      </c>
    </row>
    <row r="18" spans="1:29" ht="22.5" customHeight="1">
      <c r="A18" s="10" t="s">
        <v>66</v>
      </c>
      <c r="B18" s="10" t="s">
        <v>90</v>
      </c>
      <c r="E18" s="44">
        <v>0</v>
      </c>
      <c r="F18" s="38"/>
      <c r="G18" s="44">
        <v>0</v>
      </c>
      <c r="H18" s="36"/>
      <c r="I18" s="44">
        <v>0</v>
      </c>
      <c r="J18" s="36"/>
      <c r="K18" s="44">
        <v>0</v>
      </c>
      <c r="L18" s="38"/>
      <c r="M18" s="44">
        <v>1309501</v>
      </c>
      <c r="N18" s="38"/>
      <c r="O18" s="44">
        <v>-39867</v>
      </c>
      <c r="P18" s="36"/>
      <c r="Q18" s="44">
        <v>281229</v>
      </c>
      <c r="R18" s="38"/>
      <c r="S18" s="44">
        <v>803355</v>
      </c>
      <c r="T18" s="38"/>
      <c r="U18" s="44">
        <v>0</v>
      </c>
      <c r="V18" s="38"/>
      <c r="W18" s="36">
        <f>SUM(M18:U18)</f>
        <v>2354218</v>
      </c>
      <c r="X18" s="36"/>
      <c r="Y18" s="80">
        <f>SUM(E18:K18,W18)</f>
        <v>2354218</v>
      </c>
      <c r="Z18" s="36"/>
      <c r="AA18" s="27">
        <v>0</v>
      </c>
      <c r="AB18" s="36"/>
      <c r="AC18" s="74">
        <f>Y18+AA18</f>
        <v>2354218</v>
      </c>
    </row>
    <row r="19" spans="1:29" ht="22.5" customHeight="1">
      <c r="A19" s="11" t="s">
        <v>97</v>
      </c>
      <c r="B19" s="28"/>
      <c r="C19" s="11"/>
      <c r="E19" s="46">
        <f>SUM(E17:E18)</f>
        <v>0</v>
      </c>
      <c r="F19" s="38"/>
      <c r="G19" s="46">
        <f>SUM(G17:G18)</f>
        <v>0</v>
      </c>
      <c r="H19" s="36"/>
      <c r="I19" s="46">
        <f>SUM(I17:I18)</f>
        <v>0</v>
      </c>
      <c r="J19" s="36"/>
      <c r="K19" s="46">
        <f>SUM(K17:K18)</f>
        <v>2087856</v>
      </c>
      <c r="L19" s="47"/>
      <c r="M19" s="46">
        <f>SUM(M17:M18)</f>
        <v>1309501</v>
      </c>
      <c r="N19" s="47"/>
      <c r="O19" s="46">
        <f>SUM(O17:O18)</f>
        <v>-39867</v>
      </c>
      <c r="P19" s="36"/>
      <c r="Q19" s="54">
        <f>SUM(Q17:Q18)</f>
        <v>281229</v>
      </c>
      <c r="R19" s="38"/>
      <c r="S19" s="46">
        <f>SUM(S17:S18)</f>
        <v>803355</v>
      </c>
      <c r="T19" s="47"/>
      <c r="U19" s="46">
        <f>SUM(U17:U18)</f>
        <v>0</v>
      </c>
      <c r="V19" s="38"/>
      <c r="W19" s="46">
        <f>SUM(W17:W18)</f>
        <v>2354218</v>
      </c>
      <c r="X19" s="47"/>
      <c r="Y19" s="46">
        <f>SUM(Y17:Y18)</f>
        <v>4442074</v>
      </c>
      <c r="Z19" s="47"/>
      <c r="AA19" s="46">
        <f>SUM(AA17:AA18)</f>
        <v>3</v>
      </c>
      <c r="AB19" s="36"/>
      <c r="AC19" s="46">
        <f>SUM(AC17:AC18)</f>
        <v>4442077</v>
      </c>
    </row>
    <row r="20" spans="1:29" ht="9.9499999999999993" customHeight="1">
      <c r="A20" s="11"/>
      <c r="B20" s="11"/>
      <c r="C20" s="11"/>
      <c r="D20" s="11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5"/>
    </row>
    <row r="21" spans="1:29" s="11" customFormat="1" ht="22.5" customHeight="1" thickBot="1">
      <c r="A21" s="11" t="s">
        <v>189</v>
      </c>
      <c r="C21" s="10"/>
      <c r="E21" s="51">
        <f>SUM(E14,E19)</f>
        <v>14500000</v>
      </c>
      <c r="F21" s="47"/>
      <c r="G21" s="51">
        <f>SUM(G14,G19)</f>
        <v>1531778</v>
      </c>
      <c r="H21" s="37"/>
      <c r="I21" s="51">
        <f>SUM(I14,I19)</f>
        <v>1450000</v>
      </c>
      <c r="J21" s="37"/>
      <c r="K21" s="51">
        <f>SUM(K14,K19)</f>
        <v>55673503</v>
      </c>
      <c r="L21" s="47"/>
      <c r="M21" s="51">
        <f>SUM(M14,M19)</f>
        <v>-4217876</v>
      </c>
      <c r="N21" s="47"/>
      <c r="O21" s="51">
        <f>SUM(O14,O19)</f>
        <v>-2070879</v>
      </c>
      <c r="P21" s="37"/>
      <c r="Q21" s="51">
        <f>SUM(Q14,Q19)</f>
        <v>-656268</v>
      </c>
      <c r="R21" s="47"/>
      <c r="S21" s="51">
        <f>SUM(S14,S19)</f>
        <v>-1201649</v>
      </c>
      <c r="T21" s="47"/>
      <c r="U21" s="51">
        <f>SUM(U14,U19)</f>
        <v>-45647</v>
      </c>
      <c r="V21" s="47"/>
      <c r="W21" s="51">
        <f>SUM(W14,W19)</f>
        <v>-8192319</v>
      </c>
      <c r="X21" s="47"/>
      <c r="Y21" s="51">
        <f>SUM(Y14,Y19)</f>
        <v>64962962</v>
      </c>
      <c r="Z21" s="47"/>
      <c r="AA21" s="51">
        <f>SUM(AA14,AA19)</f>
        <v>687</v>
      </c>
      <c r="AB21" s="37"/>
      <c r="AC21" s="51">
        <f>SUM(AC14,AC19)</f>
        <v>64963649</v>
      </c>
    </row>
    <row r="22" spans="1:29" ht="9.9499999999999993" customHeight="1" thickTop="1">
      <c r="A22" s="11"/>
      <c r="B22" s="11"/>
      <c r="C22" s="11"/>
      <c r="D22" s="11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5"/>
    </row>
    <row r="24" spans="1:29" ht="22.5" customHeight="1">
      <c r="E24" s="30"/>
      <c r="G24" s="30"/>
      <c r="I24" s="30"/>
      <c r="K24" s="30"/>
      <c r="M24" s="30"/>
      <c r="W24" s="30"/>
      <c r="X24" s="30"/>
      <c r="Y24" s="30"/>
      <c r="Z24" s="30"/>
      <c r="AA24" s="30"/>
      <c r="AC24" s="30"/>
    </row>
    <row r="25" spans="1:29" ht="22.5" customHeight="1">
      <c r="E25" s="30"/>
      <c r="G25" s="30"/>
      <c r="I25" s="30"/>
      <c r="K25" s="56"/>
      <c r="M25" s="30"/>
      <c r="O25" s="30"/>
      <c r="Q25" s="30"/>
      <c r="S25" s="27"/>
      <c r="U25" s="27"/>
      <c r="W25" s="30"/>
      <c r="X25" s="30"/>
      <c r="Y25" s="30"/>
      <c r="Z25" s="30"/>
      <c r="AA25" s="30"/>
      <c r="AC25" s="30"/>
    </row>
  </sheetData>
  <mergeCells count="4">
    <mergeCell ref="E4:AC4"/>
    <mergeCell ref="I5:K5"/>
    <mergeCell ref="M5:W5"/>
    <mergeCell ref="E12:AC12"/>
  </mergeCells>
  <pageMargins left="0.5" right="0.5" top="0.48" bottom="0.5" header="0.8" footer="0.5"/>
  <pageSetup paperSize="9" scale="62" firstPageNumber="7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8984-E975-4B4A-B4D9-D277739BACC5}">
  <dimension ref="A1:AE37"/>
  <sheetViews>
    <sheetView view="pageBreakPreview" zoomScale="90" zoomScaleNormal="80" zoomScaleSheetLayoutView="90" workbookViewId="0"/>
  </sheetViews>
  <sheetFormatPr defaultColWidth="9.125" defaultRowHeight="22.5" customHeight="1"/>
  <cols>
    <col min="1" max="2" width="2.375" style="10" customWidth="1"/>
    <col min="3" max="3" width="38.625" style="10" customWidth="1"/>
    <col min="4" max="4" width="6.625" style="10" customWidth="1"/>
    <col min="5" max="5" width="10.625" style="10" customWidth="1"/>
    <col min="6" max="6" width="1.125" style="32" customWidth="1"/>
    <col min="7" max="7" width="10.625" style="10" customWidth="1"/>
    <col min="8" max="8" width="1.125" style="10" customWidth="1"/>
    <col min="9" max="9" width="11.125" style="10" customWidth="1"/>
    <col min="10" max="10" width="1.125" style="10" customWidth="1"/>
    <col min="11" max="11" width="11.625" style="10" customWidth="1"/>
    <col min="12" max="12" width="1.125" style="10" customWidth="1"/>
    <col min="13" max="13" width="11.625" style="10" customWidth="1"/>
    <col min="14" max="14" width="1.125" style="10" customWidth="1"/>
    <col min="15" max="15" width="12.625" style="10" customWidth="1"/>
    <col min="16" max="16" width="1.125" style="10" customWidth="1"/>
    <col min="17" max="17" width="12.625" style="10" customWidth="1"/>
    <col min="18" max="18" width="1.125" style="32" customWidth="1"/>
    <col min="19" max="19" width="12.625" style="32" customWidth="1"/>
    <col min="20" max="20" width="1.125" style="32" customWidth="1"/>
    <col min="21" max="21" width="15.875" style="32" customWidth="1"/>
    <col min="22" max="22" width="1.125" style="32" customWidth="1"/>
    <col min="23" max="23" width="12.625" style="10" customWidth="1"/>
    <col min="24" max="24" width="1.125" style="10" customWidth="1"/>
    <col min="25" max="25" width="12.625" style="10" customWidth="1"/>
    <col min="26" max="26" width="1.125" style="10" customWidth="1"/>
    <col min="27" max="27" width="12.625" style="10" customWidth="1"/>
    <col min="28" max="28" width="1.125" style="10" customWidth="1"/>
    <col min="29" max="29" width="10.625" style="11" customWidth="1"/>
    <col min="30" max="30" width="9.375" style="10" bestFit="1" customWidth="1"/>
    <col min="31" max="16384" width="9.125" style="10"/>
  </cols>
  <sheetData>
    <row r="1" spans="1:29" ht="22.5" customHeight="1">
      <c r="A1" s="52" t="s">
        <v>149</v>
      </c>
      <c r="B1" s="11"/>
      <c r="C1" s="11"/>
      <c r="D1" s="11"/>
      <c r="E1" s="30"/>
      <c r="F1" s="30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spans="1:29" ht="22.5" customHeight="1">
      <c r="A2" s="52" t="s">
        <v>94</v>
      </c>
      <c r="B2" s="11"/>
      <c r="C2" s="11"/>
      <c r="D2" s="11"/>
      <c r="E2" s="33"/>
      <c r="F2" s="33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29" ht="9.9499999999999993" customHeight="1">
      <c r="A3" s="11"/>
      <c r="B3" s="11"/>
      <c r="C3" s="11"/>
      <c r="D3" s="11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5"/>
    </row>
    <row r="4" spans="1:29" ht="22.5" customHeight="1">
      <c r="D4" s="11"/>
      <c r="E4" s="151" t="s">
        <v>1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</row>
    <row r="5" spans="1:29" ht="22.5" customHeight="1">
      <c r="A5" s="32"/>
      <c r="B5" s="32"/>
      <c r="C5" s="32"/>
      <c r="D5" s="11"/>
      <c r="E5" s="21"/>
      <c r="F5" s="21"/>
      <c r="G5" s="22"/>
      <c r="H5" s="22"/>
      <c r="I5" s="152" t="s">
        <v>39</v>
      </c>
      <c r="J5" s="152"/>
      <c r="K5" s="152"/>
      <c r="L5" s="63"/>
      <c r="M5" s="152" t="s">
        <v>41</v>
      </c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65"/>
      <c r="Y5" s="65"/>
      <c r="Z5" s="65"/>
      <c r="AA5" s="65"/>
      <c r="AB5" s="22"/>
      <c r="AC5" s="21"/>
    </row>
    <row r="6" spans="1:29" ht="22.5" customHeight="1">
      <c r="A6" s="32"/>
      <c r="B6" s="32"/>
      <c r="C6" s="32"/>
      <c r="D6" s="11"/>
      <c r="E6" s="21"/>
      <c r="F6" s="21"/>
      <c r="G6" s="22"/>
      <c r="H6" s="22"/>
      <c r="I6" s="65"/>
      <c r="J6" s="65"/>
      <c r="K6" s="65"/>
      <c r="L6" s="63"/>
      <c r="M6" s="65"/>
      <c r="N6" s="65"/>
      <c r="O6" s="65"/>
      <c r="P6" s="65"/>
      <c r="Q6" s="65"/>
      <c r="R6" s="65"/>
      <c r="S6" s="65" t="s">
        <v>134</v>
      </c>
      <c r="T6" s="65"/>
      <c r="U6" s="65"/>
      <c r="V6" s="65"/>
      <c r="W6" s="65"/>
      <c r="X6" s="65"/>
      <c r="Y6" s="65"/>
      <c r="Z6" s="65"/>
      <c r="AA6" s="65"/>
      <c r="AB6" s="22"/>
      <c r="AC6" s="21"/>
    </row>
    <row r="7" spans="1:29" ht="22.5" customHeight="1">
      <c r="A7" s="32"/>
      <c r="B7" s="32"/>
      <c r="C7" s="32"/>
      <c r="D7" s="11"/>
      <c r="E7" s="21"/>
      <c r="F7" s="21"/>
      <c r="G7" s="22"/>
      <c r="H7" s="22"/>
      <c r="I7" s="65"/>
      <c r="J7" s="65"/>
      <c r="K7" s="65"/>
      <c r="L7" s="65"/>
      <c r="M7" s="65"/>
      <c r="N7" s="65"/>
      <c r="O7" s="65"/>
      <c r="P7" s="22"/>
      <c r="Q7" s="19"/>
      <c r="R7" s="65"/>
      <c r="S7" s="65" t="s">
        <v>176</v>
      </c>
      <c r="T7" s="65"/>
      <c r="U7" s="65"/>
      <c r="V7" s="65"/>
      <c r="W7" s="65"/>
      <c r="X7" s="65"/>
      <c r="Y7" s="65"/>
      <c r="Z7" s="65"/>
      <c r="AA7" s="65"/>
      <c r="AB7" s="22"/>
      <c r="AC7" s="21"/>
    </row>
    <row r="8" spans="1:29" ht="22.5" customHeight="1">
      <c r="A8" s="11"/>
      <c r="B8" s="11"/>
      <c r="C8" s="11"/>
      <c r="D8" s="11"/>
      <c r="E8" s="21"/>
      <c r="F8" s="21"/>
      <c r="G8" s="22"/>
      <c r="H8" s="22"/>
      <c r="I8" s="64"/>
      <c r="J8" s="64"/>
      <c r="K8" s="64"/>
      <c r="L8" s="65"/>
      <c r="M8" s="65"/>
      <c r="N8" s="65"/>
      <c r="O8" s="65"/>
      <c r="P8" s="22"/>
      <c r="Q8" s="22" t="s">
        <v>190</v>
      </c>
      <c r="R8" s="65"/>
      <c r="S8" s="65" t="s">
        <v>64</v>
      </c>
      <c r="T8" s="65"/>
      <c r="U8" s="65" t="s">
        <v>105</v>
      </c>
      <c r="V8" s="65"/>
      <c r="W8" s="65"/>
      <c r="X8" s="65"/>
      <c r="Y8" s="65"/>
      <c r="Z8" s="65"/>
      <c r="AA8" s="65"/>
      <c r="AB8" s="22"/>
      <c r="AC8" s="21"/>
    </row>
    <row r="9" spans="1:29" ht="22.5" customHeight="1">
      <c r="A9" s="11"/>
      <c r="B9" s="11"/>
      <c r="C9" s="11"/>
      <c r="D9" s="11"/>
      <c r="E9" s="22" t="s">
        <v>37</v>
      </c>
      <c r="F9" s="21"/>
      <c r="G9" s="22"/>
      <c r="H9" s="22"/>
      <c r="I9" s="22"/>
      <c r="J9" s="22"/>
      <c r="K9" s="22"/>
      <c r="L9" s="41"/>
      <c r="M9" s="41" t="s">
        <v>190</v>
      </c>
      <c r="N9" s="41"/>
      <c r="O9" s="65" t="s">
        <v>190</v>
      </c>
      <c r="P9" s="22"/>
      <c r="Q9" s="41" t="s">
        <v>191</v>
      </c>
      <c r="R9" s="22"/>
      <c r="S9" s="22" t="s">
        <v>177</v>
      </c>
      <c r="T9" s="22"/>
      <c r="U9" s="64" t="s">
        <v>106</v>
      </c>
      <c r="V9" s="41"/>
      <c r="W9" s="22" t="s">
        <v>55</v>
      </c>
      <c r="X9" s="22"/>
      <c r="Y9" s="22" t="s">
        <v>56</v>
      </c>
      <c r="Z9" s="22"/>
      <c r="AA9" s="22" t="s">
        <v>57</v>
      </c>
      <c r="AB9" s="22"/>
      <c r="AC9" s="19"/>
    </row>
    <row r="10" spans="1:29" s="19" customFormat="1" ht="22.5" customHeight="1">
      <c r="A10" s="11"/>
      <c r="B10" s="10"/>
      <c r="C10" s="10"/>
      <c r="D10" s="24"/>
      <c r="E10" s="22" t="s">
        <v>81</v>
      </c>
      <c r="F10" s="22"/>
      <c r="G10" s="19" t="s">
        <v>82</v>
      </c>
      <c r="I10" s="19" t="s">
        <v>59</v>
      </c>
      <c r="J10" s="22"/>
      <c r="L10" s="22"/>
      <c r="M10" s="22" t="s">
        <v>193</v>
      </c>
      <c r="N10" s="22"/>
      <c r="O10" s="41" t="s">
        <v>195</v>
      </c>
      <c r="Q10" s="41" t="s">
        <v>129</v>
      </c>
      <c r="R10" s="22"/>
      <c r="S10" s="22" t="s">
        <v>159</v>
      </c>
      <c r="T10" s="22"/>
      <c r="U10" s="64" t="s">
        <v>107</v>
      </c>
      <c r="V10" s="42"/>
      <c r="W10" s="22" t="s">
        <v>60</v>
      </c>
      <c r="X10" s="22"/>
      <c r="Y10" s="22" t="s">
        <v>65</v>
      </c>
      <c r="Z10" s="22"/>
      <c r="AA10" s="22" t="s">
        <v>137</v>
      </c>
      <c r="AC10" s="22" t="s">
        <v>56</v>
      </c>
    </row>
    <row r="11" spans="1:29" s="19" customFormat="1" ht="22.5" customHeight="1">
      <c r="A11" s="10"/>
      <c r="B11" s="10"/>
      <c r="C11" s="10"/>
      <c r="D11" s="4" t="s">
        <v>5</v>
      </c>
      <c r="E11" s="65" t="s">
        <v>83</v>
      </c>
      <c r="F11" s="22"/>
      <c r="G11" s="65" t="s">
        <v>84</v>
      </c>
      <c r="H11" s="22"/>
      <c r="I11" s="65" t="s">
        <v>63</v>
      </c>
      <c r="J11" s="22"/>
      <c r="K11" s="65" t="s">
        <v>40</v>
      </c>
      <c r="L11" s="65"/>
      <c r="M11" s="65" t="s">
        <v>158</v>
      </c>
      <c r="N11" s="65"/>
      <c r="O11" s="65" t="s">
        <v>194</v>
      </c>
      <c r="P11" s="22"/>
      <c r="Q11" s="41" t="s">
        <v>132</v>
      </c>
      <c r="R11" s="22"/>
      <c r="S11" s="65" t="s">
        <v>178</v>
      </c>
      <c r="T11" s="65"/>
      <c r="U11" s="65" t="s">
        <v>108</v>
      </c>
      <c r="V11" s="41"/>
      <c r="W11" s="65" t="s">
        <v>36</v>
      </c>
      <c r="X11" s="65"/>
      <c r="Y11" s="65" t="s">
        <v>109</v>
      </c>
      <c r="Z11" s="65"/>
      <c r="AA11" s="65" t="s">
        <v>136</v>
      </c>
      <c r="AB11" s="22"/>
      <c r="AC11" s="22" t="s">
        <v>65</v>
      </c>
    </row>
    <row r="12" spans="1:29" ht="22.5" customHeight="1">
      <c r="E12" s="153" t="s">
        <v>95</v>
      </c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</row>
    <row r="13" spans="1:29" s="11" customFormat="1" ht="22.5" customHeight="1">
      <c r="A13" s="20" t="s">
        <v>214</v>
      </c>
      <c r="B13" s="23"/>
      <c r="C13" s="23"/>
    </row>
    <row r="14" spans="1:29" s="11" customFormat="1" ht="22.5" customHeight="1">
      <c r="A14" s="11" t="s">
        <v>215</v>
      </c>
      <c r="E14" s="47">
        <v>14500000</v>
      </c>
      <c r="F14" s="47"/>
      <c r="G14" s="47">
        <v>1531778</v>
      </c>
      <c r="H14" s="47"/>
      <c r="I14" s="47">
        <v>1450000</v>
      </c>
      <c r="J14" s="47"/>
      <c r="K14" s="47">
        <v>57877668</v>
      </c>
      <c r="L14" s="47"/>
      <c r="M14" s="47">
        <v>-2327603</v>
      </c>
      <c r="N14" s="47"/>
      <c r="O14" s="47">
        <v>-1959671</v>
      </c>
      <c r="P14" s="47"/>
      <c r="Q14" s="47">
        <v>-335855</v>
      </c>
      <c r="R14" s="47"/>
      <c r="S14" s="47">
        <v>-405859</v>
      </c>
      <c r="T14" s="47"/>
      <c r="U14" s="47">
        <v>-40749</v>
      </c>
      <c r="V14" s="47"/>
      <c r="W14" s="47">
        <f>SUM(M14:U14)</f>
        <v>-5069737</v>
      </c>
      <c r="X14" s="47"/>
      <c r="Y14" s="70">
        <v>70289709</v>
      </c>
      <c r="Z14" s="47"/>
      <c r="AA14" s="70">
        <v>7519832</v>
      </c>
      <c r="AB14" s="47"/>
      <c r="AC14" s="47">
        <f>SUM(Y14:AB14)</f>
        <v>77809541</v>
      </c>
    </row>
    <row r="15" spans="1:29" s="11" customFormat="1" ht="9.9499999999999993" customHeight="1">
      <c r="E15" s="47"/>
      <c r="F15" s="47"/>
      <c r="G15" s="47"/>
      <c r="H15" s="37"/>
      <c r="I15" s="47"/>
      <c r="J15" s="37"/>
      <c r="K15" s="47"/>
      <c r="L15" s="37"/>
      <c r="M15" s="47"/>
      <c r="N15" s="37"/>
      <c r="O15" s="47"/>
      <c r="P15" s="37"/>
      <c r="Q15" s="47"/>
      <c r="R15" s="47"/>
      <c r="S15" s="47"/>
      <c r="T15" s="47"/>
      <c r="U15" s="47"/>
      <c r="V15" s="47"/>
      <c r="W15" s="47"/>
      <c r="X15" s="47"/>
      <c r="Y15" s="70"/>
      <c r="Z15" s="47"/>
      <c r="AA15" s="47"/>
      <c r="AB15" s="37"/>
      <c r="AC15" s="47"/>
    </row>
    <row r="16" spans="1:29" s="11" customFormat="1" ht="22.5" customHeight="1">
      <c r="A16" s="82" t="s">
        <v>167</v>
      </c>
      <c r="E16" s="47"/>
      <c r="F16" s="47"/>
      <c r="G16" s="47"/>
      <c r="H16" s="37"/>
      <c r="I16" s="47"/>
      <c r="J16" s="37"/>
      <c r="K16" s="47"/>
      <c r="L16" s="37"/>
      <c r="M16" s="47"/>
      <c r="N16" s="37"/>
      <c r="O16" s="47"/>
      <c r="P16" s="37"/>
      <c r="Q16" s="47"/>
      <c r="R16" s="47"/>
      <c r="S16" s="47"/>
      <c r="T16" s="47"/>
      <c r="U16" s="47"/>
      <c r="V16" s="47"/>
      <c r="W16" s="47"/>
      <c r="X16" s="47"/>
      <c r="Y16" s="70"/>
      <c r="Z16" s="47"/>
      <c r="AA16" s="47"/>
      <c r="AB16" s="37"/>
      <c r="AC16" s="47"/>
    </row>
    <row r="17" spans="1:31" s="11" customFormat="1" ht="22.5" customHeight="1">
      <c r="A17" s="72"/>
      <c r="C17" s="26" t="s">
        <v>171</v>
      </c>
      <c r="E17" s="47"/>
      <c r="F17" s="47"/>
      <c r="G17" s="47"/>
      <c r="H17" s="37"/>
      <c r="I17" s="47"/>
      <c r="J17" s="37"/>
      <c r="K17" s="47"/>
      <c r="L17" s="37"/>
      <c r="M17" s="47"/>
      <c r="N17" s="37"/>
      <c r="O17" s="47"/>
      <c r="P17" s="37"/>
      <c r="Q17" s="47"/>
      <c r="R17" s="47"/>
      <c r="S17" s="47"/>
      <c r="T17" s="47"/>
      <c r="U17" s="47"/>
      <c r="V17" s="47"/>
      <c r="W17" s="47"/>
      <c r="X17" s="47"/>
      <c r="Y17" s="70"/>
      <c r="Z17" s="47"/>
      <c r="AA17" s="47"/>
      <c r="AB17" s="37"/>
      <c r="AC17" s="47"/>
    </row>
    <row r="18" spans="1:31" ht="22.5" customHeight="1">
      <c r="A18" s="73"/>
      <c r="C18" s="10" t="s">
        <v>172</v>
      </c>
      <c r="E18" s="38">
        <v>0</v>
      </c>
      <c r="F18" s="38"/>
      <c r="G18" s="38">
        <v>0</v>
      </c>
      <c r="H18" s="36"/>
      <c r="I18" s="38">
        <v>0</v>
      </c>
      <c r="J18" s="36"/>
      <c r="K18" s="38">
        <v>0</v>
      </c>
      <c r="L18" s="36"/>
      <c r="M18" s="38">
        <v>0</v>
      </c>
      <c r="N18" s="36"/>
      <c r="O18" s="38">
        <v>0</v>
      </c>
      <c r="P18" s="36"/>
      <c r="Q18" s="38">
        <v>0</v>
      </c>
      <c r="R18" s="38"/>
      <c r="S18" s="38">
        <v>0</v>
      </c>
      <c r="T18" s="38"/>
      <c r="U18" s="38">
        <v>0</v>
      </c>
      <c r="V18" s="38"/>
      <c r="W18" s="27">
        <f t="shared" ref="W18" si="0">SUM(M18:U18)</f>
        <v>0</v>
      </c>
      <c r="X18" s="38"/>
      <c r="Y18" s="74">
        <f>SUM(E18:K18,W18)</f>
        <v>0</v>
      </c>
      <c r="Z18" s="38"/>
      <c r="AA18" s="38">
        <v>-2850</v>
      </c>
      <c r="AB18" s="36"/>
      <c r="AC18" s="74">
        <f>Y18+AA18</f>
        <v>-2850</v>
      </c>
    </row>
    <row r="19" spans="1:31" s="11" customFormat="1" ht="22.5" customHeight="1">
      <c r="A19" s="72"/>
      <c r="C19" s="26" t="s">
        <v>173</v>
      </c>
      <c r="E19" s="46">
        <f>SUM(E18:E18)</f>
        <v>0</v>
      </c>
      <c r="F19" s="47"/>
      <c r="G19" s="46">
        <f>SUM(G18:G18)</f>
        <v>0</v>
      </c>
      <c r="H19" s="37"/>
      <c r="I19" s="46">
        <f>SUM(I18:I18)</f>
        <v>0</v>
      </c>
      <c r="J19" s="37"/>
      <c r="K19" s="46">
        <f>SUM(K18:K18)</f>
        <v>0</v>
      </c>
      <c r="L19" s="37"/>
      <c r="M19" s="46">
        <f>SUM(M18:M18)</f>
        <v>0</v>
      </c>
      <c r="N19" s="37"/>
      <c r="O19" s="46">
        <f>SUM(O18:O18)</f>
        <v>0</v>
      </c>
      <c r="P19" s="37"/>
      <c r="Q19" s="46">
        <f>SUM(Q18:Q18)</f>
        <v>0</v>
      </c>
      <c r="R19" s="47"/>
      <c r="S19" s="46">
        <f>SUM(S18:S18)</f>
        <v>0</v>
      </c>
      <c r="T19" s="47"/>
      <c r="U19" s="46">
        <f>SUM(U18:U18)</f>
        <v>0</v>
      </c>
      <c r="V19" s="47"/>
      <c r="W19" s="46">
        <f>SUM(W18:W18)</f>
        <v>0</v>
      </c>
      <c r="X19" s="47"/>
      <c r="Y19" s="71">
        <f>SUM(E19:K19,W19)</f>
        <v>0</v>
      </c>
      <c r="Z19" s="47"/>
      <c r="AA19" s="46">
        <f>SUM(AA18:AA18)</f>
        <v>-2850</v>
      </c>
      <c r="AB19" s="37"/>
      <c r="AC19" s="46">
        <f>SUM(AC18:AC18)</f>
        <v>-2850</v>
      </c>
    </row>
    <row r="20" spans="1:31" s="11" customFormat="1" ht="15" customHeight="1">
      <c r="A20" s="72"/>
      <c r="C20" s="26"/>
      <c r="E20" s="47"/>
      <c r="F20" s="47"/>
      <c r="G20" s="47"/>
      <c r="H20" s="37"/>
      <c r="I20" s="47"/>
      <c r="J20" s="37"/>
      <c r="K20" s="47"/>
      <c r="L20" s="37"/>
      <c r="M20" s="47"/>
      <c r="N20" s="37"/>
      <c r="O20" s="47"/>
      <c r="P20" s="37"/>
      <c r="Q20" s="47"/>
      <c r="R20" s="47"/>
      <c r="S20" s="47"/>
      <c r="T20" s="47"/>
      <c r="U20" s="47"/>
      <c r="V20" s="47"/>
      <c r="W20" s="47"/>
      <c r="X20" s="47"/>
      <c r="Y20" s="70"/>
      <c r="Z20" s="47"/>
      <c r="AA20" s="47"/>
      <c r="AB20" s="37"/>
      <c r="AC20" s="47"/>
    </row>
    <row r="21" spans="1:31" s="11" customFormat="1" ht="22.5" customHeight="1">
      <c r="A21" s="72"/>
      <c r="C21" s="134" t="s">
        <v>219</v>
      </c>
      <c r="E21" s="47"/>
      <c r="F21" s="47"/>
      <c r="G21" s="47"/>
      <c r="H21" s="37"/>
      <c r="I21" s="47"/>
      <c r="J21" s="37"/>
      <c r="K21" s="47"/>
      <c r="L21" s="37"/>
      <c r="M21" s="47"/>
      <c r="N21" s="37"/>
      <c r="O21" s="47"/>
      <c r="P21" s="37"/>
      <c r="Q21" s="47"/>
      <c r="R21" s="47"/>
      <c r="S21" s="47"/>
      <c r="T21" s="47"/>
      <c r="U21" s="47"/>
      <c r="V21" s="47"/>
      <c r="W21" s="47"/>
      <c r="X21" s="47"/>
      <c r="Y21" s="70"/>
      <c r="Z21" s="47"/>
      <c r="AA21" s="47"/>
      <c r="AB21" s="37"/>
      <c r="AC21" s="47"/>
    </row>
    <row r="22" spans="1:31" s="11" customFormat="1" ht="22.5" customHeight="1">
      <c r="A22" s="72"/>
      <c r="C22" s="135" t="s">
        <v>220</v>
      </c>
      <c r="E22" s="47"/>
      <c r="F22" s="47"/>
      <c r="G22" s="47"/>
      <c r="H22" s="37"/>
      <c r="I22" s="47"/>
      <c r="J22" s="37"/>
      <c r="K22" s="47"/>
      <c r="L22" s="37"/>
      <c r="M22" s="47"/>
      <c r="N22" s="37"/>
      <c r="O22" s="47"/>
      <c r="P22" s="37"/>
      <c r="Q22" s="47"/>
      <c r="R22" s="47"/>
      <c r="S22" s="47"/>
      <c r="T22" s="47"/>
      <c r="U22" s="47"/>
      <c r="V22" s="47"/>
      <c r="W22" s="47"/>
      <c r="X22" s="47"/>
      <c r="Y22" s="70"/>
      <c r="Z22" s="47"/>
      <c r="AA22" s="47"/>
      <c r="AB22" s="37"/>
      <c r="AC22" s="47"/>
    </row>
    <row r="23" spans="1:31" ht="22.5" customHeight="1">
      <c r="A23" s="136"/>
      <c r="C23" s="135" t="s">
        <v>228</v>
      </c>
      <c r="D23" s="140">
        <v>5</v>
      </c>
      <c r="E23" s="38">
        <v>0</v>
      </c>
      <c r="F23" s="38"/>
      <c r="G23" s="38">
        <v>0</v>
      </c>
      <c r="H23" s="36"/>
      <c r="I23" s="38">
        <v>0</v>
      </c>
      <c r="J23" s="36"/>
      <c r="K23" s="38">
        <v>-18739</v>
      </c>
      <c r="L23" s="36"/>
      <c r="M23" s="38">
        <v>0</v>
      </c>
      <c r="N23" s="36"/>
      <c r="O23" s="38">
        <v>0</v>
      </c>
      <c r="P23" s="36"/>
      <c r="Q23" s="38">
        <v>0</v>
      </c>
      <c r="R23" s="38"/>
      <c r="S23" s="38">
        <v>0</v>
      </c>
      <c r="T23" s="38"/>
      <c r="U23" s="38">
        <v>0</v>
      </c>
      <c r="V23" s="38"/>
      <c r="W23" s="38">
        <v>0</v>
      </c>
      <c r="X23" s="38"/>
      <c r="Y23" s="74">
        <f>SUM(E23:K23,W23)</f>
        <v>-18739</v>
      </c>
      <c r="Z23" s="38"/>
      <c r="AA23" s="38">
        <v>-26089</v>
      </c>
      <c r="AB23" s="36"/>
      <c r="AC23" s="74">
        <f>Y23+AA23</f>
        <v>-44828</v>
      </c>
    </row>
    <row r="24" spans="1:31" s="11" customFormat="1" ht="22.5" customHeight="1">
      <c r="A24" s="72"/>
      <c r="C24" s="134" t="s">
        <v>221</v>
      </c>
      <c r="E24" s="123">
        <f>SUM(E23)</f>
        <v>0</v>
      </c>
      <c r="F24" s="47"/>
      <c r="G24" s="123">
        <f>SUM(G23)</f>
        <v>0</v>
      </c>
      <c r="H24" s="37"/>
      <c r="I24" s="123">
        <f>SUM(I23)</f>
        <v>0</v>
      </c>
      <c r="J24" s="37"/>
      <c r="K24" s="123">
        <f>SUM(K23)</f>
        <v>-18739</v>
      </c>
      <c r="L24" s="37"/>
      <c r="M24" s="123">
        <f>SUM(M23)</f>
        <v>0</v>
      </c>
      <c r="N24" s="37"/>
      <c r="O24" s="123">
        <f>SUM(O23)</f>
        <v>0</v>
      </c>
      <c r="P24" s="37"/>
      <c r="Q24" s="123">
        <f>SUM(Q23)</f>
        <v>0</v>
      </c>
      <c r="R24" s="47"/>
      <c r="S24" s="123">
        <f>SUM(S23)</f>
        <v>0</v>
      </c>
      <c r="T24" s="47"/>
      <c r="U24" s="123">
        <f>SUM(U23)</f>
        <v>0</v>
      </c>
      <c r="V24" s="47"/>
      <c r="W24" s="123">
        <f>SUM(W23)</f>
        <v>0</v>
      </c>
      <c r="X24" s="47"/>
      <c r="Y24" s="123">
        <f>SUM(Y23)</f>
        <v>-18739</v>
      </c>
      <c r="Z24" s="47"/>
      <c r="AA24" s="123">
        <f>SUM(AA23)</f>
        <v>-26089</v>
      </c>
      <c r="AB24" s="37"/>
      <c r="AC24" s="123">
        <f>SUM(AC23)</f>
        <v>-44828</v>
      </c>
    </row>
    <row r="25" spans="1:31" ht="11.1" customHeight="1">
      <c r="A25" s="81"/>
      <c r="B25" s="11"/>
      <c r="C25" s="11"/>
      <c r="D25" s="11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5"/>
    </row>
    <row r="26" spans="1:31" s="11" customFormat="1" ht="22.5" customHeight="1">
      <c r="A26" s="82" t="s">
        <v>183</v>
      </c>
      <c r="E26" s="54">
        <f>E19+E24</f>
        <v>0</v>
      </c>
      <c r="F26" s="47"/>
      <c r="G26" s="54">
        <f>G19+G24</f>
        <v>0</v>
      </c>
      <c r="H26" s="37"/>
      <c r="I26" s="54">
        <f>I19+I24</f>
        <v>0</v>
      </c>
      <c r="J26" s="37"/>
      <c r="K26" s="54">
        <f>K19+K24</f>
        <v>-18739</v>
      </c>
      <c r="L26" s="37"/>
      <c r="M26" s="54">
        <f>M19+M24</f>
        <v>0</v>
      </c>
      <c r="N26" s="47"/>
      <c r="O26" s="54">
        <f>O19+O24</f>
        <v>0</v>
      </c>
      <c r="P26" s="37"/>
      <c r="Q26" s="54">
        <f>Q19+Q24</f>
        <v>0</v>
      </c>
      <c r="R26" s="47"/>
      <c r="S26" s="54">
        <f>S19+S24</f>
        <v>0</v>
      </c>
      <c r="T26" s="47"/>
      <c r="U26" s="54">
        <f>U19+U24</f>
        <v>0</v>
      </c>
      <c r="V26" s="47"/>
      <c r="W26" s="54">
        <f>W19+W24</f>
        <v>0</v>
      </c>
      <c r="X26" s="47"/>
      <c r="Y26" s="54">
        <f>Y19+Y24</f>
        <v>-18739</v>
      </c>
      <c r="Z26" s="47"/>
      <c r="AA26" s="54">
        <f>AA19+AA24</f>
        <v>-28939</v>
      </c>
      <c r="AB26" s="37"/>
      <c r="AC26" s="54">
        <f>AC19+AC24</f>
        <v>-47678</v>
      </c>
    </row>
    <row r="27" spans="1:31" ht="11.1" customHeight="1">
      <c r="A27" s="81"/>
      <c r="B27" s="11"/>
      <c r="C27" s="11"/>
      <c r="D27" s="1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5"/>
    </row>
    <row r="28" spans="1:31" ht="22.5" customHeight="1">
      <c r="A28" s="11" t="s">
        <v>98</v>
      </c>
      <c r="B28" s="28"/>
      <c r="C28" s="11"/>
      <c r="E28" s="36"/>
      <c r="F28" s="38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8"/>
      <c r="S28" s="38"/>
      <c r="T28" s="38"/>
      <c r="U28" s="38"/>
      <c r="V28" s="38"/>
      <c r="W28" s="36"/>
      <c r="X28" s="36"/>
      <c r="Y28" s="36"/>
      <c r="Z28" s="36"/>
      <c r="AA28" s="36"/>
      <c r="AB28" s="36"/>
      <c r="AC28" s="37"/>
    </row>
    <row r="29" spans="1:31" ht="22.5" customHeight="1">
      <c r="A29" s="10" t="s">
        <v>66</v>
      </c>
      <c r="B29" s="10" t="s">
        <v>67</v>
      </c>
      <c r="E29" s="36">
        <v>0</v>
      </c>
      <c r="F29" s="38"/>
      <c r="G29" s="36">
        <v>0</v>
      </c>
      <c r="H29" s="36"/>
      <c r="I29" s="36">
        <v>0</v>
      </c>
      <c r="J29" s="36"/>
      <c r="K29" s="36">
        <v>1579355</v>
      </c>
      <c r="L29" s="36"/>
      <c r="M29" s="36">
        <v>0</v>
      </c>
      <c r="N29" s="36"/>
      <c r="O29" s="36">
        <v>0</v>
      </c>
      <c r="P29" s="36"/>
      <c r="Q29" s="36">
        <v>0</v>
      </c>
      <c r="R29" s="38"/>
      <c r="S29" s="38">
        <v>0</v>
      </c>
      <c r="T29" s="38"/>
      <c r="U29" s="38">
        <v>0</v>
      </c>
      <c r="V29" s="38"/>
      <c r="W29" s="36">
        <v>0</v>
      </c>
      <c r="X29" s="36"/>
      <c r="Y29" s="74">
        <f t="shared" ref="Y29:Y30" si="1">SUM(E29:K29,W29)</f>
        <v>1579355</v>
      </c>
      <c r="Z29" s="36"/>
      <c r="AA29" s="27">
        <v>-215061</v>
      </c>
      <c r="AB29" s="36"/>
      <c r="AC29" s="74">
        <f>Y29+AA29</f>
        <v>1364294</v>
      </c>
      <c r="AE29" s="30"/>
    </row>
    <row r="30" spans="1:31" ht="22.5" customHeight="1">
      <c r="A30" s="10" t="s">
        <v>66</v>
      </c>
      <c r="B30" s="10" t="s">
        <v>90</v>
      </c>
      <c r="E30" s="44">
        <v>0</v>
      </c>
      <c r="F30" s="38"/>
      <c r="G30" s="44">
        <v>0</v>
      </c>
      <c r="H30" s="36"/>
      <c r="I30" s="44">
        <v>0</v>
      </c>
      <c r="J30" s="36"/>
      <c r="K30" s="44">
        <v>0</v>
      </c>
      <c r="L30" s="38"/>
      <c r="M30" s="44">
        <v>174438</v>
      </c>
      <c r="N30" s="38"/>
      <c r="O30" s="44">
        <v>-112264</v>
      </c>
      <c r="P30" s="36"/>
      <c r="Q30" s="44">
        <v>580492</v>
      </c>
      <c r="R30" s="38"/>
      <c r="S30" s="44">
        <v>825774</v>
      </c>
      <c r="T30" s="38"/>
      <c r="U30" s="44">
        <v>1930</v>
      </c>
      <c r="V30" s="38"/>
      <c r="W30" s="36">
        <f>SUM(M30:U30)</f>
        <v>1470370</v>
      </c>
      <c r="X30" s="36"/>
      <c r="Y30" s="74">
        <f t="shared" si="1"/>
        <v>1470370</v>
      </c>
      <c r="Z30" s="36"/>
      <c r="AA30" s="27">
        <v>188790</v>
      </c>
      <c r="AB30" s="36"/>
      <c r="AC30" s="74">
        <f>Y30+AA30</f>
        <v>1659160</v>
      </c>
      <c r="AD30" s="30"/>
      <c r="AE30" s="30"/>
    </row>
    <row r="31" spans="1:31" ht="22.5" customHeight="1">
      <c r="A31" s="11" t="s">
        <v>97</v>
      </c>
      <c r="B31" s="28"/>
      <c r="C31" s="11"/>
      <c r="E31" s="46">
        <f>SUM(E29:E30)</f>
        <v>0</v>
      </c>
      <c r="F31" s="38"/>
      <c r="G31" s="46">
        <f>SUM(G29:G30)</f>
        <v>0</v>
      </c>
      <c r="H31" s="36"/>
      <c r="I31" s="46">
        <f>SUM(I29:I30)</f>
        <v>0</v>
      </c>
      <c r="J31" s="36"/>
      <c r="K31" s="46">
        <f>SUM(K29:K30)</f>
        <v>1579355</v>
      </c>
      <c r="L31" s="47"/>
      <c r="M31" s="46">
        <f>SUM(M29:M30)</f>
        <v>174438</v>
      </c>
      <c r="N31" s="47"/>
      <c r="O31" s="46">
        <f>SUM(O29:O30)</f>
        <v>-112264</v>
      </c>
      <c r="P31" s="36"/>
      <c r="Q31" s="54">
        <f>SUM(Q29:Q30)</f>
        <v>580492</v>
      </c>
      <c r="R31" s="38"/>
      <c r="S31" s="46">
        <f>SUM(S29:S30)</f>
        <v>825774</v>
      </c>
      <c r="T31" s="47"/>
      <c r="U31" s="46">
        <f>SUM(U29:U30)</f>
        <v>1930</v>
      </c>
      <c r="V31" s="38"/>
      <c r="W31" s="46">
        <f>SUM(W29:W30)</f>
        <v>1470370</v>
      </c>
      <c r="X31" s="47"/>
      <c r="Y31" s="46">
        <f>SUM(Y29:Y30)</f>
        <v>3049725</v>
      </c>
      <c r="Z31" s="47"/>
      <c r="AA31" s="46">
        <f>SUM(AA29:AA30)</f>
        <v>-26271</v>
      </c>
      <c r="AB31" s="36"/>
      <c r="AC31" s="46">
        <f>SUM(AC29:AC30)</f>
        <v>3023454</v>
      </c>
      <c r="AD31" s="30"/>
    </row>
    <row r="32" spans="1:31" ht="9.9499999999999993" customHeight="1">
      <c r="A32" s="11"/>
      <c r="B32" s="11"/>
      <c r="C32" s="11"/>
      <c r="D32" s="11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5"/>
    </row>
    <row r="33" spans="1:29" s="11" customFormat="1" ht="22.5" customHeight="1" thickBot="1">
      <c r="A33" s="11" t="s">
        <v>216</v>
      </c>
      <c r="C33" s="10"/>
      <c r="E33" s="51">
        <f>SUM(E14,E26,E31)</f>
        <v>14500000</v>
      </c>
      <c r="F33" s="47"/>
      <c r="G33" s="51">
        <f>SUM(G14,G26,G31)</f>
        <v>1531778</v>
      </c>
      <c r="H33" s="37"/>
      <c r="I33" s="51">
        <f>SUM(I14,I26,I31)</f>
        <v>1450000</v>
      </c>
      <c r="J33" s="37"/>
      <c r="K33" s="51">
        <f>SUM(K14,K26,K31)</f>
        <v>59438284</v>
      </c>
      <c r="L33" s="47"/>
      <c r="M33" s="51">
        <f>SUM(M14,M26,M31)</f>
        <v>-2153165</v>
      </c>
      <c r="N33" s="47"/>
      <c r="O33" s="51">
        <f>SUM(O14,O26,O31)</f>
        <v>-2071935</v>
      </c>
      <c r="P33" s="37"/>
      <c r="Q33" s="51">
        <f>SUM(Q14,Q26,Q31)</f>
        <v>244637</v>
      </c>
      <c r="R33" s="47"/>
      <c r="S33" s="51">
        <f>SUM(S14,S26,S31)</f>
        <v>419915</v>
      </c>
      <c r="T33" s="47"/>
      <c r="U33" s="51">
        <f>SUM(U14,U26,U31)</f>
        <v>-38819</v>
      </c>
      <c r="V33" s="47"/>
      <c r="W33" s="51">
        <f>SUM(W14,W26,W31)</f>
        <v>-3599367</v>
      </c>
      <c r="X33" s="47"/>
      <c r="Y33" s="51">
        <f>SUM(Y14,Y26,Y31)</f>
        <v>73320695</v>
      </c>
      <c r="Z33" s="47"/>
      <c r="AA33" s="51">
        <f>SUM(AA14,AA26,AA31)</f>
        <v>7464622</v>
      </c>
      <c r="AB33" s="37"/>
      <c r="AC33" s="51">
        <f>SUM(AC14,AC26,AC31)</f>
        <v>80785317</v>
      </c>
    </row>
    <row r="34" spans="1:29" ht="9.9499999999999993" customHeight="1" thickTop="1">
      <c r="A34" s="11"/>
      <c r="B34" s="11"/>
      <c r="C34" s="11"/>
      <c r="D34" s="11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5"/>
    </row>
    <row r="35" spans="1:29" ht="22.5" customHeight="1">
      <c r="W35" s="30"/>
    </row>
    <row r="36" spans="1:29" ht="22.5" customHeight="1">
      <c r="E36" s="30"/>
      <c r="G36" s="30"/>
      <c r="I36" s="30"/>
      <c r="K36" s="30"/>
      <c r="M36" s="30"/>
      <c r="O36" s="30"/>
      <c r="Q36" s="30"/>
      <c r="S36" s="27"/>
      <c r="U36" s="27"/>
      <c r="W36" s="30"/>
      <c r="X36" s="30"/>
      <c r="Y36" s="30"/>
      <c r="Z36" s="30"/>
      <c r="AA36" s="30"/>
      <c r="AC36" s="30"/>
    </row>
    <row r="37" spans="1:29" ht="22.5" customHeight="1">
      <c r="E37" s="30"/>
      <c r="G37" s="30"/>
      <c r="I37" s="30"/>
      <c r="K37" s="56"/>
      <c r="M37" s="30"/>
      <c r="O37" s="30"/>
      <c r="Q37" s="30"/>
      <c r="S37" s="27"/>
      <c r="U37" s="27"/>
      <c r="W37" s="30"/>
      <c r="X37" s="30"/>
      <c r="Y37" s="30"/>
      <c r="Z37" s="30"/>
      <c r="AA37" s="30"/>
      <c r="AC37" s="30"/>
    </row>
  </sheetData>
  <mergeCells count="4">
    <mergeCell ref="E4:AC4"/>
    <mergeCell ref="I5:K5"/>
    <mergeCell ref="M5:W5"/>
    <mergeCell ref="E12:AC12"/>
  </mergeCells>
  <pageMargins left="0.5" right="0.5" top="0.48" bottom="0.5" header="0.8" footer="0.5"/>
  <pageSetup paperSize="9" scale="57" firstPageNumber="8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E50B-0FE5-4840-8638-A3A40C5B90C4}">
  <dimension ref="A1:R27"/>
  <sheetViews>
    <sheetView view="pageBreakPreview" zoomScale="90" zoomScaleNormal="80" zoomScaleSheetLayoutView="90" workbookViewId="0">
      <selection sqref="A1:Q1"/>
    </sheetView>
  </sheetViews>
  <sheetFormatPr defaultColWidth="9.125" defaultRowHeight="22.5" customHeight="1"/>
  <cols>
    <col min="1" max="2" width="2.375" style="10" customWidth="1"/>
    <col min="3" max="3" width="39.25" style="10" customWidth="1"/>
    <col min="4" max="4" width="1.125" style="32" customWidth="1"/>
    <col min="5" max="5" width="12.875" style="10" customWidth="1"/>
    <col min="6" max="6" width="1.125" style="32" customWidth="1"/>
    <col min="7" max="7" width="12.625" style="10" customWidth="1"/>
    <col min="8" max="8" width="1.125" style="32" customWidth="1"/>
    <col min="9" max="9" width="13.5" style="10" customWidth="1"/>
    <col min="10" max="10" width="1.125" style="32" customWidth="1"/>
    <col min="11" max="11" width="12.125" style="32" customWidth="1"/>
    <col min="12" max="12" width="1.125" style="32" customWidth="1"/>
    <col min="13" max="13" width="12.875" style="32" customWidth="1"/>
    <col min="14" max="14" width="1.125" style="32" customWidth="1"/>
    <col min="15" max="15" width="16" style="32" customWidth="1"/>
    <col min="16" max="16" width="1.125" style="32" customWidth="1"/>
    <col min="17" max="17" width="13.625" style="32" customWidth="1"/>
    <col min="18" max="16384" width="9.125" style="10"/>
  </cols>
  <sheetData>
    <row r="1" spans="1:18" s="40" customFormat="1" ht="22.5" customHeight="1">
      <c r="A1" s="154" t="s">
        <v>149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2" spans="1:18" s="40" customFormat="1" ht="22.5" customHeight="1">
      <c r="A2" s="154" t="s">
        <v>94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8" s="40" customFormat="1" ht="9.9499999999999993" customHeigh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8" ht="22.5" customHeight="1">
      <c r="D4" s="34"/>
      <c r="E4" s="151" t="s">
        <v>68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</row>
    <row r="5" spans="1:18" ht="22.5" customHeight="1">
      <c r="D5" s="34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64" t="s">
        <v>110</v>
      </c>
      <c r="P5" s="137"/>
      <c r="Q5" s="137"/>
    </row>
    <row r="6" spans="1:18" ht="22.5" customHeight="1">
      <c r="D6" s="34"/>
      <c r="E6" s="21"/>
      <c r="F6" s="34"/>
      <c r="G6" s="21"/>
      <c r="H6" s="34"/>
      <c r="I6" s="21"/>
      <c r="J6" s="34"/>
      <c r="K6" s="152" t="s">
        <v>39</v>
      </c>
      <c r="L6" s="152"/>
      <c r="M6" s="152"/>
      <c r="N6" s="34"/>
      <c r="O6" s="139" t="s">
        <v>111</v>
      </c>
      <c r="P6" s="34"/>
      <c r="Q6" s="21"/>
    </row>
    <row r="7" spans="1:18" ht="22.5" customHeight="1">
      <c r="A7" s="19"/>
      <c r="B7" s="19"/>
      <c r="C7" s="19"/>
      <c r="D7" s="10"/>
      <c r="F7" s="10"/>
      <c r="H7" s="10"/>
      <c r="J7" s="10"/>
      <c r="K7" s="10"/>
      <c r="L7" s="10"/>
      <c r="M7" s="10"/>
      <c r="N7" s="10"/>
      <c r="O7" s="65" t="s">
        <v>105</v>
      </c>
      <c r="P7" s="10"/>
      <c r="Q7" s="10"/>
    </row>
    <row r="8" spans="1:18" ht="22.5" customHeight="1">
      <c r="A8" s="19"/>
      <c r="B8" s="19"/>
      <c r="C8" s="19"/>
      <c r="D8" s="23"/>
      <c r="E8" s="22"/>
      <c r="F8" s="23"/>
      <c r="G8" s="22"/>
      <c r="H8" s="23"/>
      <c r="I8" s="19" t="s">
        <v>88</v>
      </c>
      <c r="J8" s="23"/>
      <c r="K8" s="22"/>
      <c r="L8" s="23"/>
      <c r="M8" s="22"/>
      <c r="N8" s="23"/>
      <c r="O8" s="64" t="s">
        <v>106</v>
      </c>
      <c r="P8" s="23"/>
      <c r="Q8" s="22"/>
    </row>
    <row r="9" spans="1:18" ht="22.5" customHeight="1">
      <c r="A9" s="19"/>
      <c r="B9" s="19"/>
      <c r="C9" s="19"/>
      <c r="D9" s="23"/>
      <c r="E9" s="22" t="s">
        <v>58</v>
      </c>
      <c r="F9" s="23"/>
      <c r="G9" s="19"/>
      <c r="H9" s="23"/>
      <c r="I9" s="19" t="s">
        <v>87</v>
      </c>
      <c r="J9" s="23"/>
      <c r="K9" s="19" t="s">
        <v>59</v>
      </c>
      <c r="L9" s="23"/>
      <c r="M9" s="22"/>
      <c r="N9" s="23"/>
      <c r="O9" s="64" t="s">
        <v>107</v>
      </c>
      <c r="P9" s="23"/>
      <c r="Q9" s="22" t="s">
        <v>56</v>
      </c>
    </row>
    <row r="10" spans="1:18" ht="22.5" customHeight="1">
      <c r="A10" s="19"/>
      <c r="B10" s="19"/>
      <c r="C10" s="19"/>
      <c r="D10" s="23"/>
      <c r="E10" s="22" t="s">
        <v>61</v>
      </c>
      <c r="F10" s="23"/>
      <c r="G10" s="22" t="s">
        <v>62</v>
      </c>
      <c r="H10" s="23"/>
      <c r="I10" s="22" t="s">
        <v>85</v>
      </c>
      <c r="J10" s="23"/>
      <c r="K10" s="22" t="s">
        <v>63</v>
      </c>
      <c r="L10" s="23"/>
      <c r="M10" s="22" t="s">
        <v>40</v>
      </c>
      <c r="N10" s="23"/>
      <c r="O10" s="65" t="s">
        <v>108</v>
      </c>
      <c r="P10" s="23"/>
      <c r="Q10" s="22" t="s">
        <v>65</v>
      </c>
    </row>
    <row r="11" spans="1:18" ht="22.5" customHeight="1">
      <c r="A11" s="11"/>
      <c r="B11" s="11"/>
      <c r="C11" s="11"/>
      <c r="D11" s="30"/>
      <c r="E11" s="155" t="s">
        <v>95</v>
      </c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</row>
    <row r="12" spans="1:18" ht="22.5" customHeight="1">
      <c r="A12" s="20" t="s">
        <v>187</v>
      </c>
      <c r="B12" s="11"/>
      <c r="C12" s="11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"/>
    </row>
    <row r="13" spans="1:18" ht="22.5" customHeight="1">
      <c r="A13" s="11" t="s">
        <v>188</v>
      </c>
      <c r="B13" s="11"/>
      <c r="C13" s="11"/>
      <c r="D13" s="33"/>
      <c r="E13" s="25">
        <v>14500000</v>
      </c>
      <c r="F13" s="25"/>
      <c r="G13" s="25">
        <v>1531778</v>
      </c>
      <c r="H13" s="25"/>
      <c r="I13" s="25">
        <v>221309</v>
      </c>
      <c r="J13" s="25"/>
      <c r="K13" s="25">
        <v>1450000</v>
      </c>
      <c r="L13" s="25"/>
      <c r="M13" s="25">
        <v>37393869</v>
      </c>
      <c r="N13" s="25"/>
      <c r="O13" s="25">
        <v>-46194</v>
      </c>
      <c r="P13" s="25"/>
      <c r="Q13" s="25">
        <f>SUM(E13:O13)</f>
        <v>55050762</v>
      </c>
    </row>
    <row r="14" spans="1:18" ht="9.9499999999999993" customHeight="1">
      <c r="A14" s="69"/>
      <c r="B14" s="69"/>
      <c r="C14" s="69"/>
      <c r="D14" s="6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</row>
    <row r="15" spans="1:18" ht="22.5" customHeight="1">
      <c r="A15" s="11" t="s">
        <v>98</v>
      </c>
      <c r="B15" s="28"/>
      <c r="D15" s="33"/>
      <c r="E15" s="25"/>
      <c r="F15" s="33"/>
      <c r="G15" s="25"/>
      <c r="H15" s="33"/>
      <c r="I15" s="25"/>
      <c r="J15" s="33"/>
      <c r="K15" s="25"/>
      <c r="L15" s="33"/>
      <c r="M15" s="25"/>
      <c r="N15" s="33"/>
      <c r="O15" s="25"/>
      <c r="P15" s="33"/>
      <c r="Q15" s="25"/>
    </row>
    <row r="16" spans="1:18" ht="22.5" customHeight="1">
      <c r="A16" s="10" t="s">
        <v>66</v>
      </c>
      <c r="B16" s="10" t="s">
        <v>67</v>
      </c>
      <c r="D16" s="30"/>
      <c r="E16" s="27">
        <v>0</v>
      </c>
      <c r="F16" s="30"/>
      <c r="G16" s="27">
        <v>0</v>
      </c>
      <c r="H16" s="30"/>
      <c r="I16" s="27">
        <v>0</v>
      </c>
      <c r="J16" s="30"/>
      <c r="K16" s="27">
        <v>0</v>
      </c>
      <c r="L16" s="30"/>
      <c r="M16" s="27">
        <v>862969</v>
      </c>
      <c r="N16" s="30"/>
      <c r="O16" s="27">
        <v>0</v>
      </c>
      <c r="P16" s="30"/>
      <c r="Q16" s="27">
        <f>SUM(E16:M16,O16)</f>
        <v>862969</v>
      </c>
      <c r="R16" s="30"/>
    </row>
    <row r="17" spans="1:18" ht="22.5" customHeight="1">
      <c r="A17" s="10" t="s">
        <v>66</v>
      </c>
      <c r="B17" s="10" t="s">
        <v>90</v>
      </c>
      <c r="D17" s="30"/>
      <c r="E17" s="27">
        <v>0</v>
      </c>
      <c r="F17" s="30"/>
      <c r="G17" s="27">
        <v>0</v>
      </c>
      <c r="H17" s="30"/>
      <c r="I17" s="27">
        <v>0</v>
      </c>
      <c r="J17" s="30"/>
      <c r="K17" s="27">
        <v>0</v>
      </c>
      <c r="L17" s="30"/>
      <c r="M17" s="27">
        <v>0</v>
      </c>
      <c r="N17" s="30"/>
      <c r="O17" s="27">
        <v>0</v>
      </c>
      <c r="P17" s="30"/>
      <c r="Q17" s="27">
        <f>SUM(E17:M17,O17)</f>
        <v>0</v>
      </c>
      <c r="R17" s="30"/>
    </row>
    <row r="18" spans="1:18" ht="22.5" customHeight="1">
      <c r="A18" s="11" t="s">
        <v>97</v>
      </c>
      <c r="B18" s="28"/>
      <c r="D18" s="33"/>
      <c r="E18" s="29">
        <f>SUM(E16:E17)</f>
        <v>0</v>
      </c>
      <c r="F18" s="33"/>
      <c r="G18" s="29">
        <f>SUM(G16:G17)</f>
        <v>0</v>
      </c>
      <c r="H18" s="33"/>
      <c r="I18" s="29">
        <f>SUM(I16:I17)</f>
        <v>0</v>
      </c>
      <c r="J18" s="33"/>
      <c r="K18" s="29">
        <f>SUM(K16:K17)</f>
        <v>0</v>
      </c>
      <c r="L18" s="33"/>
      <c r="M18" s="29">
        <f>SUM(M16:M17)</f>
        <v>862969</v>
      </c>
      <c r="N18" s="33"/>
      <c r="O18" s="29">
        <f>SUM(O16:O17)</f>
        <v>0</v>
      </c>
      <c r="P18" s="33"/>
      <c r="Q18" s="29">
        <f>SUM(Q16:Q17)</f>
        <v>862969</v>
      </c>
      <c r="R18" s="30"/>
    </row>
    <row r="19" spans="1:18" ht="9.9499999999999993" customHeight="1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spans="1:18" ht="22.5" customHeight="1" thickBot="1">
      <c r="A20" s="11" t="s">
        <v>189</v>
      </c>
      <c r="B20" s="11"/>
      <c r="C20" s="11"/>
      <c r="D20" s="30"/>
      <c r="E20" s="31">
        <f>SUM(E13,E18)</f>
        <v>14500000</v>
      </c>
      <c r="F20" s="30"/>
      <c r="G20" s="31">
        <f t="shared" ref="G20:P20" si="0">SUM(G13,G18)</f>
        <v>1531778</v>
      </c>
      <c r="H20" s="30">
        <f t="shared" si="0"/>
        <v>0</v>
      </c>
      <c r="I20" s="31">
        <f t="shared" si="0"/>
        <v>221309</v>
      </c>
      <c r="J20" s="30">
        <f t="shared" si="0"/>
        <v>0</v>
      </c>
      <c r="K20" s="31">
        <f t="shared" si="0"/>
        <v>1450000</v>
      </c>
      <c r="L20" s="30">
        <f t="shared" si="0"/>
        <v>0</v>
      </c>
      <c r="M20" s="31">
        <f t="shared" si="0"/>
        <v>38256838</v>
      </c>
      <c r="N20" s="30">
        <f t="shared" si="0"/>
        <v>0</v>
      </c>
      <c r="O20" s="31">
        <f t="shared" si="0"/>
        <v>-46194</v>
      </c>
      <c r="P20" s="30">
        <f t="shared" si="0"/>
        <v>0</v>
      </c>
      <c r="Q20" s="31">
        <f>SUM(Q13,Q18)</f>
        <v>55913731</v>
      </c>
    </row>
    <row r="21" spans="1:18" ht="9.9499999999999993" customHeight="1" thickTop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3" spans="1:18" ht="22.5" customHeight="1">
      <c r="E23" s="30"/>
      <c r="G23" s="30"/>
      <c r="I23" s="30"/>
      <c r="K23" s="27"/>
      <c r="M23" s="27"/>
      <c r="O23" s="27"/>
      <c r="Q23" s="27"/>
    </row>
    <row r="24" spans="1:18" ht="22.5" customHeight="1">
      <c r="E24" s="30"/>
      <c r="G24" s="30"/>
      <c r="I24" s="30"/>
      <c r="K24" s="27"/>
      <c r="M24" s="27"/>
      <c r="O24" s="27"/>
      <c r="Q24" s="27"/>
    </row>
    <row r="25" spans="1:18" ht="22.5" customHeight="1">
      <c r="M25" s="27"/>
      <c r="O25" s="27"/>
      <c r="Q25" s="27"/>
    </row>
    <row r="26" spans="1:18" ht="22.5" customHeight="1">
      <c r="M26" s="27"/>
      <c r="Q26" s="27"/>
    </row>
    <row r="27" spans="1:18" ht="22.5" customHeight="1">
      <c r="M27" s="27"/>
      <c r="Q27" s="27"/>
    </row>
  </sheetData>
  <mergeCells count="5">
    <mergeCell ref="A1:Q1"/>
    <mergeCell ref="A2:Q2"/>
    <mergeCell ref="E4:Q4"/>
    <mergeCell ref="K6:M6"/>
    <mergeCell ref="E11:Q11"/>
  </mergeCells>
  <pageMargins left="0.5" right="0.75" top="0.48" bottom="0.5" header="0.8" footer="0.5"/>
  <pageSetup paperSize="9" scale="85" firstPageNumber="9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2808-666D-4651-B0C8-33081E2A1E1E}">
  <dimension ref="A1:V26"/>
  <sheetViews>
    <sheetView view="pageBreakPreview" zoomScale="90" zoomScaleNormal="90" zoomScaleSheetLayoutView="90" workbookViewId="0">
      <selection sqref="A1:U1"/>
    </sheetView>
  </sheetViews>
  <sheetFormatPr defaultColWidth="9.125" defaultRowHeight="22.5" customHeight="1"/>
  <cols>
    <col min="1" max="2" width="2.375" style="10" customWidth="1"/>
    <col min="3" max="3" width="29.625" style="10" customWidth="1"/>
    <col min="4" max="4" width="1.125" style="32" customWidth="1"/>
    <col min="5" max="5" width="13.125" style="10" customWidth="1"/>
    <col min="6" max="6" width="1.125" style="32" customWidth="1"/>
    <col min="7" max="7" width="13.625" style="10" customWidth="1"/>
    <col min="8" max="8" width="1.125" style="32" customWidth="1"/>
    <col min="9" max="9" width="13.625" style="10" customWidth="1"/>
    <col min="10" max="10" width="1.125" style="32" customWidth="1"/>
    <col min="11" max="11" width="11.375" style="32" customWidth="1"/>
    <col min="12" max="12" width="1.125" style="32" customWidth="1"/>
    <col min="13" max="13" width="13" style="32" customWidth="1"/>
    <col min="14" max="14" width="0.875" style="32" customWidth="1"/>
    <col min="15" max="15" width="13.625" style="32" customWidth="1"/>
    <col min="16" max="16" width="1.125" style="32" customWidth="1"/>
    <col min="17" max="17" width="15.625" style="32" customWidth="1"/>
    <col min="18" max="18" width="0.875" style="32" customWidth="1"/>
    <col min="19" max="19" width="12.875" style="32" customWidth="1"/>
    <col min="20" max="20" width="1.125" style="32" customWidth="1"/>
    <col min="21" max="21" width="11.5" style="32" customWidth="1"/>
    <col min="22" max="16384" width="9.125" style="10"/>
  </cols>
  <sheetData>
    <row r="1" spans="1:22" s="40" customFormat="1" ht="22.5" customHeight="1">
      <c r="A1" s="154" t="s">
        <v>149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</row>
    <row r="2" spans="1:22" s="40" customFormat="1" ht="22.5" customHeight="1">
      <c r="A2" s="154" t="s">
        <v>94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</row>
    <row r="3" spans="1:22" s="40" customFormat="1" ht="9.9499999999999993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138"/>
      <c r="O3" s="138"/>
      <c r="P3" s="66"/>
      <c r="Q3" s="66"/>
      <c r="R3" s="138"/>
      <c r="S3" s="138"/>
      <c r="T3" s="66"/>
      <c r="U3" s="66"/>
    </row>
    <row r="4" spans="1:22" ht="22.5" customHeight="1">
      <c r="D4" s="34"/>
      <c r="E4" s="151" t="s">
        <v>68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1:22" ht="22.5" customHeight="1">
      <c r="D5" s="34"/>
      <c r="E5" s="21"/>
      <c r="F5" s="34"/>
      <c r="G5" s="21"/>
      <c r="H5" s="34"/>
      <c r="I5" s="21"/>
      <c r="J5" s="34"/>
      <c r="K5" s="152" t="s">
        <v>39</v>
      </c>
      <c r="L5" s="152"/>
      <c r="M5" s="152"/>
      <c r="N5" s="65"/>
      <c r="O5" s="152" t="s">
        <v>41</v>
      </c>
      <c r="P5" s="152"/>
      <c r="Q5" s="152"/>
      <c r="R5" s="152"/>
      <c r="S5" s="152"/>
      <c r="T5" s="34"/>
      <c r="U5" s="21"/>
    </row>
    <row r="6" spans="1:22" ht="22.5" customHeight="1">
      <c r="A6" s="19"/>
      <c r="B6" s="19"/>
      <c r="C6" s="19"/>
      <c r="D6" s="10"/>
      <c r="F6" s="10"/>
      <c r="H6" s="10"/>
      <c r="J6" s="10"/>
      <c r="K6" s="10"/>
      <c r="L6" s="10"/>
      <c r="M6" s="10"/>
      <c r="N6" s="10"/>
      <c r="O6" s="10"/>
      <c r="P6" s="10"/>
      <c r="Q6" s="65" t="s">
        <v>105</v>
      </c>
      <c r="R6" s="65"/>
      <c r="S6" s="65"/>
      <c r="T6" s="10"/>
      <c r="U6" s="10"/>
    </row>
    <row r="7" spans="1:22" ht="22.5" customHeight="1">
      <c r="A7" s="19"/>
      <c r="B7" s="19"/>
      <c r="C7" s="19"/>
      <c r="D7" s="23"/>
      <c r="E7" s="22"/>
      <c r="F7" s="23"/>
      <c r="G7" s="22"/>
      <c r="H7" s="23"/>
      <c r="I7" s="19" t="s">
        <v>88</v>
      </c>
      <c r="J7" s="23"/>
      <c r="K7" s="22"/>
      <c r="L7" s="23"/>
      <c r="M7" s="22"/>
      <c r="N7" s="22"/>
      <c r="O7" s="19" t="s">
        <v>190</v>
      </c>
      <c r="P7" s="23"/>
      <c r="Q7" s="64" t="s">
        <v>106</v>
      </c>
      <c r="R7" s="64"/>
      <c r="S7" s="64" t="s">
        <v>55</v>
      </c>
      <c r="T7" s="23"/>
      <c r="U7" s="22"/>
    </row>
    <row r="8" spans="1:22" ht="22.5" customHeight="1">
      <c r="A8" s="19"/>
      <c r="B8" s="19"/>
      <c r="C8" s="19"/>
      <c r="D8" s="23"/>
      <c r="E8" s="22" t="s">
        <v>58</v>
      </c>
      <c r="F8" s="23"/>
      <c r="G8" s="19"/>
      <c r="H8" s="23"/>
      <c r="I8" s="19" t="s">
        <v>87</v>
      </c>
      <c r="J8" s="23"/>
      <c r="K8" s="19" t="s">
        <v>59</v>
      </c>
      <c r="L8" s="23"/>
      <c r="M8" s="22"/>
      <c r="N8" s="22"/>
      <c r="O8" s="19" t="s">
        <v>195</v>
      </c>
      <c r="P8" s="23"/>
      <c r="Q8" s="64" t="s">
        <v>107</v>
      </c>
      <c r="R8" s="64"/>
      <c r="S8" s="64" t="s">
        <v>60</v>
      </c>
      <c r="T8" s="23"/>
      <c r="U8" s="22" t="s">
        <v>56</v>
      </c>
    </row>
    <row r="9" spans="1:22" ht="22.5" customHeight="1">
      <c r="A9" s="19"/>
      <c r="B9" s="19"/>
      <c r="C9" s="19"/>
      <c r="D9" s="23"/>
      <c r="E9" s="22" t="s">
        <v>61</v>
      </c>
      <c r="F9" s="23"/>
      <c r="G9" s="22" t="s">
        <v>62</v>
      </c>
      <c r="H9" s="23"/>
      <c r="I9" s="22" t="s">
        <v>85</v>
      </c>
      <c r="J9" s="23"/>
      <c r="K9" s="22" t="s">
        <v>63</v>
      </c>
      <c r="L9" s="23"/>
      <c r="M9" s="22" t="s">
        <v>40</v>
      </c>
      <c r="N9" s="22"/>
      <c r="O9" s="19" t="s">
        <v>194</v>
      </c>
      <c r="P9" s="23"/>
      <c r="Q9" s="65" t="s">
        <v>108</v>
      </c>
      <c r="R9" s="65"/>
      <c r="S9" s="64" t="s">
        <v>36</v>
      </c>
      <c r="T9" s="23"/>
      <c r="U9" s="22" t="s">
        <v>65</v>
      </c>
    </row>
    <row r="10" spans="1:22" ht="22.5" customHeight="1">
      <c r="A10" s="11"/>
      <c r="B10" s="11"/>
      <c r="C10" s="11"/>
      <c r="D10" s="30"/>
      <c r="E10" s="155" t="s">
        <v>95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</row>
    <row r="11" spans="1:22" ht="22.5" customHeight="1">
      <c r="A11" s="20" t="s">
        <v>214</v>
      </c>
      <c r="B11" s="11"/>
      <c r="C11" s="1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7"/>
    </row>
    <row r="12" spans="1:22" ht="22.5" customHeight="1">
      <c r="A12" s="11" t="s">
        <v>215</v>
      </c>
      <c r="B12" s="11"/>
      <c r="C12" s="11"/>
      <c r="D12" s="33"/>
      <c r="E12" s="25">
        <v>14500000</v>
      </c>
      <c r="F12" s="25"/>
      <c r="G12" s="25">
        <v>1531778</v>
      </c>
      <c r="H12" s="25"/>
      <c r="I12" s="25">
        <v>221309</v>
      </c>
      <c r="J12" s="25"/>
      <c r="K12" s="25">
        <v>1450000</v>
      </c>
      <c r="L12" s="25"/>
      <c r="M12" s="25">
        <v>37053962</v>
      </c>
      <c r="N12" s="25"/>
      <c r="O12" s="25">
        <v>211850</v>
      </c>
      <c r="P12" s="25"/>
      <c r="Q12" s="25">
        <v>-43540</v>
      </c>
      <c r="R12" s="25"/>
      <c r="S12" s="25">
        <f>SUM(O12:Q12)</f>
        <v>168310</v>
      </c>
      <c r="T12" s="25"/>
      <c r="U12" s="25">
        <f>SUM(E12,G12,I12,K12,M12,S12)</f>
        <v>54925359</v>
      </c>
      <c r="V12" s="30"/>
    </row>
    <row r="13" spans="1:22" ht="9.9499999999999993" customHeight="1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2" ht="22.5" customHeight="1">
      <c r="A14" s="11" t="s">
        <v>98</v>
      </c>
      <c r="B14" s="28"/>
      <c r="D14" s="33"/>
      <c r="E14" s="25"/>
      <c r="F14" s="33"/>
      <c r="G14" s="25"/>
      <c r="H14" s="33"/>
      <c r="I14" s="25"/>
      <c r="J14" s="33"/>
      <c r="K14" s="25"/>
      <c r="L14" s="33"/>
      <c r="M14" s="25"/>
      <c r="N14" s="25"/>
      <c r="O14" s="25"/>
      <c r="P14" s="33"/>
      <c r="Q14" s="25"/>
      <c r="R14" s="25"/>
      <c r="S14" s="25"/>
      <c r="T14" s="33"/>
      <c r="U14" s="25"/>
    </row>
    <row r="15" spans="1:22" ht="22.5" customHeight="1">
      <c r="A15" s="10" t="s">
        <v>66</v>
      </c>
      <c r="B15" s="10" t="s">
        <v>67</v>
      </c>
      <c r="D15" s="30"/>
      <c r="E15" s="27">
        <v>0</v>
      </c>
      <c r="F15" s="30"/>
      <c r="G15" s="27">
        <v>0</v>
      </c>
      <c r="H15" s="30"/>
      <c r="I15" s="27">
        <v>0</v>
      </c>
      <c r="J15" s="30"/>
      <c r="K15" s="27">
        <v>0</v>
      </c>
      <c r="L15" s="30"/>
      <c r="M15" s="27">
        <v>403035</v>
      </c>
      <c r="N15" s="27"/>
      <c r="O15" s="27">
        <v>0</v>
      </c>
      <c r="P15" s="30"/>
      <c r="Q15" s="27">
        <v>0</v>
      </c>
      <c r="R15" s="27"/>
      <c r="S15" s="27">
        <f t="shared" ref="S15" si="0">SUM(O15:Q15)</f>
        <v>0</v>
      </c>
      <c r="T15" s="30"/>
      <c r="U15" s="27">
        <f>SUM(E15:M15,S15)</f>
        <v>403035</v>
      </c>
    </row>
    <row r="16" spans="1:22" ht="22.5" customHeight="1">
      <c r="A16" s="10" t="s">
        <v>66</v>
      </c>
      <c r="B16" s="10" t="s">
        <v>90</v>
      </c>
      <c r="D16" s="30"/>
      <c r="E16" s="27">
        <v>0</v>
      </c>
      <c r="F16" s="30"/>
      <c r="G16" s="27">
        <v>0</v>
      </c>
      <c r="H16" s="30"/>
      <c r="I16" s="27">
        <v>0</v>
      </c>
      <c r="J16" s="30"/>
      <c r="K16" s="27">
        <v>0</v>
      </c>
      <c r="L16" s="30"/>
      <c r="M16" s="27">
        <v>0</v>
      </c>
      <c r="N16" s="27"/>
      <c r="O16" s="27">
        <v>-73124</v>
      </c>
      <c r="P16" s="30"/>
      <c r="Q16" s="27">
        <v>0</v>
      </c>
      <c r="R16" s="27"/>
      <c r="S16" s="27">
        <v>-73124</v>
      </c>
      <c r="T16" s="30"/>
      <c r="U16" s="27">
        <f>SUM(E16:M16,S16)</f>
        <v>-73124</v>
      </c>
    </row>
    <row r="17" spans="1:21" ht="22.5" customHeight="1">
      <c r="A17" s="11" t="s">
        <v>97</v>
      </c>
      <c r="B17" s="28"/>
      <c r="D17" s="33"/>
      <c r="E17" s="29">
        <f>SUM(E15:E16)</f>
        <v>0</v>
      </c>
      <c r="F17" s="33"/>
      <c r="G17" s="29">
        <f>SUM(G15:G16)</f>
        <v>0</v>
      </c>
      <c r="H17" s="33"/>
      <c r="I17" s="29">
        <f>SUM(I15:I16)</f>
        <v>0</v>
      </c>
      <c r="J17" s="33"/>
      <c r="K17" s="29">
        <f>SUM(K15:K16)</f>
        <v>0</v>
      </c>
      <c r="L17" s="33"/>
      <c r="M17" s="29">
        <f>SUM(M15:M16)</f>
        <v>403035</v>
      </c>
      <c r="N17" s="25"/>
      <c r="O17" s="29">
        <f>SUM(O15:O16)</f>
        <v>-73124</v>
      </c>
      <c r="P17" s="33"/>
      <c r="Q17" s="29">
        <f>SUM(Q15:Q16)</f>
        <v>0</v>
      </c>
      <c r="R17" s="25"/>
      <c r="S17" s="29">
        <f>SUM(S15:S16)</f>
        <v>-73124</v>
      </c>
      <c r="T17" s="33"/>
      <c r="U17" s="29">
        <f>SUM(U15:U16)</f>
        <v>329911</v>
      </c>
    </row>
    <row r="18" spans="1:21" ht="9.9499999999999993" customHeight="1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</row>
    <row r="19" spans="1:21" ht="22.5" customHeight="1" thickBot="1">
      <c r="A19" s="11" t="s">
        <v>216</v>
      </c>
      <c r="B19" s="11"/>
      <c r="C19" s="11"/>
      <c r="D19" s="30"/>
      <c r="E19" s="31">
        <f>SUM(E12,E17)</f>
        <v>14500000</v>
      </c>
      <c r="F19" s="30"/>
      <c r="G19" s="31">
        <f>SUM(G12,G17)</f>
        <v>1531778</v>
      </c>
      <c r="H19" s="30"/>
      <c r="I19" s="31">
        <f>SUM(I12,I17)</f>
        <v>221309</v>
      </c>
      <c r="J19" s="30"/>
      <c r="K19" s="31">
        <f>SUM(K12,K17)</f>
        <v>1450000</v>
      </c>
      <c r="L19" s="30"/>
      <c r="M19" s="31">
        <f>SUM(M12,M17)</f>
        <v>37456997</v>
      </c>
      <c r="N19" s="25"/>
      <c r="O19" s="31">
        <f>SUM(O12,O17)</f>
        <v>138726</v>
      </c>
      <c r="P19" s="30"/>
      <c r="Q19" s="31">
        <f>SUM(Q12,Q17)</f>
        <v>-43540</v>
      </c>
      <c r="R19" s="25"/>
      <c r="S19" s="31">
        <f>SUM(S12,S17)</f>
        <v>95186</v>
      </c>
      <c r="T19" s="30"/>
      <c r="U19" s="31">
        <f>SUM(U12,U17)</f>
        <v>55255270</v>
      </c>
    </row>
    <row r="20" spans="1:21" ht="9.9499999999999993" customHeight="1" thickTop="1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</row>
    <row r="22" spans="1:21" ht="22.5" customHeight="1">
      <c r="E22" s="30"/>
      <c r="G22" s="30"/>
      <c r="I22" s="30"/>
      <c r="K22" s="27"/>
      <c r="M22" s="27"/>
      <c r="N22" s="27"/>
      <c r="O22" s="27"/>
      <c r="Q22" s="10"/>
      <c r="R22" s="27"/>
      <c r="S22" s="27"/>
      <c r="U22" s="27"/>
    </row>
    <row r="23" spans="1:21" ht="22.5" customHeight="1">
      <c r="E23" s="30"/>
      <c r="G23" s="30"/>
      <c r="I23" s="30"/>
      <c r="K23" s="27"/>
      <c r="M23" s="27"/>
      <c r="N23" s="27"/>
      <c r="O23" s="27"/>
      <c r="Q23" s="10"/>
      <c r="R23" s="27"/>
      <c r="S23" s="27"/>
      <c r="U23" s="27"/>
    </row>
    <row r="24" spans="1:21" ht="22.5" customHeight="1">
      <c r="M24" s="27"/>
      <c r="N24" s="27"/>
      <c r="O24" s="27"/>
      <c r="Q24" s="27"/>
      <c r="R24" s="27"/>
      <c r="S24" s="27"/>
      <c r="U24" s="27"/>
    </row>
    <row r="25" spans="1:21" ht="22.5" customHeight="1">
      <c r="M25" s="27"/>
      <c r="N25" s="27"/>
      <c r="O25" s="27"/>
      <c r="U25" s="27"/>
    </row>
    <row r="26" spans="1:21" ht="22.5" customHeight="1">
      <c r="M26" s="27"/>
      <c r="N26" s="27"/>
      <c r="O26" s="27"/>
      <c r="U26" s="27"/>
    </row>
  </sheetData>
  <mergeCells count="6">
    <mergeCell ref="A1:U1"/>
    <mergeCell ref="A2:U2"/>
    <mergeCell ref="E4:U4"/>
    <mergeCell ref="K5:M5"/>
    <mergeCell ref="E10:U10"/>
    <mergeCell ref="O5:S5"/>
  </mergeCells>
  <pageMargins left="0.5" right="0.5" top="0.48" bottom="0.5" header="0.8" footer="0.5"/>
  <pageSetup paperSize="9" scale="77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709A-5861-4302-9E87-33542365EC2A}">
  <dimension ref="A1:V88"/>
  <sheetViews>
    <sheetView view="pageBreakPreview" zoomScale="90" zoomScaleNormal="90" zoomScaleSheetLayoutView="90" workbookViewId="0"/>
  </sheetViews>
  <sheetFormatPr defaultColWidth="9.125" defaultRowHeight="22.5" customHeight="1"/>
  <cols>
    <col min="1" max="2" width="2.625" style="89" customWidth="1"/>
    <col min="3" max="3" width="51" style="89" customWidth="1"/>
    <col min="4" max="4" width="0.625" style="89" customWidth="1"/>
    <col min="5" max="5" width="7.125" style="105" customWidth="1"/>
    <col min="6" max="6" width="0.625" style="89" customWidth="1"/>
    <col min="7" max="7" width="10.375" style="104" customWidth="1"/>
    <col min="8" max="8" width="0.875" style="89" customWidth="1"/>
    <col min="9" max="9" width="10.375" style="104" customWidth="1"/>
    <col min="10" max="10" width="1.125" style="89" customWidth="1"/>
    <col min="11" max="11" width="10.125" style="104" customWidth="1"/>
    <col min="12" max="12" width="1.125" style="89" customWidth="1"/>
    <col min="13" max="13" width="9.625" style="104" customWidth="1"/>
    <col min="14" max="14" width="4.375" style="89" customWidth="1"/>
    <col min="15" max="15" width="4" style="89" customWidth="1"/>
    <col min="16" max="16" width="9.125" style="89" bestFit="1" customWidth="1"/>
    <col min="17" max="17" width="2.5" style="89" customWidth="1"/>
    <col min="18" max="18" width="9.625" style="89" customWidth="1"/>
    <col min="19" max="19" width="2.875" style="89" customWidth="1"/>
    <col min="20" max="20" width="9.625" style="89" customWidth="1"/>
    <col min="21" max="21" width="3.375" style="89" customWidth="1"/>
    <col min="22" max="22" width="9.625" style="89" customWidth="1"/>
    <col min="23" max="16384" width="9.125" style="89"/>
  </cols>
  <sheetData>
    <row r="1" spans="1:22" s="40" customFormat="1" ht="21.95" customHeight="1">
      <c r="A1" s="100" t="s">
        <v>149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22" s="10" customFormat="1" ht="21.95" customHeight="1">
      <c r="A2" s="156" t="s">
        <v>96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22" s="40" customFormat="1" ht="9" customHeight="1">
      <c r="A3" s="101"/>
      <c r="B3" s="101"/>
      <c r="C3" s="101"/>
      <c r="D3" s="90"/>
      <c r="E3" s="30"/>
      <c r="F3" s="90"/>
      <c r="G3" s="101"/>
      <c r="H3" s="90"/>
      <c r="I3" s="101"/>
      <c r="J3" s="90"/>
      <c r="K3" s="101"/>
      <c r="L3" s="90"/>
      <c r="M3" s="101"/>
    </row>
    <row r="4" spans="1:22" s="10" customFormat="1" ht="21.95" customHeight="1">
      <c r="A4" s="20"/>
      <c r="B4" s="20"/>
      <c r="C4" s="20"/>
      <c r="D4" s="67"/>
      <c r="E4" s="93"/>
      <c r="F4" s="67"/>
      <c r="G4" s="159" t="s">
        <v>1</v>
      </c>
      <c r="H4" s="159"/>
      <c r="I4" s="159"/>
      <c r="J4" s="67"/>
      <c r="K4" s="159" t="s">
        <v>2</v>
      </c>
      <c r="L4" s="159"/>
      <c r="M4" s="159"/>
    </row>
    <row r="5" spans="1:22" s="10" customFormat="1" ht="21.95" customHeight="1">
      <c r="A5" s="20"/>
      <c r="B5" s="20"/>
      <c r="C5" s="20"/>
      <c r="D5" s="67"/>
      <c r="E5" s="93"/>
      <c r="F5" s="67"/>
      <c r="G5" s="157" t="s">
        <v>103</v>
      </c>
      <c r="H5" s="157"/>
      <c r="I5" s="157"/>
      <c r="J5" s="67"/>
      <c r="K5" s="157" t="s">
        <v>103</v>
      </c>
      <c r="L5" s="157"/>
      <c r="M5" s="157"/>
    </row>
    <row r="6" spans="1:22" s="10" customFormat="1" ht="21.95" customHeight="1">
      <c r="A6" s="11"/>
      <c r="B6" s="11"/>
      <c r="C6" s="11"/>
      <c r="E6" s="93"/>
      <c r="G6" s="157" t="s">
        <v>147</v>
      </c>
      <c r="H6" s="157"/>
      <c r="I6" s="157"/>
      <c r="K6" s="157" t="s">
        <v>147</v>
      </c>
      <c r="L6" s="157"/>
      <c r="M6" s="157"/>
    </row>
    <row r="7" spans="1:22" s="10" customFormat="1" ht="21.95" customHeight="1">
      <c r="A7" s="11"/>
      <c r="C7" s="11"/>
      <c r="D7" s="57"/>
      <c r="E7" s="6" t="s">
        <v>5</v>
      </c>
      <c r="F7" s="57"/>
      <c r="G7" s="116" t="s">
        <v>208</v>
      </c>
      <c r="H7" s="117"/>
      <c r="I7" s="116" t="s">
        <v>186</v>
      </c>
      <c r="J7" s="116"/>
      <c r="K7" s="116" t="s">
        <v>208</v>
      </c>
      <c r="L7" s="117"/>
      <c r="M7" s="116" t="s">
        <v>186</v>
      </c>
    </row>
    <row r="8" spans="1:22" s="10" customFormat="1" ht="21.95" customHeight="1">
      <c r="A8" s="11"/>
      <c r="C8" s="11" t="s">
        <v>112</v>
      </c>
      <c r="E8" s="93"/>
      <c r="G8" s="158" t="s">
        <v>91</v>
      </c>
      <c r="H8" s="158"/>
      <c r="I8" s="158"/>
      <c r="J8" s="158"/>
      <c r="K8" s="158"/>
      <c r="L8" s="158"/>
      <c r="M8" s="158"/>
    </row>
    <row r="9" spans="1:22" s="10" customFormat="1" ht="20.45" customHeight="1">
      <c r="A9" s="26" t="s">
        <v>69</v>
      </c>
      <c r="D9" s="7"/>
      <c r="E9" s="93"/>
      <c r="F9" s="7"/>
      <c r="G9" s="30"/>
      <c r="H9" s="7"/>
      <c r="I9" s="30"/>
      <c r="J9" s="7"/>
      <c r="K9" s="94"/>
      <c r="L9" s="7"/>
      <c r="M9" s="94"/>
    </row>
    <row r="10" spans="1:22" s="10" customFormat="1" ht="21.6" customHeight="1">
      <c r="A10" s="10" t="s">
        <v>93</v>
      </c>
      <c r="D10" s="30"/>
      <c r="E10" s="93"/>
      <c r="F10" s="30"/>
      <c r="G10" s="92">
        <v>1364294</v>
      </c>
      <c r="H10" s="30"/>
      <c r="I10" s="92">
        <v>2087859</v>
      </c>
      <c r="J10" s="30"/>
      <c r="K10" s="36">
        <v>403035</v>
      </c>
      <c r="L10" s="30"/>
      <c r="M10" s="36">
        <v>862969</v>
      </c>
      <c r="P10" s="30"/>
      <c r="Q10" s="30"/>
      <c r="R10" s="30"/>
      <c r="S10" s="30"/>
      <c r="T10" s="30"/>
      <c r="U10" s="30"/>
      <c r="V10" s="30"/>
    </row>
    <row r="11" spans="1:22" s="10" customFormat="1" ht="21.95" customHeight="1">
      <c r="A11" s="35" t="s">
        <v>113</v>
      </c>
      <c r="D11" s="30"/>
      <c r="E11" s="93"/>
      <c r="F11" s="30"/>
      <c r="G11" s="92"/>
      <c r="H11" s="30"/>
      <c r="I11" s="92"/>
      <c r="J11" s="30"/>
      <c r="K11" s="36"/>
      <c r="L11" s="30"/>
      <c r="M11" s="36"/>
    </row>
    <row r="12" spans="1:22" s="10" customFormat="1" ht="21.95" customHeight="1">
      <c r="A12" s="1" t="s">
        <v>204</v>
      </c>
      <c r="D12" s="39"/>
      <c r="E12" s="93"/>
      <c r="F12" s="39"/>
      <c r="G12" s="92">
        <v>468572</v>
      </c>
      <c r="H12" s="39"/>
      <c r="I12" s="92">
        <v>20425</v>
      </c>
      <c r="J12" s="39"/>
      <c r="K12" s="36">
        <v>-2496</v>
      </c>
      <c r="L12" s="39"/>
      <c r="M12" s="36">
        <v>-1368</v>
      </c>
      <c r="P12" s="30"/>
      <c r="Q12" s="30"/>
      <c r="R12" s="30"/>
      <c r="S12" s="30"/>
      <c r="T12" s="30"/>
      <c r="U12" s="30"/>
      <c r="V12" s="30"/>
    </row>
    <row r="13" spans="1:22" s="10" customFormat="1" ht="21.6" customHeight="1">
      <c r="A13" s="10" t="s">
        <v>52</v>
      </c>
      <c r="D13" s="30"/>
      <c r="E13" s="6"/>
      <c r="F13" s="30"/>
      <c r="G13" s="92">
        <v>808319</v>
      </c>
      <c r="H13" s="30"/>
      <c r="I13" s="92">
        <v>411040</v>
      </c>
      <c r="J13" s="30"/>
      <c r="K13" s="36">
        <v>79248</v>
      </c>
      <c r="L13" s="30"/>
      <c r="M13" s="36">
        <v>62975</v>
      </c>
      <c r="P13" s="30"/>
      <c r="Q13" s="30"/>
      <c r="R13" s="30"/>
      <c r="S13" s="30"/>
      <c r="T13" s="30"/>
      <c r="U13" s="30"/>
      <c r="V13" s="30"/>
    </row>
    <row r="14" spans="1:22" s="10" customFormat="1" ht="21.6" customHeight="1">
      <c r="A14" s="10" t="s">
        <v>70</v>
      </c>
      <c r="D14" s="30"/>
      <c r="E14" s="6"/>
      <c r="F14" s="30"/>
      <c r="G14" s="92">
        <v>635432</v>
      </c>
      <c r="H14" s="30"/>
      <c r="I14" s="92">
        <v>388610</v>
      </c>
      <c r="J14" s="30"/>
      <c r="K14" s="36">
        <v>8248</v>
      </c>
      <c r="L14" s="30"/>
      <c r="M14" s="36">
        <v>8900</v>
      </c>
    </row>
    <row r="15" spans="1:22" s="10" customFormat="1" ht="21.6" customHeight="1">
      <c r="A15" s="1" t="s">
        <v>71</v>
      </c>
      <c r="D15" s="30"/>
      <c r="E15" s="93"/>
      <c r="F15" s="30"/>
      <c r="G15" s="92">
        <v>87155</v>
      </c>
      <c r="H15" s="30"/>
      <c r="I15" s="92">
        <v>81007</v>
      </c>
      <c r="J15" s="30"/>
      <c r="K15" s="36">
        <v>173</v>
      </c>
      <c r="L15" s="30"/>
      <c r="M15" s="36">
        <v>507</v>
      </c>
      <c r="P15" s="30"/>
    </row>
    <row r="16" spans="1:22" s="10" customFormat="1" ht="21.95" customHeight="1">
      <c r="A16" s="1" t="s">
        <v>240</v>
      </c>
      <c r="D16" s="30"/>
      <c r="E16" s="93"/>
      <c r="F16" s="30"/>
      <c r="G16" s="92">
        <v>-86</v>
      </c>
      <c r="H16" s="30"/>
      <c r="I16" s="92">
        <v>264</v>
      </c>
      <c r="J16" s="30"/>
      <c r="K16" s="36">
        <v>5381</v>
      </c>
      <c r="L16" s="30"/>
      <c r="M16" s="36">
        <v>1803</v>
      </c>
    </row>
    <row r="17" spans="1:22" s="10" customFormat="1" ht="21.95" customHeight="1">
      <c r="A17" s="1" t="s">
        <v>180</v>
      </c>
      <c r="D17" s="39"/>
      <c r="E17" s="93"/>
      <c r="F17" s="39"/>
      <c r="G17" s="92">
        <v>-431086</v>
      </c>
      <c r="H17" s="39"/>
      <c r="I17" s="92">
        <v>-301000</v>
      </c>
      <c r="J17" s="39"/>
      <c r="K17" s="36">
        <v>5639</v>
      </c>
      <c r="L17" s="39"/>
      <c r="M17" s="36">
        <v>-67232</v>
      </c>
    </row>
    <row r="18" spans="1:22" s="10" customFormat="1" ht="21.95" customHeight="1">
      <c r="A18" s="10" t="s">
        <v>237</v>
      </c>
      <c r="D18" s="30"/>
      <c r="E18" s="6"/>
      <c r="F18" s="30"/>
      <c r="G18" s="92">
        <v>25489</v>
      </c>
      <c r="H18" s="30"/>
      <c r="I18" s="92">
        <v>1386</v>
      </c>
      <c r="J18" s="30"/>
      <c r="K18" s="36">
        <v>0</v>
      </c>
      <c r="L18" s="30"/>
      <c r="M18" s="36">
        <v>0</v>
      </c>
      <c r="P18" s="30"/>
      <c r="Q18" s="30"/>
      <c r="R18" s="30"/>
      <c r="S18" s="30"/>
      <c r="T18" s="30"/>
      <c r="U18" s="30"/>
      <c r="V18" s="30"/>
    </row>
    <row r="19" spans="1:22" s="10" customFormat="1" ht="21.95" customHeight="1">
      <c r="A19" s="1" t="s">
        <v>199</v>
      </c>
      <c r="D19" s="39"/>
      <c r="E19" s="93"/>
      <c r="F19" s="39"/>
      <c r="G19" s="92">
        <v>4207</v>
      </c>
      <c r="H19" s="39"/>
      <c r="I19" s="92">
        <v>1359</v>
      </c>
      <c r="J19" s="39"/>
      <c r="K19" s="36">
        <v>1437</v>
      </c>
      <c r="L19" s="39"/>
      <c r="M19" s="36">
        <v>1207</v>
      </c>
    </row>
    <row r="20" spans="1:22" s="10" customFormat="1" ht="21.95" customHeight="1">
      <c r="A20" s="1" t="s">
        <v>239</v>
      </c>
      <c r="D20" s="39"/>
      <c r="E20" s="143"/>
      <c r="F20" s="39"/>
      <c r="G20" s="92">
        <v>28316</v>
      </c>
      <c r="H20" s="39"/>
      <c r="I20" s="92">
        <v>0</v>
      </c>
      <c r="J20" s="39"/>
      <c r="K20" s="36">
        <v>0</v>
      </c>
      <c r="L20" s="39"/>
      <c r="M20" s="36">
        <v>0</v>
      </c>
    </row>
    <row r="21" spans="1:22" s="10" customFormat="1" ht="21.95" customHeight="1">
      <c r="A21" s="1" t="s">
        <v>236</v>
      </c>
      <c r="D21" s="39"/>
      <c r="E21" s="93"/>
      <c r="F21" s="39"/>
      <c r="G21" s="36">
        <v>346</v>
      </c>
      <c r="H21" s="39"/>
      <c r="I21" s="36">
        <v>-1001</v>
      </c>
      <c r="J21" s="39"/>
      <c r="K21" s="36">
        <v>659</v>
      </c>
      <c r="L21" s="39"/>
      <c r="M21" s="36">
        <v>-59</v>
      </c>
    </row>
    <row r="22" spans="1:22" s="10" customFormat="1" ht="20.45" customHeight="1">
      <c r="A22" s="1" t="s">
        <v>238</v>
      </c>
      <c r="D22" s="39"/>
      <c r="E22" s="130"/>
      <c r="F22" s="39"/>
      <c r="G22" s="36">
        <v>243</v>
      </c>
      <c r="H22" s="39"/>
      <c r="I22" s="36">
        <v>-297</v>
      </c>
      <c r="J22" s="39"/>
      <c r="K22" s="36">
        <v>-2</v>
      </c>
      <c r="L22" s="39"/>
      <c r="M22" s="36">
        <v>0</v>
      </c>
    </row>
    <row r="23" spans="1:22" s="10" customFormat="1" ht="21.95" customHeight="1">
      <c r="A23" s="10" t="s">
        <v>203</v>
      </c>
      <c r="B23" s="1"/>
      <c r="D23" s="39"/>
      <c r="E23" s="6">
        <v>4</v>
      </c>
      <c r="F23" s="39"/>
      <c r="G23" s="92">
        <v>-1186272</v>
      </c>
      <c r="H23" s="39"/>
      <c r="I23" s="92">
        <v>-1411626</v>
      </c>
      <c r="J23" s="39"/>
      <c r="K23" s="36">
        <v>0</v>
      </c>
      <c r="L23" s="39"/>
      <c r="M23" s="36">
        <v>0</v>
      </c>
    </row>
    <row r="24" spans="1:22" s="10" customFormat="1" ht="21.6" customHeight="1">
      <c r="A24" s="1" t="s">
        <v>202</v>
      </c>
      <c r="D24" s="30"/>
      <c r="E24" s="95"/>
      <c r="F24" s="30"/>
      <c r="G24" s="92">
        <v>18069</v>
      </c>
      <c r="H24" s="30"/>
      <c r="I24" s="92">
        <v>-12485</v>
      </c>
      <c r="J24" s="30"/>
      <c r="K24" s="36">
        <v>0</v>
      </c>
      <c r="L24" s="30"/>
      <c r="M24" s="36">
        <v>0</v>
      </c>
    </row>
    <row r="25" spans="1:22" s="10" customFormat="1" ht="21.6" customHeight="1">
      <c r="A25" s="1" t="s">
        <v>235</v>
      </c>
      <c r="D25" s="30"/>
      <c r="E25" s="95"/>
      <c r="F25" s="30"/>
      <c r="G25" s="92">
        <v>0</v>
      </c>
      <c r="H25" s="30"/>
      <c r="I25" s="92">
        <v>-60032</v>
      </c>
      <c r="J25" s="30"/>
      <c r="K25" s="36">
        <v>0</v>
      </c>
      <c r="L25" s="30"/>
      <c r="M25" s="36">
        <v>0</v>
      </c>
    </row>
    <row r="26" spans="1:22" s="10" customFormat="1" ht="21.95" customHeight="1">
      <c r="A26" s="1" t="s">
        <v>48</v>
      </c>
      <c r="D26" s="91"/>
      <c r="E26" s="93"/>
      <c r="F26" s="91"/>
      <c r="G26" s="92">
        <v>0</v>
      </c>
      <c r="H26" s="91"/>
      <c r="I26" s="92">
        <v>0</v>
      </c>
      <c r="J26" s="91"/>
      <c r="K26" s="36">
        <v>-538907</v>
      </c>
      <c r="L26" s="91"/>
      <c r="M26" s="36">
        <v>-908277</v>
      </c>
      <c r="P26" s="30"/>
      <c r="Q26" s="30"/>
      <c r="R26" s="30"/>
      <c r="S26" s="30"/>
      <c r="T26" s="30"/>
      <c r="U26" s="30"/>
      <c r="V26" s="30"/>
    </row>
    <row r="27" spans="1:22" s="10" customFormat="1" ht="21.6" customHeight="1">
      <c r="A27" s="1" t="s">
        <v>49</v>
      </c>
      <c r="D27" s="91"/>
      <c r="E27" s="93"/>
      <c r="F27" s="91"/>
      <c r="G27" s="92">
        <v>-47100</v>
      </c>
      <c r="H27" s="91"/>
      <c r="I27" s="92">
        <v>-52268</v>
      </c>
      <c r="J27" s="91"/>
      <c r="K27" s="36">
        <v>-33118</v>
      </c>
      <c r="L27" s="91"/>
      <c r="M27" s="36">
        <v>-25453</v>
      </c>
      <c r="P27" s="30"/>
      <c r="Q27" s="30"/>
      <c r="R27" s="30"/>
      <c r="S27" s="30"/>
      <c r="T27" s="30"/>
      <c r="U27" s="30"/>
      <c r="V27" s="30"/>
    </row>
    <row r="28" spans="1:22" s="10" customFormat="1" ht="21.95" customHeight="1">
      <c r="D28" s="30"/>
      <c r="E28" s="93"/>
      <c r="F28" s="30"/>
      <c r="G28" s="96">
        <f>SUM(G10:G27)</f>
        <v>1775898</v>
      </c>
      <c r="H28" s="30"/>
      <c r="I28" s="96">
        <f>SUM(I10:I27)</f>
        <v>1153241</v>
      </c>
      <c r="J28" s="30"/>
      <c r="K28" s="96">
        <f>SUM(K10:K27)</f>
        <v>-70703</v>
      </c>
      <c r="L28" s="30"/>
      <c r="M28" s="96">
        <f>SUM(M10:M27)</f>
        <v>-64028</v>
      </c>
      <c r="P28" s="56"/>
      <c r="R28" s="79"/>
    </row>
    <row r="29" spans="1:22" s="10" customFormat="1" ht="20.45" customHeight="1">
      <c r="A29" s="35" t="s">
        <v>72</v>
      </c>
      <c r="D29" s="39"/>
      <c r="E29" s="93"/>
      <c r="F29" s="39"/>
      <c r="H29" s="39"/>
      <c r="J29" s="39"/>
      <c r="K29" s="92"/>
      <c r="L29" s="39"/>
      <c r="M29" s="92"/>
    </row>
    <row r="30" spans="1:22" s="10" customFormat="1" ht="21.95" customHeight="1">
      <c r="A30" s="1" t="s">
        <v>8</v>
      </c>
      <c r="D30" s="39"/>
      <c r="E30" s="93"/>
      <c r="F30" s="39"/>
      <c r="G30" s="36">
        <v>1287062</v>
      </c>
      <c r="H30" s="39"/>
      <c r="I30" s="36">
        <v>1842372</v>
      </c>
      <c r="J30" s="39"/>
      <c r="K30" s="92">
        <v>0</v>
      </c>
      <c r="L30" s="39"/>
      <c r="M30" s="92">
        <v>0</v>
      </c>
      <c r="O30" s="79"/>
    </row>
    <row r="31" spans="1:22" s="10" customFormat="1" ht="21.95" customHeight="1">
      <c r="A31" s="1" t="s">
        <v>9</v>
      </c>
      <c r="D31" s="39"/>
      <c r="E31" s="93"/>
      <c r="F31" s="39"/>
      <c r="G31" s="36">
        <v>-82889</v>
      </c>
      <c r="H31" s="39"/>
      <c r="I31" s="36">
        <v>-135540</v>
      </c>
      <c r="J31" s="39"/>
      <c r="K31" s="92">
        <v>0</v>
      </c>
      <c r="L31" s="39"/>
      <c r="M31" s="92">
        <v>0</v>
      </c>
      <c r="O31" s="79"/>
    </row>
    <row r="32" spans="1:22" s="10" customFormat="1" ht="21.95" customHeight="1">
      <c r="A32" s="85" t="s">
        <v>99</v>
      </c>
      <c r="B32" s="85"/>
      <c r="C32" s="85"/>
      <c r="D32" s="39"/>
      <c r="E32" s="93"/>
      <c r="F32" s="39"/>
      <c r="G32" s="36">
        <v>-58619</v>
      </c>
      <c r="H32" s="39"/>
      <c r="I32" s="36">
        <v>-255850</v>
      </c>
      <c r="J32" s="39"/>
      <c r="K32" s="92">
        <v>-1745</v>
      </c>
      <c r="L32" s="39"/>
      <c r="M32" s="92">
        <v>-5406</v>
      </c>
      <c r="O32" s="79"/>
    </row>
    <row r="33" spans="1:21" s="10" customFormat="1" ht="21.95" customHeight="1">
      <c r="A33" s="1" t="s">
        <v>114</v>
      </c>
      <c r="D33" s="39"/>
      <c r="E33" s="97"/>
      <c r="F33" s="39"/>
      <c r="G33" s="36">
        <v>-6772</v>
      </c>
      <c r="H33" s="39"/>
      <c r="I33" s="36">
        <v>43770</v>
      </c>
      <c r="J33" s="39"/>
      <c r="K33" s="92">
        <v>-45384</v>
      </c>
      <c r="L33" s="39"/>
      <c r="M33" s="92">
        <v>68907</v>
      </c>
      <c r="O33" s="79"/>
      <c r="S33" s="56"/>
      <c r="T33" s="79"/>
    </row>
    <row r="34" spans="1:21" s="10" customFormat="1" ht="21.95" customHeight="1">
      <c r="A34" s="86" t="s">
        <v>210</v>
      </c>
      <c r="B34" s="85"/>
      <c r="C34" s="85"/>
      <c r="D34" s="39"/>
      <c r="E34" s="144"/>
      <c r="F34" s="39"/>
      <c r="G34" s="36">
        <v>711968</v>
      </c>
      <c r="H34" s="39"/>
      <c r="I34" s="36">
        <v>664450</v>
      </c>
      <c r="J34" s="39"/>
      <c r="K34" s="92">
        <v>0</v>
      </c>
      <c r="L34" s="39"/>
      <c r="M34" s="92">
        <v>0</v>
      </c>
      <c r="P34" s="92"/>
      <c r="S34" s="67"/>
      <c r="T34" s="56"/>
    </row>
    <row r="35" spans="1:21" s="10" customFormat="1" ht="21.95" customHeight="1">
      <c r="A35" s="1" t="s">
        <v>12</v>
      </c>
      <c r="D35" s="39"/>
      <c r="E35" s="93"/>
      <c r="F35" s="39"/>
      <c r="G35" s="36">
        <v>-297862</v>
      </c>
      <c r="H35" s="39"/>
      <c r="I35" s="36">
        <v>92862</v>
      </c>
      <c r="J35" s="39"/>
      <c r="K35" s="92">
        <v>0</v>
      </c>
      <c r="L35" s="39"/>
      <c r="M35" s="92">
        <v>0</v>
      </c>
      <c r="O35" s="30"/>
      <c r="P35" s="92"/>
      <c r="S35" s="67"/>
      <c r="T35" s="56"/>
    </row>
    <row r="36" spans="1:21" s="10" customFormat="1" ht="21.95" customHeight="1">
      <c r="A36" s="1" t="s">
        <v>73</v>
      </c>
      <c r="D36" s="39"/>
      <c r="E36" s="93"/>
      <c r="F36" s="39"/>
      <c r="G36" s="36">
        <v>113270</v>
      </c>
      <c r="H36" s="39"/>
      <c r="I36" s="36">
        <v>-5210</v>
      </c>
      <c r="J36" s="39"/>
      <c r="K36" s="92">
        <v>-14638</v>
      </c>
      <c r="L36" s="39"/>
      <c r="M36" s="92">
        <v>20481</v>
      </c>
      <c r="O36" s="79"/>
      <c r="P36" s="79"/>
      <c r="Q36" s="30"/>
      <c r="S36" s="67"/>
      <c r="T36" s="56"/>
      <c r="U36" s="79"/>
    </row>
    <row r="37" spans="1:21" s="10" customFormat="1" ht="21.95" customHeight="1">
      <c r="A37" s="1" t="s">
        <v>227</v>
      </c>
      <c r="D37" s="39"/>
      <c r="E37" s="93"/>
      <c r="F37" s="39"/>
      <c r="G37" s="36">
        <v>-1556672</v>
      </c>
      <c r="H37" s="39"/>
      <c r="I37" s="36">
        <v>-1585823</v>
      </c>
      <c r="J37" s="39"/>
      <c r="K37" s="92">
        <v>-110957</v>
      </c>
      <c r="L37" s="39"/>
      <c r="M37" s="92">
        <v>-125957</v>
      </c>
      <c r="O37" s="79"/>
    </row>
    <row r="38" spans="1:21" s="10" customFormat="1" ht="21.95" customHeight="1">
      <c r="A38" s="1" t="s">
        <v>29</v>
      </c>
      <c r="D38" s="39"/>
      <c r="E38" s="130"/>
      <c r="F38" s="39"/>
      <c r="G38" s="36">
        <v>81539</v>
      </c>
      <c r="H38" s="39"/>
      <c r="I38" s="36">
        <v>-21866</v>
      </c>
      <c r="J38" s="39"/>
      <c r="K38" s="92">
        <v>26113</v>
      </c>
      <c r="L38" s="39"/>
      <c r="M38" s="92">
        <v>635</v>
      </c>
      <c r="O38" s="79"/>
      <c r="P38" s="79"/>
      <c r="Q38" s="30"/>
    </row>
    <row r="39" spans="1:21" s="10" customFormat="1" ht="21.95" customHeight="1">
      <c r="A39" s="1" t="s">
        <v>117</v>
      </c>
      <c r="D39" s="91"/>
      <c r="E39" s="93"/>
      <c r="F39" s="91"/>
      <c r="G39" s="36">
        <v>2390</v>
      </c>
      <c r="H39" s="91"/>
      <c r="I39" s="36">
        <v>5599</v>
      </c>
      <c r="J39" s="91"/>
      <c r="K39" s="92">
        <v>4890</v>
      </c>
      <c r="L39" s="91"/>
      <c r="M39" s="92">
        <v>4358</v>
      </c>
      <c r="O39" s="79"/>
      <c r="P39" s="79"/>
      <c r="Q39" s="56"/>
      <c r="R39" s="56"/>
    </row>
    <row r="40" spans="1:21" s="10" customFormat="1" ht="21.95" customHeight="1">
      <c r="A40" s="1" t="s">
        <v>101</v>
      </c>
      <c r="D40" s="91"/>
      <c r="E40" s="93"/>
      <c r="F40" s="91"/>
      <c r="G40" s="44">
        <v>-2274</v>
      </c>
      <c r="H40" s="91"/>
      <c r="I40" s="44">
        <v>0</v>
      </c>
      <c r="J40" s="91"/>
      <c r="K40" s="98">
        <v>0</v>
      </c>
      <c r="L40" s="91"/>
      <c r="M40" s="98">
        <v>0</v>
      </c>
      <c r="O40" s="79"/>
      <c r="P40" s="79"/>
    </row>
    <row r="41" spans="1:21" s="10" customFormat="1" ht="21.95" customHeight="1">
      <c r="A41" s="10" t="s">
        <v>115</v>
      </c>
      <c r="D41" s="91"/>
      <c r="E41" s="93"/>
      <c r="F41" s="91"/>
      <c r="G41" s="92">
        <f>SUM(G28:G40)</f>
        <v>1967039</v>
      </c>
      <c r="H41" s="91"/>
      <c r="I41" s="92">
        <f>SUM(I28:I40)</f>
        <v>1798005</v>
      </c>
      <c r="J41" s="91"/>
      <c r="K41" s="92">
        <f>SUM(K28:K40)</f>
        <v>-212424</v>
      </c>
      <c r="L41" s="91"/>
      <c r="M41" s="92">
        <f>SUM(M28:M40)</f>
        <v>-101010</v>
      </c>
    </row>
    <row r="42" spans="1:21" s="10" customFormat="1" ht="21.95" customHeight="1">
      <c r="A42" s="1" t="s">
        <v>163</v>
      </c>
      <c r="D42" s="91"/>
      <c r="E42" s="93"/>
      <c r="F42" s="91"/>
      <c r="G42" s="92">
        <v>-179408</v>
      </c>
      <c r="H42" s="91"/>
      <c r="I42" s="92">
        <v>-93268</v>
      </c>
      <c r="J42" s="91"/>
      <c r="K42" s="92">
        <v>-2219</v>
      </c>
      <c r="L42" s="91"/>
      <c r="M42" s="92">
        <v>-2804</v>
      </c>
    </row>
    <row r="43" spans="1:21" s="11" customFormat="1" ht="22.5" customHeight="1">
      <c r="A43" s="11" t="s">
        <v>116</v>
      </c>
      <c r="D43" s="30"/>
      <c r="E43" s="93"/>
      <c r="F43" s="30"/>
      <c r="G43" s="99">
        <f>SUM(G41:G42)</f>
        <v>1787631</v>
      </c>
      <c r="H43" s="30"/>
      <c r="I43" s="99">
        <f>SUM(I41:I42)</f>
        <v>1704737</v>
      </c>
      <c r="J43" s="30"/>
      <c r="K43" s="99">
        <f>SUM(K41:K42)</f>
        <v>-214643</v>
      </c>
      <c r="L43" s="30"/>
      <c r="M43" s="99">
        <f>SUM(M41:M42)</f>
        <v>-103814</v>
      </c>
      <c r="P43" s="68"/>
      <c r="R43" s="33"/>
    </row>
    <row r="44" spans="1:21" s="40" customFormat="1" ht="9.9499999999999993" customHeight="1">
      <c r="A44" s="101"/>
      <c r="B44" s="101"/>
      <c r="C44" s="101"/>
      <c r="D44" s="90"/>
      <c r="E44" s="30"/>
      <c r="F44" s="90"/>
      <c r="G44" s="101"/>
      <c r="H44" s="90"/>
      <c r="I44" s="101"/>
      <c r="J44" s="90"/>
      <c r="K44" s="101"/>
      <c r="L44" s="90"/>
      <c r="M44" s="101"/>
    </row>
    <row r="45" spans="1:21" s="10" customFormat="1" ht="22.5" customHeight="1">
      <c r="A45" s="160" t="s">
        <v>149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</row>
    <row r="46" spans="1:21" s="10" customFormat="1" ht="22.5" customHeight="1">
      <c r="A46" s="156" t="s">
        <v>96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</row>
    <row r="47" spans="1:21" s="40" customFormat="1" ht="9" customHeight="1">
      <c r="A47" s="101"/>
      <c r="B47" s="101"/>
      <c r="C47" s="101"/>
      <c r="D47" s="90"/>
      <c r="E47" s="30"/>
      <c r="F47" s="90"/>
      <c r="G47" s="101"/>
      <c r="H47" s="90"/>
      <c r="I47" s="101"/>
      <c r="J47" s="90"/>
      <c r="K47" s="101"/>
      <c r="L47" s="90"/>
      <c r="M47" s="101"/>
    </row>
    <row r="48" spans="1:21" s="10" customFormat="1" ht="22.5" customHeight="1">
      <c r="A48" s="20"/>
      <c r="B48" s="20"/>
      <c r="C48" s="20"/>
      <c r="D48" s="67"/>
      <c r="E48" s="93"/>
      <c r="F48" s="67"/>
      <c r="G48" s="159" t="s">
        <v>1</v>
      </c>
      <c r="H48" s="159"/>
      <c r="I48" s="159"/>
      <c r="J48" s="67"/>
      <c r="K48" s="159" t="s">
        <v>2</v>
      </c>
      <c r="L48" s="159"/>
      <c r="M48" s="159"/>
    </row>
    <row r="49" spans="1:19" s="10" customFormat="1" ht="22.5" customHeight="1">
      <c r="A49" s="20"/>
      <c r="B49" s="20"/>
      <c r="C49" s="20"/>
      <c r="D49" s="67"/>
      <c r="E49" s="93"/>
      <c r="F49" s="67"/>
      <c r="G49" s="157" t="s">
        <v>103</v>
      </c>
      <c r="H49" s="157"/>
      <c r="I49" s="157"/>
      <c r="J49" s="67"/>
      <c r="K49" s="157" t="s">
        <v>103</v>
      </c>
      <c r="L49" s="157"/>
      <c r="M49" s="157"/>
    </row>
    <row r="50" spans="1:19" s="10" customFormat="1" ht="22.5" customHeight="1">
      <c r="A50" s="11"/>
      <c r="B50" s="11"/>
      <c r="C50" s="11"/>
      <c r="E50" s="93"/>
      <c r="G50" s="157" t="s">
        <v>147</v>
      </c>
      <c r="H50" s="157"/>
      <c r="I50" s="157"/>
      <c r="K50" s="157" t="s">
        <v>147</v>
      </c>
      <c r="L50" s="157"/>
      <c r="M50" s="157"/>
    </row>
    <row r="51" spans="1:19" s="10" customFormat="1" ht="22.5" customHeight="1">
      <c r="A51" s="11"/>
      <c r="C51" s="11"/>
      <c r="D51" s="57"/>
      <c r="E51" s="6" t="s">
        <v>5</v>
      </c>
      <c r="F51" s="57"/>
      <c r="G51" s="116" t="s">
        <v>208</v>
      </c>
      <c r="H51" s="117"/>
      <c r="I51" s="116" t="s">
        <v>186</v>
      </c>
      <c r="J51" s="116"/>
      <c r="K51" s="116" t="s">
        <v>208</v>
      </c>
      <c r="L51" s="117"/>
      <c r="M51" s="116" t="s">
        <v>186</v>
      </c>
    </row>
    <row r="52" spans="1:19" s="10" customFormat="1" ht="22.5" customHeight="1">
      <c r="A52" s="20"/>
      <c r="B52" s="20"/>
      <c r="C52" s="20"/>
      <c r="D52" s="67"/>
      <c r="E52" s="93"/>
      <c r="F52" s="67"/>
      <c r="G52" s="158" t="s">
        <v>91</v>
      </c>
      <c r="H52" s="158"/>
      <c r="I52" s="158"/>
      <c r="J52" s="158"/>
      <c r="K52" s="158"/>
      <c r="L52" s="158"/>
      <c r="M52" s="158"/>
    </row>
    <row r="53" spans="1:19" s="10" customFormat="1" ht="22.5" customHeight="1">
      <c r="A53" s="26" t="s">
        <v>74</v>
      </c>
      <c r="D53" s="39"/>
      <c r="E53" s="93"/>
      <c r="F53" s="39"/>
      <c r="G53" s="92"/>
      <c r="H53" s="39"/>
      <c r="I53" s="92"/>
      <c r="J53" s="39"/>
      <c r="K53" s="92"/>
      <c r="L53" s="39"/>
      <c r="M53" s="92"/>
    </row>
    <row r="54" spans="1:19" s="10" customFormat="1" ht="22.5" customHeight="1">
      <c r="A54" s="10" t="s">
        <v>205</v>
      </c>
      <c r="E54" s="130">
        <v>4</v>
      </c>
      <c r="G54" s="92">
        <v>0</v>
      </c>
      <c r="I54" s="92">
        <v>-2712138</v>
      </c>
      <c r="K54" s="92">
        <v>0</v>
      </c>
      <c r="M54" s="92">
        <v>-2712138</v>
      </c>
      <c r="P54" s="79"/>
      <c r="Q54" s="30"/>
    </row>
    <row r="55" spans="1:19" s="10" customFormat="1" ht="22.5" customHeight="1">
      <c r="A55" s="10" t="s">
        <v>130</v>
      </c>
      <c r="E55" s="130">
        <v>4</v>
      </c>
      <c r="G55" s="92">
        <v>-483634</v>
      </c>
      <c r="I55" s="92">
        <v>-295103</v>
      </c>
      <c r="K55" s="92">
        <v>-463589</v>
      </c>
      <c r="M55" s="92">
        <v>-239820</v>
      </c>
    </row>
    <row r="56" spans="1:19" s="10" customFormat="1" ht="22.5" customHeight="1">
      <c r="A56" s="10" t="s">
        <v>206</v>
      </c>
      <c r="E56" s="130">
        <v>5</v>
      </c>
      <c r="G56" s="92">
        <v>-44828</v>
      </c>
      <c r="I56" s="92">
        <v>0</v>
      </c>
      <c r="K56" s="92">
        <v>-44828</v>
      </c>
      <c r="M56" s="92">
        <v>-705000</v>
      </c>
      <c r="P56" s="79"/>
      <c r="Q56" s="30"/>
    </row>
    <row r="57" spans="1:19" s="10" customFormat="1" ht="22.5" customHeight="1">
      <c r="A57" s="10" t="s">
        <v>241</v>
      </c>
      <c r="E57" s="130"/>
      <c r="G57" s="92">
        <v>1939942</v>
      </c>
      <c r="I57" s="92">
        <v>444417</v>
      </c>
      <c r="K57" s="92">
        <v>-14896</v>
      </c>
      <c r="M57" s="92">
        <v>499010</v>
      </c>
      <c r="O57" s="30"/>
    </row>
    <row r="58" spans="1:19" s="10" customFormat="1" ht="22.5" customHeight="1">
      <c r="A58" s="10" t="s">
        <v>10</v>
      </c>
      <c r="E58" s="130"/>
      <c r="G58" s="92">
        <v>0</v>
      </c>
      <c r="I58" s="92">
        <v>0</v>
      </c>
      <c r="K58" s="92">
        <v>-54500</v>
      </c>
      <c r="M58" s="92">
        <v>0</v>
      </c>
      <c r="Q58" s="30"/>
      <c r="S58" s="56"/>
    </row>
    <row r="59" spans="1:19" s="10" customFormat="1" ht="22.5" customHeight="1">
      <c r="A59" s="10" t="s">
        <v>11</v>
      </c>
      <c r="E59" s="133"/>
      <c r="G59" s="92">
        <v>-14700</v>
      </c>
      <c r="I59" s="92">
        <v>0</v>
      </c>
      <c r="K59" s="92">
        <v>-414120</v>
      </c>
      <c r="M59" s="92">
        <v>0</v>
      </c>
      <c r="Q59" s="30"/>
      <c r="S59" s="56"/>
    </row>
    <row r="60" spans="1:19" s="10" customFormat="1" ht="22.5" customHeight="1">
      <c r="A60" s="10" t="s">
        <v>198</v>
      </c>
      <c r="E60" s="130"/>
      <c r="G60" s="92">
        <v>76</v>
      </c>
      <c r="I60" s="92">
        <v>297</v>
      </c>
      <c r="K60" s="92">
        <v>2</v>
      </c>
      <c r="M60" s="92">
        <v>0</v>
      </c>
    </row>
    <row r="61" spans="1:19" s="10" customFormat="1" ht="22.5" customHeight="1">
      <c r="A61" s="1" t="s">
        <v>164</v>
      </c>
      <c r="G61" s="92">
        <v>-554494</v>
      </c>
      <c r="I61" s="92">
        <v>-433833</v>
      </c>
      <c r="K61" s="92">
        <v>-625</v>
      </c>
      <c r="M61" s="92">
        <v>-1511</v>
      </c>
      <c r="O61" s="30"/>
      <c r="Q61" s="30"/>
    </row>
    <row r="62" spans="1:19" s="10" customFormat="1" ht="22.5" customHeight="1">
      <c r="A62" s="1" t="s">
        <v>118</v>
      </c>
      <c r="G62" s="92">
        <v>-4245</v>
      </c>
      <c r="I62" s="92">
        <v>-970</v>
      </c>
      <c r="K62" s="92">
        <v>0</v>
      </c>
      <c r="M62" s="92">
        <v>0</v>
      </c>
      <c r="Q62" s="30"/>
    </row>
    <row r="63" spans="1:19" s="10" customFormat="1" ht="22.5" customHeight="1">
      <c r="A63" s="1" t="s">
        <v>76</v>
      </c>
      <c r="G63" s="92">
        <v>985988</v>
      </c>
      <c r="I63" s="92">
        <v>624545</v>
      </c>
      <c r="K63" s="92">
        <v>538907</v>
      </c>
      <c r="M63" s="92">
        <v>908277</v>
      </c>
      <c r="P63" s="30"/>
      <c r="Q63" s="30"/>
      <c r="S63" s="56"/>
    </row>
    <row r="64" spans="1:19" s="10" customFormat="1" ht="22.5" customHeight="1">
      <c r="A64" s="1" t="s">
        <v>75</v>
      </c>
      <c r="G64" s="92">
        <v>15761</v>
      </c>
      <c r="I64" s="92">
        <v>11748</v>
      </c>
      <c r="K64" s="92">
        <v>2658</v>
      </c>
      <c r="M64" s="92">
        <v>5247</v>
      </c>
      <c r="P64" s="30"/>
      <c r="Q64" s="30"/>
      <c r="S64" s="56"/>
    </row>
    <row r="65" spans="1:20" s="11" customFormat="1" ht="22.5" customHeight="1">
      <c r="A65" s="9" t="s">
        <v>200</v>
      </c>
      <c r="D65" s="30"/>
      <c r="E65" s="93"/>
      <c r="F65" s="30"/>
      <c r="G65" s="99">
        <f>SUM(G53:H64)</f>
        <v>1839866</v>
      </c>
      <c r="H65" s="30"/>
      <c r="I65" s="99">
        <f>SUM(I53:J64)</f>
        <v>-2361037</v>
      </c>
      <c r="J65" s="30"/>
      <c r="K65" s="99">
        <f>SUM(K53:L64)</f>
        <v>-450991</v>
      </c>
      <c r="L65" s="30"/>
      <c r="M65" s="99">
        <f>SUM(M53:N64)</f>
        <v>-2245935</v>
      </c>
      <c r="R65" s="33"/>
      <c r="S65" s="68"/>
    </row>
    <row r="66" spans="1:20" s="40" customFormat="1" ht="9" customHeight="1">
      <c r="A66" s="101"/>
      <c r="B66" s="101"/>
      <c r="C66" s="101"/>
      <c r="D66" s="90"/>
      <c r="E66" s="30"/>
      <c r="F66" s="90"/>
      <c r="G66" s="101"/>
      <c r="H66" s="90"/>
      <c r="I66" s="107"/>
      <c r="J66" s="90"/>
      <c r="K66" s="101"/>
      <c r="L66" s="90"/>
      <c r="M66" s="107"/>
    </row>
    <row r="67" spans="1:20" s="10" customFormat="1" ht="22.5" customHeight="1">
      <c r="A67" s="26" t="s">
        <v>77</v>
      </c>
      <c r="D67" s="39"/>
      <c r="E67" s="93"/>
      <c r="F67" s="39"/>
      <c r="G67" s="92"/>
      <c r="H67" s="39"/>
      <c r="I67" s="92"/>
      <c r="J67" s="39"/>
      <c r="K67" s="92"/>
      <c r="L67" s="39"/>
      <c r="M67" s="92"/>
      <c r="S67" s="56"/>
    </row>
    <row r="68" spans="1:20" s="10" customFormat="1" ht="22.5" customHeight="1">
      <c r="A68" s="87" t="s">
        <v>80</v>
      </c>
      <c r="D68" s="39"/>
      <c r="E68" s="93"/>
      <c r="F68" s="39"/>
      <c r="G68" s="92">
        <v>5778787</v>
      </c>
      <c r="H68" s="39"/>
      <c r="I68" s="92">
        <v>2398543</v>
      </c>
      <c r="J68" s="39"/>
      <c r="K68" s="92">
        <v>2668000</v>
      </c>
      <c r="L68" s="39"/>
      <c r="M68" s="92">
        <v>2315000</v>
      </c>
      <c r="O68" s="56"/>
      <c r="P68" s="56"/>
      <c r="S68" s="56"/>
    </row>
    <row r="69" spans="1:20" s="10" customFormat="1" ht="22.5" customHeight="1">
      <c r="A69" s="87" t="s">
        <v>165</v>
      </c>
      <c r="E69" s="93"/>
      <c r="G69" s="92">
        <v>-6276166</v>
      </c>
      <c r="I69" s="92">
        <v>-996222</v>
      </c>
      <c r="K69" s="92">
        <v>-1908000</v>
      </c>
      <c r="M69" s="92">
        <v>-850000</v>
      </c>
      <c r="O69" s="56"/>
      <c r="P69" s="56"/>
      <c r="S69" s="56"/>
    </row>
    <row r="70" spans="1:20" s="10" customFormat="1" ht="22.5" customHeight="1">
      <c r="A70" s="85" t="s">
        <v>125</v>
      </c>
      <c r="B70" s="85"/>
      <c r="C70" s="85"/>
      <c r="E70" s="93"/>
      <c r="G70" s="92">
        <v>2471615</v>
      </c>
      <c r="I70" s="92">
        <v>176850</v>
      </c>
      <c r="K70" s="92">
        <v>0</v>
      </c>
      <c r="M70" s="92">
        <v>50000</v>
      </c>
      <c r="O70" s="56"/>
      <c r="P70" s="56"/>
      <c r="S70" s="79"/>
      <c r="T70" s="79"/>
    </row>
    <row r="71" spans="1:20" s="10" customFormat="1" ht="22.5" customHeight="1">
      <c r="A71" s="85" t="s">
        <v>133</v>
      </c>
      <c r="B71" s="85"/>
      <c r="C71" s="85"/>
      <c r="E71" s="93"/>
      <c r="G71" s="92">
        <v>-680546</v>
      </c>
      <c r="I71" s="92">
        <v>-320175</v>
      </c>
      <c r="K71" s="92">
        <v>0</v>
      </c>
      <c r="M71" s="92">
        <v>0</v>
      </c>
      <c r="O71" s="56"/>
      <c r="P71" s="56"/>
    </row>
    <row r="72" spans="1:20" s="10" customFormat="1" ht="22.5" customHeight="1">
      <c r="A72" s="85" t="s">
        <v>207</v>
      </c>
      <c r="B72" s="85"/>
      <c r="C72" s="85"/>
      <c r="E72" s="127"/>
      <c r="G72" s="92">
        <v>0</v>
      </c>
      <c r="I72" s="92">
        <v>0</v>
      </c>
      <c r="K72" s="92">
        <v>-5000</v>
      </c>
      <c r="M72" s="92">
        <v>-15000</v>
      </c>
      <c r="O72" s="56"/>
      <c r="P72" s="56"/>
    </row>
    <row r="73" spans="1:20" s="10" customFormat="1" ht="22.5" customHeight="1">
      <c r="A73" s="87" t="s">
        <v>181</v>
      </c>
      <c r="B73" s="88"/>
      <c r="E73" s="93"/>
      <c r="G73" s="92">
        <v>-67600</v>
      </c>
      <c r="I73" s="92">
        <v>-31076</v>
      </c>
      <c r="K73" s="92">
        <v>-4338</v>
      </c>
      <c r="M73" s="92">
        <v>-4893</v>
      </c>
      <c r="P73" s="79"/>
    </row>
    <row r="74" spans="1:20" s="10" customFormat="1" ht="22.5" customHeight="1">
      <c r="A74" s="87" t="s">
        <v>79</v>
      </c>
      <c r="G74" s="92">
        <v>-224</v>
      </c>
      <c r="I74" s="92">
        <v>-496</v>
      </c>
      <c r="K74" s="92">
        <v>-224</v>
      </c>
      <c r="M74" s="92">
        <v>-496</v>
      </c>
      <c r="Q74" s="30"/>
    </row>
    <row r="75" spans="1:20" s="10" customFormat="1" ht="22.5" customHeight="1">
      <c r="A75" s="10" t="s">
        <v>78</v>
      </c>
      <c r="E75" s="93"/>
      <c r="G75" s="92">
        <v>-701630</v>
      </c>
      <c r="I75" s="92">
        <v>-511673</v>
      </c>
      <c r="K75" s="92">
        <v>-38757</v>
      </c>
      <c r="M75" s="92">
        <v>-19439</v>
      </c>
    </row>
    <row r="76" spans="1:20" s="10" customFormat="1" ht="22.5" customHeight="1">
      <c r="A76" s="10" t="s">
        <v>229</v>
      </c>
      <c r="E76" s="141"/>
      <c r="G76" s="92">
        <v>-2000000</v>
      </c>
      <c r="I76" s="92">
        <v>0</v>
      </c>
      <c r="K76" s="92">
        <v>0</v>
      </c>
      <c r="M76" s="92">
        <v>0</v>
      </c>
    </row>
    <row r="77" spans="1:20" s="11" customFormat="1" ht="22.5" customHeight="1">
      <c r="A77" s="9" t="s">
        <v>131</v>
      </c>
      <c r="D77" s="30"/>
      <c r="E77" s="30"/>
      <c r="F77" s="30"/>
      <c r="G77" s="102">
        <f>SUM(G68:G76)</f>
        <v>-1475764</v>
      </c>
      <c r="H77" s="30"/>
      <c r="I77" s="102">
        <f>SUM(I68:I76)</f>
        <v>715751</v>
      </c>
      <c r="J77" s="30"/>
      <c r="K77" s="102">
        <f>SUM(K68:K76)</f>
        <v>711681</v>
      </c>
      <c r="L77" s="30"/>
      <c r="M77" s="102">
        <f>SUM(M68:M76)</f>
        <v>1475172</v>
      </c>
    </row>
    <row r="78" spans="1:20" s="40" customFormat="1" ht="9" customHeight="1">
      <c r="A78" s="101"/>
      <c r="B78" s="101"/>
      <c r="C78" s="101"/>
      <c r="D78" s="90"/>
      <c r="E78" s="30"/>
      <c r="F78" s="90"/>
      <c r="G78" s="101"/>
      <c r="H78" s="90"/>
      <c r="I78" s="107"/>
      <c r="J78" s="90"/>
      <c r="K78" s="101"/>
      <c r="L78" s="90"/>
      <c r="M78" s="107"/>
    </row>
    <row r="79" spans="1:20" s="11" customFormat="1" ht="22.5" customHeight="1">
      <c r="A79" s="10" t="s">
        <v>144</v>
      </c>
      <c r="D79" s="39"/>
      <c r="E79" s="93"/>
      <c r="F79" s="39"/>
      <c r="H79" s="39"/>
      <c r="J79" s="39"/>
      <c r="L79" s="39"/>
    </row>
    <row r="80" spans="1:20" s="11" customFormat="1" ht="22.5" customHeight="1">
      <c r="A80" s="10"/>
      <c r="B80" s="10" t="s">
        <v>119</v>
      </c>
      <c r="C80" s="10"/>
      <c r="D80" s="39"/>
      <c r="E80" s="93"/>
      <c r="F80" s="39"/>
      <c r="G80" s="92">
        <f>SUM(G43,G65,G77)</f>
        <v>2151733</v>
      </c>
      <c r="H80" s="39"/>
      <c r="I80" s="92">
        <f>SUM(I43,I65,I77)</f>
        <v>59451</v>
      </c>
      <c r="J80" s="92"/>
      <c r="K80" s="92">
        <f>SUM(K43,K65,K77)</f>
        <v>46047</v>
      </c>
      <c r="L80" s="39"/>
      <c r="M80" s="92">
        <f>SUM(M43,M65,M77)</f>
        <v>-874577</v>
      </c>
    </row>
    <row r="81" spans="1:13" s="11" customFormat="1" ht="22.5" customHeight="1">
      <c r="A81" s="10" t="s">
        <v>166</v>
      </c>
      <c r="B81" s="10"/>
      <c r="C81" s="10"/>
      <c r="D81" s="39"/>
      <c r="E81" s="93"/>
      <c r="F81" s="39"/>
      <c r="G81" s="44">
        <v>-202108</v>
      </c>
      <c r="H81" s="39"/>
      <c r="I81" s="44">
        <v>149861</v>
      </c>
      <c r="J81" s="39"/>
      <c r="K81" s="44">
        <v>0</v>
      </c>
      <c r="L81" s="39"/>
      <c r="M81" s="44">
        <v>0</v>
      </c>
    </row>
    <row r="82" spans="1:13" s="11" customFormat="1" ht="22.5" customHeight="1">
      <c r="A82" s="11" t="s">
        <v>144</v>
      </c>
      <c r="B82" s="10"/>
      <c r="C82" s="10"/>
      <c r="D82" s="39"/>
      <c r="E82" s="93"/>
      <c r="F82" s="39"/>
      <c r="G82" s="37">
        <f>SUM(G80:G81)</f>
        <v>1949625</v>
      </c>
      <c r="H82" s="39"/>
      <c r="I82" s="37">
        <f>SUM(I80:I81)</f>
        <v>209312</v>
      </c>
      <c r="J82" s="39"/>
      <c r="K82" s="37">
        <f>SUM(K80:K81)</f>
        <v>46047</v>
      </c>
      <c r="L82" s="39"/>
      <c r="M82" s="37">
        <f>SUM(M80:M81)</f>
        <v>-874577</v>
      </c>
    </row>
    <row r="83" spans="1:13" s="10" customFormat="1" ht="22.5" customHeight="1">
      <c r="A83" s="8" t="s">
        <v>145</v>
      </c>
      <c r="D83" s="91"/>
      <c r="E83" s="93"/>
      <c r="F83" s="91"/>
      <c r="G83" s="36">
        <v>6961495</v>
      </c>
      <c r="H83" s="91"/>
      <c r="I83" s="36">
        <v>4856589</v>
      </c>
      <c r="J83" s="91"/>
      <c r="K83" s="36">
        <v>692551</v>
      </c>
      <c r="L83" s="91"/>
      <c r="M83" s="36">
        <v>2231435</v>
      </c>
    </row>
    <row r="84" spans="1:13" s="10" customFormat="1" ht="22.5" customHeight="1" thickBot="1">
      <c r="A84" s="9" t="s">
        <v>148</v>
      </c>
      <c r="B84" s="11"/>
      <c r="C84" s="11"/>
      <c r="D84" s="30"/>
      <c r="E84" s="30"/>
      <c r="F84" s="30"/>
      <c r="G84" s="103">
        <f>SUM(G82:G83)</f>
        <v>8911120</v>
      </c>
      <c r="H84" s="30"/>
      <c r="I84" s="103">
        <f>SUM(I82:I83)</f>
        <v>5065901</v>
      </c>
      <c r="J84" s="30"/>
      <c r="K84" s="103">
        <f>SUM(K82:K83)</f>
        <v>738598</v>
      </c>
      <c r="L84" s="30"/>
      <c r="M84" s="103">
        <f>SUM(M82:M83)</f>
        <v>1356858</v>
      </c>
    </row>
    <row r="85" spans="1:13" s="40" customFormat="1" ht="9" customHeight="1" thickTop="1">
      <c r="A85" s="101"/>
      <c r="B85" s="101"/>
      <c r="C85" s="101"/>
      <c r="D85" s="90"/>
      <c r="E85" s="30"/>
      <c r="F85" s="90"/>
      <c r="G85" s="101"/>
      <c r="H85" s="90"/>
      <c r="I85" s="101"/>
      <c r="J85" s="90"/>
      <c r="K85" s="101"/>
      <c r="L85" s="90"/>
      <c r="M85" s="101"/>
    </row>
    <row r="87" spans="1:13" s="10" customFormat="1" ht="22.5" customHeight="1">
      <c r="E87" s="93"/>
      <c r="G87" s="92"/>
      <c r="I87" s="92"/>
      <c r="K87" s="92"/>
      <c r="M87" s="92"/>
    </row>
    <row r="88" spans="1:13" s="10" customFormat="1" ht="22.5" customHeight="1">
      <c r="E88" s="93"/>
      <c r="G88" s="104"/>
      <c r="I88" s="92"/>
      <c r="K88" s="92"/>
      <c r="M88" s="92"/>
    </row>
  </sheetData>
  <mergeCells count="17">
    <mergeCell ref="G52:M52"/>
    <mergeCell ref="G48:I48"/>
    <mergeCell ref="K48:M48"/>
    <mergeCell ref="G4:I4"/>
    <mergeCell ref="K4:M4"/>
    <mergeCell ref="G5:I5"/>
    <mergeCell ref="K5:M5"/>
    <mergeCell ref="G6:I6"/>
    <mergeCell ref="K6:M6"/>
    <mergeCell ref="G8:M8"/>
    <mergeCell ref="A45:M45"/>
    <mergeCell ref="A46:M46"/>
    <mergeCell ref="A2:M2"/>
    <mergeCell ref="G49:I49"/>
    <mergeCell ref="K49:M49"/>
    <mergeCell ref="G50:I50"/>
    <mergeCell ref="K50:M50"/>
  </mergeCells>
  <pageMargins left="0.8" right="0.5" top="0.48" bottom="0.5" header="0.5" footer="0.5"/>
  <pageSetup paperSize="9" scale="75" firstPageNumber="11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  <ignoredErrors>
    <ignoredError sqref="H7 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 (3-5)</vt:lpstr>
      <vt:lpstr>PL (6)</vt:lpstr>
      <vt:lpstr>EQ-Consol Q1-21 (7)</vt:lpstr>
      <vt:lpstr>EQ-Consol Q1-22 (8)</vt:lpstr>
      <vt:lpstr>EQ-Separate Q1-21 (9)</vt:lpstr>
      <vt:lpstr>EQ-Separate Q1-22 (10)</vt:lpstr>
      <vt:lpstr>CF (11-12)</vt:lpstr>
      <vt:lpstr>'CF (11-12)'!Print_Area</vt:lpstr>
      <vt:lpstr>'EQ-Consol Q1-21 (7)'!Print_Area</vt:lpstr>
      <vt:lpstr>'EQ-Consol Q1-22 (8)'!Print_Area</vt:lpstr>
      <vt:lpstr>'EQ-Separate Q1-21 (9)'!Print_Area</vt:lpstr>
      <vt:lpstr>'EQ-Separate Q1-22 (10)'!Print_Area</vt:lpstr>
      <vt:lpstr>'PL (6)'!Print_Area</vt:lpstr>
      <vt:lpstr>'SFP (3-5)'!Print_Area</vt:lpstr>
      <vt:lpstr>'PL (6)'!Print_Titles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Nattaphat Pongthanakritchai</cp:lastModifiedBy>
  <cp:lastPrinted>2022-05-11T02:23:11Z</cp:lastPrinted>
  <dcterms:created xsi:type="dcterms:W3CDTF">2013-10-27T05:22:12Z</dcterms:created>
  <dcterms:modified xsi:type="dcterms:W3CDTF">2022-05-12T13:13:37Z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2022-04-28T03:15:03Z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7abfb729-4947-4bd7-bcba-195767fecb84</vt:lpwstr>
  </property>
  <property fmtid="{D5CDD505-2E9C-101B-9397-08002B2CF9AE}" pid="8" name="MSIP_Label_4ed8881d-4062-46d6-b0ca-1cc939420954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