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2\Q-1\KPMG\ELCID-reviewed\FS_RH\Eng\"/>
    </mc:Choice>
  </mc:AlternateContent>
  <xr:revisionPtr revIDLastSave="0" documentId="13_ncr:1_{B7C5E622-DABE-48F4-86B3-A750D5DC3BD0}" xr6:coauthVersionLast="47" xr6:coauthVersionMax="47" xr10:uidLastSave="{00000000-0000-0000-0000-000000000000}"/>
  <bookViews>
    <workbookView xWindow="-120" yWindow="-120" windowWidth="29040" windowHeight="15840" tabRatio="715" xr2:uid="{00000000-000D-0000-FFFF-FFFF00000000}"/>
  </bookViews>
  <sheets>
    <sheet name="BS-3-4" sheetId="16" r:id="rId1"/>
    <sheet name="PL 5" sheetId="2" r:id="rId2"/>
    <sheet name="EQ Conso 21-6" sheetId="13" r:id="rId3"/>
    <sheet name="EQ Conso 22-7" sheetId="17" r:id="rId4"/>
    <sheet name="EQ Seperate 21-8" sheetId="14" r:id="rId5"/>
    <sheet name="EQ Seperate 22-9" sheetId="18" r:id="rId6"/>
    <sheet name="CF 10-11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 localSheetId="4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 localSheetId="4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 localSheetId="4">#REF!</definedName>
    <definedName name="BE">#REF!</definedName>
    <definedName name="BORROW_STERM">'[3]15'!$I$19</definedName>
    <definedName name="BS" localSheetId="2">#REF!</definedName>
    <definedName name="BS" localSheetId="4">#REF!</definedName>
    <definedName name="BS">#REF!</definedName>
    <definedName name="BS_New" localSheetId="2">#REF!</definedName>
    <definedName name="BS_New" localSheetId="4">#REF!</definedName>
    <definedName name="BS_New">#REF!</definedName>
    <definedName name="BS_มิ.ย.54" localSheetId="2">#REF!</definedName>
    <definedName name="BS_มิ.ย.54" localSheetId="4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 localSheetId="4">#REF!</definedName>
    <definedName name="current">#REF!</definedName>
    <definedName name="Data">[12]Active!$A$2</definedName>
    <definedName name="Data03" localSheetId="2">#REF!</definedName>
    <definedName name="Data03" localSheetId="4">#REF!</definedName>
    <definedName name="Data03">#REF!</definedName>
    <definedName name="Data04" localSheetId="2">[13]Assump2yrs.!#REF!</definedName>
    <definedName name="Data04" localSheetId="4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 localSheetId="4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 localSheetId="4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 localSheetId="4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 localSheetId="4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 localSheetId="4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 localSheetId="4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'BS-3-4'!$A$1:$L$105</definedName>
    <definedName name="_xlnm.Print_Area" localSheetId="6">'CF 10-11'!$A$1:$L$88</definedName>
    <definedName name="_xlnm.Print_Area" localSheetId="2">'EQ Conso 21-6'!$A$1:$AC$30</definedName>
    <definedName name="_xlnm.Print_Area" localSheetId="3">'EQ Conso 22-7'!$A$1:$AC$35</definedName>
    <definedName name="_xlnm.Print_Area" localSheetId="4">'EQ Seperate 21-8'!$A$1:$Q$28</definedName>
    <definedName name="_xlnm.Print_Area" localSheetId="5">'EQ Seperate 22-9'!$A$1:$U$20</definedName>
    <definedName name="_xlnm.Print_Area" localSheetId="1">'PL 5'!$A$1:$L$60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 localSheetId="4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0" i="5" l="1"/>
  <c r="J80" i="5"/>
  <c r="H80" i="5"/>
  <c r="F80" i="5"/>
  <c r="J30" i="5"/>
  <c r="U19" i="18"/>
  <c r="S19" i="18"/>
  <c r="Q19" i="18"/>
  <c r="O19" i="18"/>
  <c r="M19" i="18"/>
  <c r="K19" i="18"/>
  <c r="I19" i="18"/>
  <c r="G19" i="18"/>
  <c r="E19" i="18"/>
  <c r="U17" i="18"/>
  <c r="S17" i="18"/>
  <c r="Q17" i="18"/>
  <c r="O17" i="18"/>
  <c r="M17" i="18"/>
  <c r="K17" i="18"/>
  <c r="I17" i="18"/>
  <c r="G17" i="18"/>
  <c r="E17" i="18"/>
  <c r="S16" i="18"/>
  <c r="U16" i="18"/>
  <c r="U15" i="18"/>
  <c r="S15" i="18"/>
  <c r="U34" i="17"/>
  <c r="Q34" i="17"/>
  <c r="O34" i="17"/>
  <c r="I34" i="17"/>
  <c r="G34" i="17"/>
  <c r="E34" i="17"/>
  <c r="K32" i="17"/>
  <c r="W31" i="17" l="1"/>
  <c r="Y31" i="17" s="1"/>
  <c r="AC31" i="17" s="1"/>
  <c r="AA25" i="17"/>
  <c r="AA27" i="17" s="1"/>
  <c r="Y25" i="17"/>
  <c r="Y27" i="17" s="1"/>
  <c r="W25" i="17"/>
  <c r="U25" i="17"/>
  <c r="U27" i="17" s="1"/>
  <c r="S25" i="17"/>
  <c r="Q25" i="17"/>
  <c r="Q27" i="17" s="1"/>
  <c r="O25" i="17"/>
  <c r="O27" i="17" s="1"/>
  <c r="M25" i="17"/>
  <c r="K25" i="17"/>
  <c r="K27" i="17" s="1"/>
  <c r="K34" i="17" s="1"/>
  <c r="I25" i="17"/>
  <c r="I27" i="17" s="1"/>
  <c r="G25" i="17"/>
  <c r="E25" i="17"/>
  <c r="E27" i="17" s="1"/>
  <c r="W27" i="17"/>
  <c r="S27" i="17"/>
  <c r="M27" i="17"/>
  <c r="G27" i="17"/>
  <c r="Y24" i="17"/>
  <c r="W24" i="17"/>
  <c r="Y19" i="17"/>
  <c r="Y20" i="17" s="1"/>
  <c r="AA20" i="17"/>
  <c r="U20" i="17"/>
  <c r="S20" i="17"/>
  <c r="Q20" i="17"/>
  <c r="O20" i="17"/>
  <c r="M20" i="17"/>
  <c r="K20" i="17"/>
  <c r="I20" i="17"/>
  <c r="G20" i="17"/>
  <c r="E20" i="17"/>
  <c r="W19" i="17"/>
  <c r="W20" i="17" s="1"/>
  <c r="F46" i="2"/>
  <c r="L37" i="2"/>
  <c r="J37" i="2"/>
  <c r="H37" i="2"/>
  <c r="F37" i="2"/>
  <c r="F25" i="2"/>
  <c r="AC25" i="17" l="1"/>
  <c r="AC27" i="17" s="1"/>
  <c r="AC24" i="17"/>
  <c r="AC19" i="17"/>
  <c r="AC20" i="17" s="1"/>
  <c r="L24" i="16"/>
  <c r="S12" i="18" l="1"/>
  <c r="O20" i="14"/>
  <c r="I20" i="14"/>
  <c r="O18" i="14"/>
  <c r="M18" i="14"/>
  <c r="M20" i="14" s="1"/>
  <c r="K18" i="14"/>
  <c r="K20" i="14" s="1"/>
  <c r="I18" i="14"/>
  <c r="G18" i="14"/>
  <c r="G20" i="14" s="1"/>
  <c r="E18" i="14"/>
  <c r="E20" i="14" s="1"/>
  <c r="Q17" i="14"/>
  <c r="Q16" i="14"/>
  <c r="Q18" i="14" s="1"/>
  <c r="Q13" i="14"/>
  <c r="W15" i="17"/>
  <c r="Y15" i="17" s="1"/>
  <c r="W19" i="13"/>
  <c r="AC19" i="13" s="1"/>
  <c r="U22" i="13"/>
  <c r="AA20" i="13"/>
  <c r="AA22" i="13" s="1"/>
  <c r="U20" i="13"/>
  <c r="R20" i="13"/>
  <c r="Q20" i="13"/>
  <c r="O20" i="13"/>
  <c r="O22" i="13" s="1"/>
  <c r="M20" i="13"/>
  <c r="M22" i="13" s="1"/>
  <c r="L20" i="13"/>
  <c r="J20" i="13"/>
  <c r="I20" i="13"/>
  <c r="I22" i="13" s="1"/>
  <c r="H20" i="13"/>
  <c r="G20" i="13"/>
  <c r="G22" i="13" s="1"/>
  <c r="F20" i="13"/>
  <c r="E20" i="13"/>
  <c r="E22" i="13" s="1"/>
  <c r="S20" i="13"/>
  <c r="AC18" i="13"/>
  <c r="Y20" i="13"/>
  <c r="K20" i="13"/>
  <c r="K22" i="13" s="1"/>
  <c r="W15" i="13"/>
  <c r="Q20" i="14" l="1"/>
  <c r="AC20" i="13"/>
  <c r="W20" i="13"/>
  <c r="Q22" i="13"/>
  <c r="S22" i="13"/>
  <c r="Y15" i="13"/>
  <c r="W22" i="13" l="1"/>
  <c r="Y22" i="13"/>
  <c r="AC15" i="13"/>
  <c r="AC22" i="13" s="1"/>
  <c r="J68" i="5" l="1"/>
  <c r="AA32" i="17"/>
  <c r="AA34" i="17" s="1"/>
  <c r="U32" i="17"/>
  <c r="L68" i="5" l="1"/>
  <c r="F68" i="5"/>
  <c r="H68" i="5"/>
  <c r="U12" i="18" l="1"/>
  <c r="AC15" i="17" l="1"/>
  <c r="L30" i="5"/>
  <c r="L43" i="5" s="1"/>
  <c r="L45" i="5" s="1"/>
  <c r="H30" i="5"/>
  <c r="H43" i="5" s="1"/>
  <c r="H45" i="5" s="1"/>
  <c r="H83" i="5" s="1"/>
  <c r="H85" i="5" s="1"/>
  <c r="H87" i="5" s="1"/>
  <c r="L58" i="2"/>
  <c r="L53" i="2"/>
  <c r="L46" i="2"/>
  <c r="L47" i="2" s="1"/>
  <c r="L13" i="2"/>
  <c r="L25" i="2" s="1"/>
  <c r="L27" i="2" s="1"/>
  <c r="H58" i="2"/>
  <c r="H53" i="2"/>
  <c r="H46" i="2"/>
  <c r="H47" i="2"/>
  <c r="H13" i="2"/>
  <c r="H25" i="2" s="1"/>
  <c r="H27" i="2" s="1"/>
  <c r="L83" i="5" l="1"/>
  <c r="L85" i="5" s="1"/>
  <c r="L87" i="5" s="1"/>
  <c r="L48" i="2"/>
  <c r="H48" i="2"/>
  <c r="L100" i="16" l="1"/>
  <c r="L102" i="16" s="1"/>
  <c r="L81" i="16"/>
  <c r="L68" i="16"/>
  <c r="H100" i="16"/>
  <c r="H102" i="16" s="1"/>
  <c r="H81" i="16"/>
  <c r="H68" i="16"/>
  <c r="L44" i="16"/>
  <c r="H44" i="16"/>
  <c r="H24" i="16"/>
  <c r="J100" i="16"/>
  <c r="J102" i="16" s="1"/>
  <c r="F100" i="16"/>
  <c r="J81" i="16"/>
  <c r="F81" i="16"/>
  <c r="J68" i="16"/>
  <c r="F68" i="16"/>
  <c r="J44" i="16"/>
  <c r="F44" i="16"/>
  <c r="J24" i="16"/>
  <c r="F24" i="16"/>
  <c r="J46" i="16" l="1"/>
  <c r="F102" i="16"/>
  <c r="F83" i="16"/>
  <c r="L83" i="16"/>
  <c r="L104" i="16" s="1"/>
  <c r="H83" i="16"/>
  <c r="H104" i="16" s="1"/>
  <c r="L46" i="16"/>
  <c r="H46" i="16"/>
  <c r="J83" i="16"/>
  <c r="J104" i="16" s="1"/>
  <c r="F46" i="16"/>
  <c r="F104" i="16" l="1"/>
  <c r="J46" i="2" l="1"/>
  <c r="AC30" i="17" l="1"/>
  <c r="J43" i="5" l="1"/>
  <c r="F30" i="5"/>
  <c r="S32" i="17" l="1"/>
  <c r="S34" i="17" s="1"/>
  <c r="R32" i="17"/>
  <c r="Q32" i="17"/>
  <c r="O32" i="17"/>
  <c r="M32" i="17"/>
  <c r="M34" i="17" s="1"/>
  <c r="L32" i="17"/>
  <c r="J32" i="17"/>
  <c r="I32" i="17"/>
  <c r="H32" i="17"/>
  <c r="G32" i="17"/>
  <c r="F32" i="17"/>
  <c r="E32" i="17"/>
  <c r="F13" i="2" l="1"/>
  <c r="F27" i="2" l="1"/>
  <c r="F47" i="2"/>
  <c r="F43" i="5"/>
  <c r="F45" i="5" s="1"/>
  <c r="F83" i="5" s="1"/>
  <c r="F85" i="5" s="1"/>
  <c r="F87" i="5" s="1"/>
  <c r="J45" i="5"/>
  <c r="J83" i="5" s="1"/>
  <c r="J58" i="2"/>
  <c r="F58" i="2"/>
  <c r="J53" i="2"/>
  <c r="F53" i="2"/>
  <c r="J13" i="2"/>
  <c r="J25" i="2" s="1"/>
  <c r="J27" i="2" s="1"/>
  <c r="G13" i="2"/>
  <c r="F48" i="2" l="1"/>
  <c r="J85" i="5"/>
  <c r="J87" i="5" s="1"/>
  <c r="J47" i="2"/>
  <c r="Y32" i="17" l="1"/>
  <c r="Y34" i="17" s="1"/>
  <c r="W32" i="17"/>
  <c r="W34" i="17" s="1"/>
  <c r="AC32" i="17"/>
  <c r="J48" i="2"/>
  <c r="AC34" i="17" l="1"/>
</calcChain>
</file>

<file path=xl/sharedStrings.xml><?xml version="1.0" encoding="utf-8"?>
<sst xmlns="http://schemas.openxmlformats.org/spreadsheetml/2006/main" count="464" uniqueCount="256">
  <si>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</si>
  <si>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</si>
  <si>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</si>
  <si>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</si>
  <si>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</si>
  <si>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</si>
  <si>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</si>
  <si>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</si>
  <si>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</si>
  <si>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</si>
  <si>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</si>
  <si>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</si>
  <si>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</si>
  <si>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</si>
  <si>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</si>
  <si>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</si>
  <si>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</si>
  <si>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</si>
  <si>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</si>
  <si>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</si>
  <si>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</si>
  <si>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</si>
  <si>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</si>
  <si>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</si>
  <si>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</si>
  <si>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</si>
  <si>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</si>
  <si>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</si>
  <si>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</si>
  <si>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</si>
  <si>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</si>
  <si>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</si>
  <si>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</si>
  <si>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</si>
  <si>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</si>
  <si>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</si>
  <si>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</si>
  <si>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</si>
  <si>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</si>
  <si>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</si>
  <si>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</si>
  <si>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</si>
  <si>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</si>
  <si>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</si>
  <si>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</si>
  <si>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</si>
  <si>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</si>
  <si>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</si>
  <si>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</si>
  <si>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</si>
  <si>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</si>
  <si>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</si>
  <si>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</si>
  <si>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</si>
  <si>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</si>
  <si>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</si>
  <si>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</si>
  <si>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</si>
  <si>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</si>
  <si>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</si>
  <si>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</si>
  <si>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</si>
  <si>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</si>
  <si>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</si>
  <si>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</si>
  <si>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</si>
  <si>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Profit (loss) attributable to:</t>
  </si>
  <si>
    <t>from common</t>
  </si>
  <si>
    <t>Other current assets and other non-current assets</t>
  </si>
  <si>
    <t>31 December</t>
  </si>
  <si>
    <t>Statement of comprehensive income (Unaudited)</t>
  </si>
  <si>
    <t xml:space="preserve">Three-month period ended </t>
  </si>
  <si>
    <t>Profit for the period</t>
  </si>
  <si>
    <t>(in thousand Baht)</t>
  </si>
  <si>
    <t xml:space="preserve">Net cash from (used in) operating activities </t>
  </si>
  <si>
    <t xml:space="preserve">Net cash from (used in) financing activities  </t>
  </si>
  <si>
    <t>Share of other</t>
  </si>
  <si>
    <t>comprehensive</t>
  </si>
  <si>
    <t xml:space="preserve">(in thousand Baht)  </t>
  </si>
  <si>
    <t>Comprehensive income for the period</t>
  </si>
  <si>
    <t xml:space="preserve">Difference arising </t>
  </si>
  <si>
    <t xml:space="preserve"> control transaction</t>
  </si>
  <si>
    <t xml:space="preserve">Share capital: </t>
  </si>
  <si>
    <t xml:space="preserve">Net cash generated from (used in) operating 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</si>
  <si>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</si>
  <si>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</si>
  <si>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</si>
  <si>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</si>
  <si>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</si>
  <si>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</si>
  <si>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</si>
  <si>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</si>
  <si>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</si>
  <si>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</si>
  <si>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</si>
  <si>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Non-current provisions for employee benefits</t>
  </si>
  <si>
    <t>Proceeds from long-term loans from financial institutions</t>
  </si>
  <si>
    <t>Items that will be reclassified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</si>
  <si>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</si>
  <si>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</si>
  <si>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</si>
  <si>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</si>
  <si>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</si>
  <si>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</si>
  <si>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</si>
  <si>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</si>
  <si>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</si>
  <si>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Total comprehensive income (expense) for the period</t>
  </si>
  <si>
    <t>Total comprehensive income (expense) attributable to:</t>
  </si>
  <si>
    <t>paid-up</t>
  </si>
  <si>
    <t xml:space="preserve"> components</t>
  </si>
  <si>
    <t>of equity</t>
  </si>
  <si>
    <t>the parent</t>
  </si>
  <si>
    <t>Other components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</si>
  <si>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</si>
  <si>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</si>
  <si>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</si>
  <si>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</si>
  <si>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</si>
  <si>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 xml:space="preserve">Total equity </t>
  </si>
  <si>
    <t>Authorised share capital</t>
  </si>
  <si>
    <t>Issued and paid-up share capital</t>
  </si>
  <si>
    <t>Appropriated</t>
  </si>
  <si>
    <t xml:space="preserve">         Legal reserve</t>
  </si>
  <si>
    <t>Other current receivables</t>
  </si>
  <si>
    <t>Advances to and other current receivables from related parties</t>
  </si>
  <si>
    <t>Derivative assets</t>
  </si>
  <si>
    <t>Derivative liabilities</t>
  </si>
  <si>
    <t>Consolidated financial statements</t>
  </si>
  <si>
    <t>Repayment of long-term loans from financial institutions</t>
  </si>
  <si>
    <t>RATCH Group Public Company Limited and its subsidiaries</t>
  </si>
  <si>
    <t>Other long-term provisions</t>
  </si>
  <si>
    <t>Other non-current receivables from related parties</t>
  </si>
  <si>
    <t>Payment for acquisition of intangible assets</t>
  </si>
  <si>
    <t>Net increase (decrease) in cash and cash equivalents,</t>
  </si>
  <si>
    <t>Net increase (decrease) in cash and cash equivalents</t>
  </si>
  <si>
    <t>Cash and cash equivalents at 1 January</t>
  </si>
  <si>
    <t>Other comprehensive income</t>
  </si>
  <si>
    <t>31 March</t>
  </si>
  <si>
    <t xml:space="preserve">Cash and cash equivalents at 31 March </t>
  </si>
  <si>
    <t>Other non-current financial assets</t>
  </si>
  <si>
    <t>Intangible assets other than goodwill</t>
  </si>
  <si>
    <t>Other non-current liabilities</t>
  </si>
  <si>
    <t>Exchange differences on translating financial statements</t>
  </si>
  <si>
    <t>Income tax relating to items that will not be reclassified</t>
  </si>
  <si>
    <t xml:space="preserve">of joint ventures </t>
  </si>
  <si>
    <t xml:space="preserve">and associates </t>
  </si>
  <si>
    <t>using equity</t>
  </si>
  <si>
    <t>method</t>
  </si>
  <si>
    <t>Short-term loans to related parties</t>
  </si>
  <si>
    <t>Right-of-use assets</t>
  </si>
  <si>
    <t xml:space="preserve">   </t>
  </si>
  <si>
    <t>Other current financial assets</t>
  </si>
  <si>
    <t>Trade receivables from other parties</t>
  </si>
  <si>
    <t>Net foreign exchange gain (loss)</t>
  </si>
  <si>
    <t>for using equity method</t>
  </si>
  <si>
    <t xml:space="preserve">Share of profit of joint ventures and associates accounted </t>
  </si>
  <si>
    <t>and associates accounted for using equity method</t>
  </si>
  <si>
    <t>Loss on investments in equity instruments designated</t>
  </si>
  <si>
    <t>Other comprehensive income (expense) for the period, net of tax</t>
  </si>
  <si>
    <t>Transactions with owners, recorded directly in equity</t>
  </si>
  <si>
    <t>Distributions to owners of the parent</t>
  </si>
  <si>
    <t>Dividends</t>
  </si>
  <si>
    <t>Profit</t>
  </si>
  <si>
    <t>Other comprehensive income (expense)</t>
  </si>
  <si>
    <t>income (expense)</t>
  </si>
  <si>
    <t>Unrealised (gain) loss on exchange</t>
  </si>
  <si>
    <t>accounted for using equity method, net of tax</t>
  </si>
  <si>
    <t>Repayment of short-term loans from financial institutions</t>
  </si>
  <si>
    <t>Payment of lease liabilities</t>
  </si>
  <si>
    <t>before effect of exchange rate changes</t>
  </si>
  <si>
    <t>Proceeds from short-term loans from financial institutions</t>
  </si>
  <si>
    <t>Short-term loans from financial institutions</t>
  </si>
  <si>
    <t>Trade receivables from related parties</t>
  </si>
  <si>
    <t>Difference arising from common control transaction</t>
  </si>
  <si>
    <t>Revenue from lease contracts</t>
  </si>
  <si>
    <t>Taxes paid</t>
  </si>
  <si>
    <t>Share of profit of joint ventures and associates</t>
  </si>
  <si>
    <t>Payment for acquisition of plant and equipment</t>
  </si>
  <si>
    <t xml:space="preserve">Advances to and other current receivables </t>
  </si>
  <si>
    <t>from related parties</t>
  </si>
  <si>
    <t>Long-term loan to other parties</t>
  </si>
  <si>
    <t>Short-term loans from related party</t>
  </si>
  <si>
    <t xml:space="preserve">Derivative liabilities </t>
  </si>
  <si>
    <t xml:space="preserve">Current portion of long-term loans from </t>
  </si>
  <si>
    <t>financial institutions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</si>
  <si>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</si>
  <si>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  (1,450,000,000 ordinary shares, par value </t>
  </si>
  <si>
    <t xml:space="preserve">     at Baht 10 per share)</t>
  </si>
  <si>
    <t xml:space="preserve">  (1,450,000,000 ordinary shares, par value</t>
  </si>
  <si>
    <t>2021</t>
  </si>
  <si>
    <t>Three-month period ended 31 March 2021</t>
  </si>
  <si>
    <t>Balance at 1 January 2021</t>
  </si>
  <si>
    <t>Balance at 31 March 2021</t>
  </si>
  <si>
    <t xml:space="preserve"> (Unaudited)</t>
  </si>
  <si>
    <t>Lease liabilities</t>
  </si>
  <si>
    <t>Translation</t>
  </si>
  <si>
    <t>reserve</t>
  </si>
  <si>
    <t>Fair value</t>
  </si>
  <si>
    <t>Current portion of debentures</t>
  </si>
  <si>
    <t>Loss on fair value adjustment of other financial assets</t>
  </si>
  <si>
    <t xml:space="preserve">Net cash from (used in) investing activities  </t>
  </si>
  <si>
    <t>Repayment of short-term loans from related party</t>
  </si>
  <si>
    <t>Payment for investments in subsidiary</t>
  </si>
  <si>
    <t>Payment for investments in associates</t>
  </si>
  <si>
    <t>Proceeds from disposal of equipment</t>
  </si>
  <si>
    <t>Cash flow</t>
  </si>
  <si>
    <t>hedge</t>
  </si>
  <si>
    <t xml:space="preserve">(Gain) loss on spare parts and supplies devaluation </t>
  </si>
  <si>
    <t>Payment for investments in joint ventures</t>
  </si>
  <si>
    <t>Tax (expense) income</t>
  </si>
  <si>
    <t>Tax expense (income)</t>
  </si>
  <si>
    <t>2022</t>
  </si>
  <si>
    <t>Current portion of lease receivable</t>
  </si>
  <si>
    <t>Current portion of derivative assets</t>
  </si>
  <si>
    <t>Investmemt properties</t>
  </si>
  <si>
    <t xml:space="preserve">Lease receivable </t>
  </si>
  <si>
    <t>Long-term loans</t>
  </si>
  <si>
    <t>Other non-current payables from related party</t>
  </si>
  <si>
    <t>Three-month period ended 31 March 2022</t>
  </si>
  <si>
    <t>Balance at 1 January 2022</t>
  </si>
  <si>
    <t>Total distributions to owners</t>
  </si>
  <si>
    <t>Total transactions  with owners, recorded directly in equity</t>
  </si>
  <si>
    <t>Balance at 31 March 2022</t>
  </si>
  <si>
    <t xml:space="preserve">other </t>
  </si>
  <si>
    <t>Difference</t>
  </si>
  <si>
    <t>arising from</t>
  </si>
  <si>
    <t>common control</t>
  </si>
  <si>
    <t>transaction</t>
  </si>
  <si>
    <t>Dividend receivable</t>
  </si>
  <si>
    <t>Trade payables and other current payables</t>
  </si>
  <si>
    <t>Loss on fair value adjustment of derivatives</t>
  </si>
  <si>
    <t>Gain on cash flow hedges</t>
  </si>
  <si>
    <t>Income tax relating to items that will be reclassified</t>
  </si>
  <si>
    <t>Gain on remeasurements of defined benefit plans</t>
  </si>
  <si>
    <t>2, 7</t>
  </si>
  <si>
    <t>Changes in ownership interests in subsidiaries</t>
  </si>
  <si>
    <t xml:space="preserve">Acquisition of non-controlling interasts without a change in </t>
  </si>
  <si>
    <t>control</t>
  </si>
  <si>
    <t>Total changes in ownership interests in subsidiaries</t>
  </si>
  <si>
    <t>2, 3</t>
  </si>
  <si>
    <t>7, 10</t>
  </si>
  <si>
    <t>2, 8</t>
  </si>
  <si>
    <t>Share of other comprehensive income of joint ventures</t>
  </si>
  <si>
    <t>at fair value through other comprehensive income (expense)</t>
  </si>
  <si>
    <t xml:space="preserve">Loss on </t>
  </si>
  <si>
    <t>Fair value adjustment of lease receivable and lease adjustment</t>
  </si>
  <si>
    <t>(Gain) loss on disposal of other financial assets</t>
  </si>
  <si>
    <t>(Gain) loss on disposal of equipment</t>
  </si>
  <si>
    <t>Reversal of loss on fuel oil devaluation</t>
  </si>
  <si>
    <t>Lease receivable</t>
  </si>
  <si>
    <t>Repayment of debenture</t>
  </si>
  <si>
    <t>Equity attributable to owners of the Company</t>
  </si>
  <si>
    <t>Owners of the Company</t>
  </si>
  <si>
    <t>(Reversal of) impairment loss recognised in profit or loss</t>
  </si>
  <si>
    <t>Net cash inflow (outflow)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</si>
</sst>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B1d\-mmm"/>
    <numFmt numFmtId="166" formatCode="_(* #,##0_);_(* \(#,##0\);_(* &quot;-&quot;??_);_(@_)"/>
    <numFmt numFmtId="167" formatCode="#,##0\ ;\(#,##0\)"/>
    <numFmt numFmtId="168" formatCode="#,##0;\(#,##0\)"/>
    <numFmt numFmtId="169" formatCode="[$-409]mmmm\ d\,\ yyyy;@"/>
    <numFmt numFmtId="170" formatCode="#,##0.00;[Red]\(#,##0.00\)"/>
    <numFmt numFmtId="171" formatCode="#,##0.00;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General_)"/>
  </numFmts>
  <fonts count="109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74" fontId="22" fillId="20" borderId="0" applyAlignment="0">
      <alignment horizontal="left"/>
      <protection locked="0"/>
    </xf>
    <xf numFmtId="175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8" fillId="0" borderId="0"/>
    <xf numFmtId="0" fontId="27" fillId="21" borderId="4">
      <alignment wrapText="1"/>
    </xf>
    <xf numFmtId="174" fontId="28" fillId="25" borderId="5" applyProtection="0">
      <alignment horizontal="center"/>
    </xf>
    <xf numFmtId="168" fontId="29" fillId="0" borderId="0" applyFill="0" applyBorder="0">
      <protection locked="0"/>
    </xf>
    <xf numFmtId="179" fontId="18" fillId="0" borderId="0" applyFill="0" applyBorder="0"/>
    <xf numFmtId="179" fontId="29" fillId="0" borderId="0" applyFill="0" applyBorder="0">
      <protection locked="0"/>
    </xf>
    <xf numFmtId="38" fontId="1" fillId="0" borderId="6" applyBorder="0"/>
    <xf numFmtId="180" fontId="18" fillId="0" borderId="0"/>
    <xf numFmtId="166" fontId="18" fillId="0" borderId="0"/>
    <xf numFmtId="15" fontId="18" fillId="0" borderId="0"/>
    <xf numFmtId="15" fontId="29" fillId="0" borderId="0" applyFill="0" applyBorder="0">
      <protection locked="0"/>
    </xf>
    <xf numFmtId="181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73" fontId="18" fillId="0" borderId="0" applyFill="0" applyBorder="0">
      <alignment horizontal="right"/>
    </xf>
    <xf numFmtId="173" fontId="29" fillId="0" borderId="0" applyFill="0" applyBorder="0">
      <protection locked="0"/>
    </xf>
    <xf numFmtId="0" fontId="30" fillId="26" borderId="0"/>
    <xf numFmtId="182" fontId="18" fillId="0" borderId="0"/>
    <xf numFmtId="0" fontId="30" fillId="26" borderId="7"/>
    <xf numFmtId="0" fontId="30" fillId="26" borderId="7"/>
    <xf numFmtId="0" fontId="31" fillId="27" borderId="0"/>
    <xf numFmtId="183" fontId="18" fillId="0" borderId="0" applyFont="0" applyFill="0" applyBorder="0" applyAlignment="0" applyProtection="0"/>
    <xf numFmtId="0" fontId="18" fillId="28" borderId="0" applyNumberFormat="0" applyFont="0" applyAlignment="0"/>
    <xf numFmtId="174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74" fontId="18" fillId="32" borderId="0" applyNumberFormat="0" applyFont="0" applyAlignment="0">
      <alignment horizontal="left"/>
    </xf>
    <xf numFmtId="174" fontId="23" fillId="33" borderId="0" applyNumberFormat="0" applyAlignment="0">
      <alignment horizontal="left"/>
    </xf>
    <xf numFmtId="174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184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185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186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187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7" fontId="45" fillId="0" borderId="0"/>
    <xf numFmtId="190" fontId="18" fillId="0" borderId="0"/>
    <xf numFmtId="191" fontId="46" fillId="0" borderId="0"/>
    <xf numFmtId="0" fontId="46" fillId="0" borderId="0"/>
    <xf numFmtId="192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1" fillId="0" borderId="0"/>
    <xf numFmtId="0" fontId="13" fillId="0" borderId="0"/>
    <xf numFmtId="0" fontId="13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193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4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74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5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184" fontId="18" fillId="0" borderId="0"/>
    <xf numFmtId="0" fontId="49" fillId="0" borderId="0"/>
    <xf numFmtId="0" fontId="49" fillId="0" borderId="0"/>
    <xf numFmtId="174" fontId="18" fillId="0" borderId="30" applyAlignment="0">
      <alignment horizontal="center"/>
    </xf>
    <xf numFmtId="174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2" fillId="0" borderId="0"/>
    <xf numFmtId="168" fontId="74" fillId="0" borderId="10" applyFill="0"/>
    <xf numFmtId="168" fontId="74" fillId="0" borderId="30" applyFill="0"/>
    <xf numFmtId="168" fontId="18" fillId="0" borderId="10" applyFill="0"/>
    <xf numFmtId="168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57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198" fontId="96" fillId="0" borderId="0"/>
  </cellStyleXfs>
  <cellXfs count="211">
    <xf numFmtId="0" fontId="0" fillId="0" borderId="0" xfId="0"/>
    <xf numFmtId="0" fontId="1" fillId="0" borderId="0" xfId="273" applyFont="1" applyFill="1" applyAlignment="1">
      <alignment vertical="center"/>
    </xf>
    <xf numFmtId="49" fontId="10" fillId="0" borderId="0" xfId="273" applyNumberFormat="1" applyFont="1" applyFill="1" applyAlignment="1">
      <alignment horizontal="left" vertical="center"/>
    </xf>
    <xf numFmtId="49" fontId="10" fillId="0" borderId="0" xfId="273" applyNumberFormat="1" applyFont="1" applyFill="1" applyBorder="1" applyAlignment="1">
      <alignment horizontal="left" vertical="center"/>
    </xf>
    <xf numFmtId="0" fontId="10" fillId="0" borderId="0" xfId="286" applyFont="1" applyFill="1" applyAlignment="1">
      <alignment vertical="center"/>
    </xf>
    <xf numFmtId="49" fontId="16" fillId="0" borderId="0" xfId="273" applyNumberFormat="1" applyFont="1" applyFill="1" applyAlignment="1">
      <alignment horizontal="left" vertical="center"/>
    </xf>
    <xf numFmtId="0" fontId="2" fillId="0" borderId="0" xfId="286" applyFont="1" applyFill="1" applyAlignment="1">
      <alignment vertical="center"/>
    </xf>
    <xf numFmtId="0" fontId="3" fillId="0" borderId="0" xfId="286" applyFont="1" applyFill="1" applyAlignment="1">
      <alignment horizontal="centerContinuous" vertical="center"/>
    </xf>
    <xf numFmtId="0" fontId="1" fillId="0" borderId="0" xfId="286" applyFont="1" applyFill="1" applyAlignment="1">
      <alignment vertical="center"/>
    </xf>
    <xf numFmtId="0" fontId="2" fillId="0" borderId="0" xfId="286" applyFont="1" applyFill="1" applyBorder="1" applyAlignment="1">
      <alignment horizontal="centerContinuous" vertical="center"/>
    </xf>
    <xf numFmtId="0" fontId="2" fillId="0" borderId="0" xfId="286" applyFont="1" applyFill="1" applyBorder="1" applyAlignment="1">
      <alignment horizontal="right" vertical="center"/>
    </xf>
    <xf numFmtId="0" fontId="2" fillId="0" borderId="0" xfId="286" applyFont="1" applyFill="1" applyAlignment="1">
      <alignment horizontal="centerContinuous" vertical="center"/>
    </xf>
    <xf numFmtId="0" fontId="2" fillId="0" borderId="0" xfId="273" applyFont="1" applyFill="1" applyBorder="1" applyAlignment="1">
      <alignment horizontal="center" vertical="center"/>
    </xf>
    <xf numFmtId="0" fontId="4" fillId="0" borderId="0" xfId="273" applyFont="1" applyFill="1" applyBorder="1" applyAlignment="1">
      <alignment horizontal="center" vertical="center"/>
    </xf>
    <xf numFmtId="169" fontId="2" fillId="0" borderId="0" xfId="273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273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166" fontId="1" fillId="0" borderId="0" xfId="273" applyNumberFormat="1" applyFont="1" applyFill="1" applyAlignment="1">
      <alignment vertical="center"/>
    </xf>
    <xf numFmtId="166" fontId="1" fillId="0" borderId="0" xfId="273" applyNumberFormat="1" applyFont="1" applyFill="1" applyBorder="1" applyAlignment="1">
      <alignment vertical="center"/>
    </xf>
    <xf numFmtId="166" fontId="1" fillId="0" borderId="34" xfId="273" applyNumberFormat="1" applyFont="1" applyFill="1" applyBorder="1" applyAlignment="1">
      <alignment vertical="center"/>
    </xf>
    <xf numFmtId="166" fontId="2" fillId="0" borderId="0" xfId="273" applyNumberFormat="1" applyFont="1" applyFill="1" applyAlignment="1">
      <alignment vertical="center"/>
    </xf>
    <xf numFmtId="166" fontId="2" fillId="0" borderId="0" xfId="273" applyNumberFormat="1" applyFont="1" applyFill="1" applyBorder="1" applyAlignment="1">
      <alignment vertical="center"/>
    </xf>
    <xf numFmtId="49" fontId="1" fillId="0" borderId="0" xfId="273" applyNumberFormat="1" applyFont="1" applyFill="1" applyAlignment="1">
      <alignment horizontal="left" vertical="center"/>
    </xf>
    <xf numFmtId="166" fontId="1" fillId="0" borderId="0" xfId="39" applyNumberFormat="1" applyFont="1" applyFill="1" applyBorder="1" applyAlignment="1">
      <alignment vertical="center"/>
    </xf>
    <xf numFmtId="166" fontId="2" fillId="0" borderId="30" xfId="273" applyNumberFormat="1" applyFont="1" applyFill="1" applyBorder="1" applyAlignment="1">
      <alignment vertical="center"/>
    </xf>
    <xf numFmtId="0" fontId="4" fillId="0" borderId="0" xfId="286" applyFont="1" applyFill="1" applyAlignment="1">
      <alignment horizontal="center" vertical="center"/>
    </xf>
    <xf numFmtId="0" fontId="3" fillId="0" borderId="0" xfId="286" applyFont="1" applyFill="1" applyAlignment="1">
      <alignment horizontal="center" vertical="center"/>
    </xf>
    <xf numFmtId="166" fontId="2" fillId="0" borderId="10" xfId="39" applyNumberFormat="1" applyFont="1" applyFill="1" applyBorder="1" applyAlignment="1">
      <alignment vertical="center"/>
    </xf>
    <xf numFmtId="166" fontId="2" fillId="0" borderId="0" xfId="39" applyNumberFormat="1" applyFont="1" applyFill="1" applyBorder="1" applyAlignment="1">
      <alignment vertical="center"/>
    </xf>
    <xf numFmtId="164" fontId="2" fillId="0" borderId="0" xfId="39" applyNumberFormat="1" applyFont="1" applyFill="1" applyBorder="1" applyAlignment="1">
      <alignment vertical="center"/>
    </xf>
    <xf numFmtId="164" fontId="1" fillId="0" borderId="0" xfId="39" applyNumberFormat="1" applyFont="1" applyFill="1" applyBorder="1" applyAlignment="1">
      <alignment vertical="center"/>
    </xf>
    <xf numFmtId="0" fontId="3" fillId="0" borderId="0" xfId="286" applyFont="1" applyFill="1" applyBorder="1" applyAlignment="1">
      <alignment vertical="center"/>
    </xf>
    <xf numFmtId="0" fontId="1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horizontal="center" vertical="center"/>
    </xf>
    <xf numFmtId="0" fontId="4" fillId="0" borderId="0" xfId="286" applyFont="1" applyFill="1" applyBorder="1" applyAlignment="1">
      <alignment horizontal="center" vertical="center"/>
    </xf>
    <xf numFmtId="0" fontId="2" fillId="0" borderId="30" xfId="286" applyFont="1" applyFill="1" applyBorder="1" applyAlignment="1">
      <alignment vertical="center"/>
    </xf>
    <xf numFmtId="166" fontId="2" fillId="0" borderId="34" xfId="273" applyNumberFormat="1" applyFont="1" applyFill="1" applyBorder="1" applyAlignment="1">
      <alignment vertical="center"/>
    </xf>
    <xf numFmtId="166" fontId="2" fillId="0" borderId="10" xfId="32" applyNumberFormat="1" applyFont="1" applyFill="1" applyBorder="1" applyAlignment="1">
      <alignment vertical="center"/>
    </xf>
    <xf numFmtId="166" fontId="2" fillId="0" borderId="0" xfId="32" applyNumberFormat="1" applyFont="1" applyFill="1" applyBorder="1" applyAlignment="1">
      <alignment vertical="center"/>
    </xf>
    <xf numFmtId="166" fontId="2" fillId="0" borderId="34" xfId="32" applyNumberFormat="1" applyFont="1" applyFill="1" applyBorder="1" applyAlignment="1">
      <alignment vertical="center"/>
    </xf>
    <xf numFmtId="166" fontId="2" fillId="0" borderId="36" xfId="32" applyNumberFormat="1" applyFont="1" applyFill="1" applyBorder="1" applyAlignment="1">
      <alignment vertical="center"/>
    </xf>
    <xf numFmtId="166" fontId="2" fillId="0" borderId="0" xfId="286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71" fontId="1" fillId="0" borderId="0" xfId="284" applyNumberFormat="1" applyFont="1" applyFill="1" applyAlignment="1">
      <alignment vertical="center"/>
    </xf>
    <xf numFmtId="166" fontId="1" fillId="0" borderId="0" xfId="286" applyNumberFormat="1" applyFont="1" applyFill="1" applyAlignment="1">
      <alignment vertical="center"/>
    </xf>
    <xf numFmtId="166" fontId="1" fillId="0" borderId="0" xfId="286" applyNumberFormat="1" applyFont="1" applyFill="1" applyBorder="1" applyAlignment="1">
      <alignment horizontal="center" vertical="center"/>
    </xf>
    <xf numFmtId="166" fontId="1" fillId="0" borderId="0" xfId="286" applyNumberFormat="1" applyFont="1" applyFill="1" applyBorder="1" applyAlignment="1">
      <alignment vertical="center"/>
    </xf>
    <xf numFmtId="0" fontId="1" fillId="0" borderId="0" xfId="194" applyFont="1" applyFill="1" applyAlignment="1">
      <alignment horizontal="left" vertical="center"/>
    </xf>
    <xf numFmtId="171" fontId="2" fillId="0" borderId="0" xfId="284" applyNumberFormat="1" applyFont="1" applyFill="1" applyAlignment="1">
      <alignment vertical="center"/>
    </xf>
    <xf numFmtId="166" fontId="2" fillId="0" borderId="35" xfId="286" applyNumberFormat="1" applyFont="1" applyFill="1" applyBorder="1" applyAlignment="1">
      <alignment vertical="center"/>
    </xf>
    <xf numFmtId="168" fontId="2" fillId="0" borderId="0" xfId="273" applyNumberFormat="1" applyFont="1" applyFill="1" applyAlignment="1">
      <alignment vertical="center"/>
    </xf>
    <xf numFmtId="164" fontId="2" fillId="0" borderId="36" xfId="286" applyNumberFormat="1" applyFont="1" applyFill="1" applyBorder="1" applyAlignment="1">
      <alignment vertical="center"/>
    </xf>
    <xf numFmtId="164" fontId="2" fillId="0" borderId="0" xfId="286" applyNumberFormat="1" applyFont="1" applyFill="1" applyBorder="1" applyAlignment="1">
      <alignment vertical="center"/>
    </xf>
    <xf numFmtId="0" fontId="1" fillId="0" borderId="0" xfId="286" applyFont="1" applyFill="1" applyBorder="1" applyAlignment="1">
      <alignment horizontal="center" vertical="center"/>
    </xf>
    <xf numFmtId="0" fontId="3" fillId="0" borderId="0" xfId="273" applyFont="1" applyFill="1" applyAlignment="1">
      <alignment horizontal="center" vertical="center"/>
    </xf>
    <xf numFmtId="0" fontId="12" fillId="0" borderId="0" xfId="286" applyFont="1" applyFill="1" applyAlignment="1">
      <alignment horizontal="center" vertical="center"/>
    </xf>
    <xf numFmtId="0" fontId="2" fillId="0" borderId="0" xfId="273" applyFont="1" applyFill="1" applyAlignment="1">
      <alignment horizontal="left" vertical="center"/>
    </xf>
    <xf numFmtId="0" fontId="105" fillId="0" borderId="0" xfId="0" applyFont="1" applyFill="1" applyAlignment="1">
      <alignment vertical="center"/>
    </xf>
    <xf numFmtId="166" fontId="1" fillId="0" borderId="0" xfId="32" applyNumberFormat="1" applyFont="1" applyFill="1" applyAlignment="1">
      <alignment vertical="center"/>
    </xf>
    <xf numFmtId="166" fontId="99" fillId="0" borderId="0" xfId="32" applyNumberFormat="1" applyFont="1" applyFill="1" applyAlignment="1">
      <alignment vertical="center"/>
    </xf>
    <xf numFmtId="166" fontId="1" fillId="0" borderId="0" xfId="32" applyNumberFormat="1" applyFont="1" applyFill="1" applyAlignment="1">
      <alignment horizontal="center" vertical="center"/>
    </xf>
    <xf numFmtId="164" fontId="1" fillId="0" borderId="0" xfId="120" applyFont="1" applyFill="1" applyAlignment="1">
      <alignment vertical="center"/>
    </xf>
    <xf numFmtId="166" fontId="1" fillId="0" borderId="0" xfId="120" applyNumberFormat="1" applyFont="1" applyFill="1" applyAlignment="1">
      <alignment vertical="center"/>
    </xf>
    <xf numFmtId="164" fontId="7" fillId="0" borderId="0" xfId="120" applyFont="1" applyFill="1" applyAlignment="1">
      <alignment vertical="center"/>
    </xf>
    <xf numFmtId="0" fontId="1" fillId="0" borderId="0" xfId="285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2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horizontal="center" vertical="center"/>
    </xf>
    <xf numFmtId="0" fontId="1" fillId="0" borderId="0" xfId="285" applyFont="1" applyFill="1" applyBorder="1" applyAlignment="1">
      <alignment vertical="center"/>
    </xf>
    <xf numFmtId="0" fontId="1" fillId="0" borderId="0" xfId="285" applyFont="1" applyFill="1" applyBorder="1" applyAlignment="1">
      <alignment horizontal="center" vertical="center"/>
    </xf>
    <xf numFmtId="0" fontId="1" fillId="0" borderId="0" xfId="285" applyFont="1" applyFill="1" applyAlignment="1">
      <alignment horizontal="center" vertical="center"/>
    </xf>
    <xf numFmtId="0" fontId="2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right" vertical="center"/>
    </xf>
    <xf numFmtId="0" fontId="4" fillId="0" borderId="0" xfId="285" applyFont="1" applyFill="1" applyBorder="1" applyAlignment="1">
      <alignment horizontal="center" vertical="center"/>
    </xf>
    <xf numFmtId="0" fontId="108" fillId="0" borderId="0" xfId="0" applyFont="1" applyFill="1" applyAlignment="1">
      <alignment vertical="center"/>
    </xf>
    <xf numFmtId="166" fontId="2" fillId="0" borderId="0" xfId="285" applyNumberFormat="1" applyFont="1" applyFill="1" applyBorder="1" applyAlignment="1">
      <alignment vertical="center"/>
    </xf>
    <xf numFmtId="166" fontId="1" fillId="0" borderId="34" xfId="285" applyNumberFormat="1" applyFont="1" applyFill="1" applyBorder="1" applyAlignment="1">
      <alignment vertical="center"/>
    </xf>
    <xf numFmtId="166" fontId="1" fillId="0" borderId="0" xfId="285" applyNumberFormat="1" applyFont="1" applyFill="1" applyBorder="1" applyAlignment="1">
      <alignment vertical="center"/>
    </xf>
    <xf numFmtId="164" fontId="2" fillId="0" borderId="10" xfId="32" applyFont="1" applyFill="1" applyBorder="1" applyAlignment="1">
      <alignment vertical="center"/>
    </xf>
    <xf numFmtId="164" fontId="2" fillId="0" borderId="0" xfId="32" applyFont="1" applyFill="1" applyBorder="1" applyAlignment="1">
      <alignment vertical="center"/>
    </xf>
    <xf numFmtId="166" fontId="2" fillId="0" borderId="36" xfId="285" applyNumberFormat="1" applyFont="1" applyFill="1" applyBorder="1" applyAlignment="1">
      <alignment vertical="center"/>
    </xf>
    <xf numFmtId="0" fontId="3" fillId="0" borderId="0" xfId="285" applyFont="1" applyFill="1" applyAlignment="1">
      <alignment vertical="center"/>
    </xf>
    <xf numFmtId="0" fontId="9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vertical="center"/>
    </xf>
    <xf numFmtId="0" fontId="4" fillId="0" borderId="0" xfId="285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10" xfId="285" applyNumberFormat="1" applyFont="1" applyFill="1" applyBorder="1" applyAlignment="1">
      <alignment vertical="center"/>
    </xf>
    <xf numFmtId="0" fontId="4" fillId="0" borderId="0" xfId="285" applyFont="1" applyFill="1" applyAlignment="1">
      <alignment horizontal="center" vertical="center"/>
    </xf>
    <xf numFmtId="0" fontId="10" fillId="0" borderId="0" xfId="285" applyFont="1" applyFill="1" applyAlignment="1">
      <alignment vertical="center"/>
    </xf>
    <xf numFmtId="0" fontId="2" fillId="0" borderId="0" xfId="285" applyFont="1" applyFill="1" applyAlignment="1">
      <alignment horizontal="left" vertical="center"/>
    </xf>
    <xf numFmtId="0" fontId="3" fillId="0" borderId="0" xfId="285" applyFont="1" applyFill="1" applyAlignment="1">
      <alignment horizontal="centerContinuous" vertical="center"/>
    </xf>
    <xf numFmtId="0" fontId="2" fillId="0" borderId="0" xfId="285" applyFont="1" applyFill="1" applyAlignment="1">
      <alignment horizontal="centerContinuous" vertical="center"/>
    </xf>
    <xf numFmtId="0" fontId="97" fillId="0" borderId="0" xfId="28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85" applyFont="1" applyFill="1" applyBorder="1" applyAlignment="1">
      <alignment horizontal="center" vertical="center"/>
    </xf>
    <xf numFmtId="166" fontId="1" fillId="0" borderId="0" xfId="285" applyNumberFormat="1" applyFont="1" applyFill="1" applyAlignment="1">
      <alignment vertical="center"/>
    </xf>
    <xf numFmtId="166" fontId="1" fillId="0" borderId="0" xfId="120" applyNumberFormat="1" applyFont="1" applyFill="1" applyAlignment="1">
      <alignment horizontal="center" vertical="center"/>
    </xf>
    <xf numFmtId="0" fontId="98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centerContinuous" vertical="center"/>
    </xf>
    <xf numFmtId="0" fontId="4" fillId="0" borderId="0" xfId="273" applyFont="1" applyFill="1" applyAlignment="1">
      <alignment vertical="center"/>
    </xf>
    <xf numFmtId="166" fontId="1" fillId="0" borderId="0" xfId="285" applyNumberFormat="1" applyFont="1" applyFill="1" applyAlignment="1">
      <alignment horizontal="center" vertical="center"/>
    </xf>
    <xf numFmtId="166" fontId="1" fillId="0" borderId="0" xfId="285" applyNumberFormat="1" applyFont="1" applyFill="1" applyBorder="1" applyAlignment="1">
      <alignment horizontal="center" vertical="center"/>
    </xf>
    <xf numFmtId="166" fontId="1" fillId="0" borderId="0" xfId="120" applyNumberFormat="1" applyFont="1" applyFill="1" applyBorder="1" applyAlignment="1">
      <alignment vertical="center"/>
    </xf>
    <xf numFmtId="166" fontId="1" fillId="0" borderId="30" xfId="120" applyNumberFormat="1" applyFont="1" applyFill="1" applyBorder="1" applyAlignment="1">
      <alignment vertical="center"/>
    </xf>
    <xf numFmtId="0" fontId="107" fillId="0" borderId="0" xfId="285" applyFont="1" applyFill="1" applyAlignment="1">
      <alignment vertical="center"/>
    </xf>
    <xf numFmtId="166" fontId="1" fillId="0" borderId="34" xfId="120" applyNumberFormat="1" applyFont="1" applyFill="1" applyBorder="1" applyAlignment="1">
      <alignment vertical="center"/>
    </xf>
    <xf numFmtId="0" fontId="3" fillId="0" borderId="0" xfId="285" applyFont="1" applyFill="1" applyAlignment="1">
      <alignment horizontal="center" vertical="center"/>
    </xf>
    <xf numFmtId="166" fontId="2" fillId="0" borderId="10" xfId="120" applyNumberFormat="1" applyFont="1" applyFill="1" applyBorder="1" applyAlignment="1">
      <alignment horizontal="right" vertical="center"/>
    </xf>
    <xf numFmtId="166" fontId="2" fillId="0" borderId="0" xfId="120" applyNumberFormat="1" applyFont="1" applyFill="1" applyBorder="1" applyAlignment="1">
      <alignment horizontal="right" vertical="center"/>
    </xf>
    <xf numFmtId="167" fontId="1" fillId="0" borderId="0" xfId="285" applyNumberFormat="1" applyFont="1" applyFill="1" applyAlignment="1">
      <alignment vertical="center"/>
    </xf>
    <xf numFmtId="167" fontId="1" fillId="0" borderId="0" xfId="285" applyNumberFormat="1" applyFont="1" applyFill="1" applyAlignment="1">
      <alignment horizontal="center" vertical="center"/>
    </xf>
    <xf numFmtId="3" fontId="4" fillId="0" borderId="0" xfId="285" applyNumberFormat="1" applyFont="1" applyFill="1" applyAlignment="1">
      <alignment horizontal="center" vertical="center"/>
    </xf>
    <xf numFmtId="166" fontId="2" fillId="0" borderId="0" xfId="285" applyNumberFormat="1" applyFont="1" applyFill="1" applyBorder="1" applyAlignment="1">
      <alignment horizontal="right" vertical="center"/>
    </xf>
    <xf numFmtId="168" fontId="1" fillId="0" borderId="0" xfId="273" applyNumberFormat="1" applyFont="1" applyFill="1" applyBorder="1" applyAlignment="1">
      <alignment horizontal="left" vertical="center"/>
    </xf>
    <xf numFmtId="166" fontId="2" fillId="0" borderId="10" xfId="120" applyNumberFormat="1" applyFont="1" applyFill="1" applyBorder="1" applyAlignment="1">
      <alignment vertical="center"/>
    </xf>
    <xf numFmtId="166" fontId="1" fillId="0" borderId="0" xfId="109" applyNumberFormat="1" applyFont="1" applyFill="1" applyAlignment="1">
      <alignment vertical="center"/>
    </xf>
    <xf numFmtId="166" fontId="2" fillId="0" borderId="30" xfId="120" applyNumberFormat="1" applyFont="1" applyFill="1" applyBorder="1" applyAlignment="1">
      <alignment vertical="center"/>
    </xf>
    <xf numFmtId="166" fontId="2" fillId="0" borderId="0" xfId="285" applyNumberFormat="1" applyFont="1" applyFill="1" applyAlignment="1">
      <alignment vertical="center"/>
    </xf>
    <xf numFmtId="166" fontId="2" fillId="0" borderId="35" xfId="120" applyNumberFormat="1" applyFont="1" applyFill="1" applyBorder="1" applyAlignment="1">
      <alignment vertical="center"/>
    </xf>
    <xf numFmtId="164" fontId="1" fillId="0" borderId="0" xfId="32" applyFont="1" applyFill="1" applyAlignment="1">
      <alignment vertical="center"/>
    </xf>
    <xf numFmtId="0" fontId="4" fillId="0" borderId="0" xfId="273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6" fillId="0" borderId="0" xfId="273" applyFont="1" applyFill="1" applyAlignment="1">
      <alignment vertical="center"/>
    </xf>
    <xf numFmtId="166" fontId="2" fillId="0" borderId="0" xfId="32" applyNumberFormat="1" applyFont="1" applyFill="1" applyAlignment="1">
      <alignment vertical="center"/>
    </xf>
    <xf numFmtId="0" fontId="1" fillId="0" borderId="0" xfId="273" applyFont="1" applyFill="1" applyAlignment="1">
      <alignment horizontal="left" vertical="center"/>
    </xf>
    <xf numFmtId="0" fontId="106" fillId="0" borderId="0" xfId="0" applyFont="1" applyFill="1" applyAlignment="1">
      <alignment vertical="center"/>
    </xf>
    <xf numFmtId="0" fontId="16" fillId="0" borderId="0" xfId="273" applyFont="1" applyAlignment="1">
      <alignment vertical="center"/>
    </xf>
    <xf numFmtId="0" fontId="1" fillId="0" borderId="0" xfId="273" applyAlignment="1">
      <alignment vertical="center"/>
    </xf>
    <xf numFmtId="0" fontId="10" fillId="0" borderId="0" xfId="273" applyFont="1" applyAlignment="1">
      <alignment vertical="center"/>
    </xf>
    <xf numFmtId="0" fontId="2" fillId="0" borderId="0" xfId="273" applyFont="1" applyAlignment="1">
      <alignment horizontal="left" vertical="center"/>
    </xf>
    <xf numFmtId="0" fontId="2" fillId="0" borderId="0" xfId="273" applyFont="1" applyAlignment="1">
      <alignment vertical="center"/>
    </xf>
    <xf numFmtId="0" fontId="2" fillId="0" borderId="0" xfId="273" applyFont="1" applyAlignment="1">
      <alignment horizontal="center" vertical="center"/>
    </xf>
    <xf numFmtId="0" fontId="3" fillId="0" borderId="0" xfId="273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vertical="center"/>
    </xf>
    <xf numFmtId="0" fontId="4" fillId="0" borderId="0" xfId="273" applyFont="1" applyAlignment="1">
      <alignment horizontal="center" vertical="center"/>
    </xf>
    <xf numFmtId="49" fontId="1" fillId="0" borderId="0" xfId="273" applyNumberFormat="1" applyAlignment="1">
      <alignment horizontal="center" vertical="center"/>
    </xf>
    <xf numFmtId="0" fontId="1" fillId="0" borderId="0" xfId="273" applyAlignment="1">
      <alignment horizontal="center" vertical="center"/>
    </xf>
    <xf numFmtId="0" fontId="4" fillId="0" borderId="0" xfId="273" applyFont="1" applyAlignment="1">
      <alignment horizontal="center" vertical="center"/>
    </xf>
    <xf numFmtId="0" fontId="3" fillId="0" borderId="0" xfId="273" applyFont="1" applyAlignment="1">
      <alignment vertical="center"/>
    </xf>
    <xf numFmtId="166" fontId="1" fillId="0" borderId="0" xfId="273" applyNumberFormat="1" applyAlignment="1">
      <alignment vertical="center"/>
    </xf>
    <xf numFmtId="167" fontId="1" fillId="0" borderId="0" xfId="273" applyNumberFormat="1" applyAlignment="1">
      <alignment horizontal="center" vertical="center"/>
    </xf>
    <xf numFmtId="166" fontId="7" fillId="0" borderId="0" xfId="273" applyNumberFormat="1" applyFont="1" applyAlignment="1">
      <alignment vertical="center"/>
    </xf>
    <xf numFmtId="0" fontId="4" fillId="0" borderId="0" xfId="273" applyFont="1" applyAlignment="1">
      <alignment vertical="center"/>
    </xf>
    <xf numFmtId="168" fontId="2" fillId="0" borderId="0" xfId="246" applyNumberFormat="1" applyFont="1" applyAlignment="1">
      <alignment vertical="center"/>
    </xf>
    <xf numFmtId="166" fontId="2" fillId="0" borderId="0" xfId="273" applyNumberFormat="1" applyFont="1" applyAlignment="1">
      <alignment vertical="center"/>
    </xf>
    <xf numFmtId="0" fontId="5" fillId="0" borderId="0" xfId="273" applyFont="1" applyAlignment="1">
      <alignment horizontal="center" vertical="center"/>
    </xf>
    <xf numFmtId="0" fontId="107" fillId="0" borderId="0" xfId="273" applyFont="1" applyAlignment="1">
      <alignment vertical="center"/>
    </xf>
    <xf numFmtId="0" fontId="1" fillId="0" borderId="0" xfId="273" applyAlignment="1">
      <alignment horizontal="left" vertical="center"/>
    </xf>
    <xf numFmtId="166" fontId="2" fillId="0" borderId="10" xfId="273" applyNumberFormat="1" applyFont="1" applyBorder="1" applyAlignment="1">
      <alignment vertical="center"/>
    </xf>
    <xf numFmtId="167" fontId="2" fillId="0" borderId="0" xfId="273" applyNumberFormat="1" applyFont="1" applyAlignment="1">
      <alignment horizontal="center" vertical="center"/>
    </xf>
    <xf numFmtId="0" fontId="11" fillId="0" borderId="0" xfId="273" applyFont="1" applyAlignment="1">
      <alignment horizontal="center" vertical="center"/>
    </xf>
    <xf numFmtId="166" fontId="2" fillId="0" borderId="10" xfId="273" applyNumberFormat="1" applyFont="1" applyBorder="1" applyAlignment="1">
      <alignment horizontal="right" vertical="center"/>
    </xf>
    <xf numFmtId="166" fontId="2" fillId="0" borderId="0" xfId="273" applyNumberFormat="1" applyFont="1" applyAlignment="1">
      <alignment horizontal="right" vertical="center"/>
    </xf>
    <xf numFmtId="166" fontId="2" fillId="0" borderId="34" xfId="273" applyNumberFormat="1" applyFont="1" applyBorder="1" applyAlignment="1">
      <alignment vertical="center"/>
    </xf>
    <xf numFmtId="0" fontId="1" fillId="0" borderId="0" xfId="273" applyAlignment="1">
      <alignment vertical="center" wrapText="1"/>
    </xf>
    <xf numFmtId="166" fontId="1" fillId="0" borderId="36" xfId="273" applyNumberFormat="1" applyBorder="1" applyAlignment="1">
      <alignment vertical="center"/>
    </xf>
    <xf numFmtId="49" fontId="1" fillId="0" borderId="0" xfId="273" applyNumberFormat="1" applyAlignment="1">
      <alignment horizontal="left" vertical="center"/>
    </xf>
    <xf numFmtId="166" fontId="1" fillId="0" borderId="34" xfId="273" applyNumberFormat="1" applyBorder="1" applyAlignment="1">
      <alignment vertical="center"/>
    </xf>
    <xf numFmtId="49" fontId="2" fillId="0" borderId="0" xfId="273" applyNumberFormat="1" applyFont="1" applyAlignment="1">
      <alignment horizontal="left" vertical="center"/>
    </xf>
    <xf numFmtId="166" fontId="2" fillId="0" borderId="30" xfId="273" applyNumberFormat="1" applyFont="1" applyBorder="1" applyAlignment="1">
      <alignment vertical="center"/>
    </xf>
    <xf numFmtId="166" fontId="2" fillId="0" borderId="36" xfId="273" applyNumberFormat="1" applyFont="1" applyBorder="1" applyAlignment="1">
      <alignment vertical="center"/>
    </xf>
    <xf numFmtId="165" fontId="105" fillId="0" borderId="0" xfId="0" quotePrefix="1" applyNumberFormat="1" applyFont="1" applyAlignment="1">
      <alignment horizontal="center" vertical="center"/>
    </xf>
    <xf numFmtId="0" fontId="1" fillId="0" borderId="0" xfId="273" applyAlignment="1">
      <alignment horizontal="left" vertical="center"/>
    </xf>
    <xf numFmtId="166" fontId="47" fillId="0" borderId="0" xfId="32" applyNumberFormat="1" applyFont="1" applyFill="1" applyAlignment="1"/>
    <xf numFmtId="166" fontId="47" fillId="0" borderId="0" xfId="32" applyNumberFormat="1" applyFont="1" applyFill="1" applyBorder="1" applyAlignment="1"/>
    <xf numFmtId="164" fontId="1" fillId="0" borderId="0" xfId="32" applyFont="1" applyFill="1" applyBorder="1" applyAlignment="1">
      <alignment vertical="center"/>
    </xf>
    <xf numFmtId="0" fontId="1" fillId="0" borderId="0" xfId="273" applyFill="1" applyAlignment="1">
      <alignment vertical="center"/>
    </xf>
    <xf numFmtId="166" fontId="1" fillId="0" borderId="0" xfId="273" applyNumberFormat="1" applyFont="1" applyAlignment="1">
      <alignment vertical="center"/>
    </xf>
    <xf numFmtId="166" fontId="1" fillId="0" borderId="0" xfId="273" applyNumberFormat="1" applyFill="1" applyAlignment="1">
      <alignment vertical="center"/>
    </xf>
    <xf numFmtId="0" fontId="104" fillId="0" borderId="0" xfId="0" applyFont="1" applyFill="1" applyAlignment="1">
      <alignment horizontal="center" vertical="center"/>
    </xf>
    <xf numFmtId="0" fontId="105" fillId="0" borderId="34" xfId="0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285" applyFont="1"/>
    <xf numFmtId="0" fontId="3" fillId="0" borderId="0" xfId="0" applyFont="1"/>
    <xf numFmtId="0" fontId="3" fillId="0" borderId="0" xfId="285" applyFont="1"/>
    <xf numFmtId="0" fontId="1" fillId="0" borderId="0" xfId="285" applyFont="1"/>
    <xf numFmtId="0" fontId="1" fillId="0" borderId="0" xfId="0" applyFont="1"/>
    <xf numFmtId="0" fontId="1" fillId="0" borderId="0" xfId="285" applyFont="1" applyAlignment="1">
      <alignment horizontal="center" vertical="center"/>
    </xf>
    <xf numFmtId="164" fontId="2" fillId="0" borderId="0" xfId="32" applyFont="1" applyFill="1" applyAlignment="1">
      <alignment vertical="center"/>
    </xf>
    <xf numFmtId="164" fontId="1" fillId="0" borderId="0" xfId="32" applyFont="1" applyAlignment="1">
      <alignment horizontal="center" vertical="center"/>
    </xf>
    <xf numFmtId="166" fontId="1" fillId="0" borderId="0" xfId="32" applyNumberFormat="1" applyFont="1" applyAlignment="1">
      <alignment horizontal="center" vertical="center"/>
    </xf>
    <xf numFmtId="166" fontId="1" fillId="0" borderId="0" xfId="32" applyNumberFormat="1" applyFont="1" applyFill="1" applyBorder="1" applyAlignment="1">
      <alignment vertical="center"/>
    </xf>
    <xf numFmtId="0" fontId="3" fillId="0" borderId="0" xfId="0" applyFont="1" applyFill="1"/>
    <xf numFmtId="0" fontId="3" fillId="0" borderId="0" xfId="285" applyFont="1" applyFill="1"/>
    <xf numFmtId="0" fontId="1" fillId="0" borderId="0" xfId="285" applyFont="1" applyFill="1"/>
    <xf numFmtId="0" fontId="1" fillId="0" borderId="0" xfId="0" applyFont="1" applyFill="1"/>
    <xf numFmtId="0" fontId="2" fillId="0" borderId="0" xfId="285" applyFont="1" applyFill="1"/>
    <xf numFmtId="166" fontId="2" fillId="0" borderId="34" xfId="285" applyNumberFormat="1" applyFont="1" applyFill="1" applyBorder="1" applyAlignment="1">
      <alignment vertical="center"/>
    </xf>
    <xf numFmtId="166" fontId="1" fillId="0" borderId="0" xfId="32" applyNumberFormat="1" applyFont="1" applyAlignment="1">
      <alignment vertical="center"/>
    </xf>
    <xf numFmtId="0" fontId="2" fillId="0" borderId="0" xfId="273" applyFont="1" applyAlignment="1">
      <alignment horizontal="center" vertical="center"/>
    </xf>
    <xf numFmtId="0" fontId="108" fillId="0" borderId="0" xfId="0" applyFont="1" applyFill="1" applyAlignment="1">
      <alignment horizontal="center" vertical="center"/>
    </xf>
    <xf numFmtId="0" fontId="1" fillId="0" borderId="0" xfId="273" applyAlignment="1">
      <alignment horizontal="left" vertical="center"/>
    </xf>
    <xf numFmtId="0" fontId="104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16" fontId="1" fillId="0" borderId="0" xfId="0" quotePrefix="1" applyNumberFormat="1" applyFont="1" applyFill="1" applyAlignment="1">
      <alignment horizontal="center" vertical="center" wrapText="1"/>
    </xf>
    <xf numFmtId="0" fontId="105" fillId="0" borderId="34" xfId="0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6" fillId="0" borderId="0" xfId="273" applyFont="1" applyFill="1" applyAlignment="1">
      <alignment horizontal="left" vertical="center"/>
    </xf>
    <xf numFmtId="16" fontId="105" fillId="0" borderId="0" xfId="0" quotePrefix="1" applyNumberFormat="1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1" fillId="0" borderId="0" xfId="273" applyFill="1" applyAlignment="1">
      <alignment horizontal="center" vertical="center"/>
    </xf>
  </cellXfs>
  <cellStyles count="469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10-1 Media"/>
      <sheetName val="10-cut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S33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D8EA-A99E-4EBF-B997-C01EBC34EF37}">
  <dimension ref="A1:L106"/>
  <sheetViews>
    <sheetView tabSelected="1" view="pageBreakPreview" zoomScale="90" zoomScaleNormal="80" zoomScaleSheetLayoutView="90" workbookViewId="0"/>
  </sheetViews>
  <sheetFormatPr defaultColWidth="2.625" defaultRowHeight="18" customHeight="1"/>
  <cols>
    <col min="1" max="1" width="2.125" style="134" customWidth="1"/>
    <col min="2" max="2" width="2.625" style="134"/>
    <col min="3" max="3" width="38.125" style="134" customWidth="1"/>
    <col min="4" max="4" width="6.125" style="142" bestFit="1" customWidth="1"/>
    <col min="5" max="5" width="1.125" style="144" customWidth="1"/>
    <col min="6" max="6" width="13.125" style="134" customWidth="1"/>
    <col min="7" max="7" width="1.125" style="134" customWidth="1"/>
    <col min="8" max="8" width="15.125" style="134" bestFit="1" customWidth="1"/>
    <col min="9" max="9" width="1.125" style="134" customWidth="1"/>
    <col min="10" max="10" width="13.125" style="134" customWidth="1"/>
    <col min="11" max="11" width="1.125" style="134" customWidth="1"/>
    <col min="12" max="12" width="13.125" style="134" customWidth="1"/>
    <col min="13" max="16384" width="2.625" style="134"/>
  </cols>
  <sheetData>
    <row r="1" spans="1:12" ht="18" customHeight="1">
      <c r="A1" s="133" t="s">
        <v>130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18" customHeight="1">
      <c r="A2" s="135" t="s">
        <v>61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12.95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ht="18" customHeight="1">
      <c r="A4" s="137"/>
      <c r="B4" s="137"/>
      <c r="C4" s="137"/>
      <c r="D4" s="138"/>
      <c r="E4" s="138"/>
      <c r="F4" s="199" t="s">
        <v>0</v>
      </c>
      <c r="G4" s="199"/>
      <c r="H4" s="199"/>
      <c r="I4" s="199"/>
      <c r="J4" s="199" t="s">
        <v>1</v>
      </c>
      <c r="K4" s="199"/>
      <c r="L4" s="199"/>
    </row>
    <row r="5" spans="1:12" ht="18" customHeight="1">
      <c r="A5" s="137"/>
      <c r="B5" s="137"/>
      <c r="C5" s="137"/>
      <c r="D5" s="139"/>
      <c r="E5" s="138"/>
      <c r="F5" s="199" t="s">
        <v>2</v>
      </c>
      <c r="G5" s="199"/>
      <c r="H5" s="199"/>
      <c r="I5" s="199"/>
      <c r="J5" s="199" t="s">
        <v>2</v>
      </c>
      <c r="K5" s="199"/>
      <c r="L5" s="199"/>
    </row>
    <row r="6" spans="1:12" ht="18" customHeight="1">
      <c r="A6" s="137"/>
      <c r="B6" s="137"/>
      <c r="C6" s="137"/>
      <c r="D6" s="139"/>
      <c r="E6" s="138"/>
      <c r="F6" s="169" t="s">
        <v>138</v>
      </c>
      <c r="G6" s="140"/>
      <c r="H6" s="140" t="s">
        <v>69</v>
      </c>
      <c r="I6" s="140"/>
      <c r="J6" s="169" t="s">
        <v>138</v>
      </c>
      <c r="K6" s="140"/>
      <c r="L6" s="140" t="s">
        <v>69</v>
      </c>
    </row>
    <row r="7" spans="1:12" ht="18" customHeight="1">
      <c r="A7" s="135" t="s">
        <v>3</v>
      </c>
      <c r="B7" s="141"/>
      <c r="C7" s="141"/>
      <c r="D7" s="142" t="s">
        <v>4</v>
      </c>
      <c r="E7" s="142"/>
      <c r="F7" s="143" t="s">
        <v>212</v>
      </c>
      <c r="G7" s="144"/>
      <c r="H7" s="143" t="s">
        <v>190</v>
      </c>
      <c r="I7" s="143"/>
      <c r="J7" s="143" t="s">
        <v>212</v>
      </c>
      <c r="K7" s="144"/>
      <c r="L7" s="143" t="s">
        <v>190</v>
      </c>
    </row>
    <row r="8" spans="1:12" ht="18" customHeight="1">
      <c r="A8" s="135"/>
      <c r="B8" s="141"/>
      <c r="C8" s="141"/>
      <c r="D8" s="145"/>
      <c r="E8" s="145"/>
      <c r="F8" s="143" t="s">
        <v>194</v>
      </c>
      <c r="G8" s="144"/>
      <c r="H8" s="143"/>
      <c r="I8" s="143"/>
      <c r="J8" s="143" t="s">
        <v>194</v>
      </c>
      <c r="K8" s="144"/>
      <c r="L8" s="143"/>
    </row>
    <row r="9" spans="1:12" ht="18" customHeight="1">
      <c r="F9" s="200" t="s">
        <v>73</v>
      </c>
      <c r="G9" s="200"/>
      <c r="H9" s="200"/>
      <c r="I9" s="200"/>
      <c r="J9" s="200"/>
      <c r="K9" s="200"/>
      <c r="L9" s="200"/>
    </row>
    <row r="10" spans="1:12" ht="18" customHeight="1">
      <c r="A10" s="146" t="s">
        <v>5</v>
      </c>
      <c r="F10" s="147"/>
      <c r="G10" s="147"/>
      <c r="H10" s="147"/>
      <c r="I10" s="147"/>
      <c r="J10" s="147"/>
      <c r="K10" s="147"/>
      <c r="L10" s="147"/>
    </row>
    <row r="11" spans="1:12" ht="18" customHeight="1">
      <c r="A11" s="134" t="s">
        <v>6</v>
      </c>
      <c r="F11" s="64">
        <v>8911120</v>
      </c>
      <c r="G11" s="64"/>
      <c r="H11" s="64">
        <v>6961495</v>
      </c>
      <c r="I11" s="64"/>
      <c r="J11" s="64">
        <v>738598</v>
      </c>
      <c r="K11" s="64"/>
      <c r="L11" s="64">
        <v>692551</v>
      </c>
    </row>
    <row r="12" spans="1:12" ht="18" customHeight="1">
      <c r="A12" s="134" t="s">
        <v>173</v>
      </c>
      <c r="D12" s="142" t="s">
        <v>240</v>
      </c>
      <c r="F12" s="64">
        <v>7662166</v>
      </c>
      <c r="G12" s="64"/>
      <c r="H12" s="64">
        <v>8934057</v>
      </c>
      <c r="I12" s="64"/>
      <c r="J12" s="64">
        <v>0</v>
      </c>
      <c r="K12" s="64"/>
      <c r="L12" s="64">
        <v>0</v>
      </c>
    </row>
    <row r="13" spans="1:12" ht="18" customHeight="1">
      <c r="A13" s="134" t="s">
        <v>153</v>
      </c>
      <c r="D13" s="142">
        <v>3</v>
      </c>
      <c r="F13" s="64">
        <v>1019682</v>
      </c>
      <c r="G13" s="64"/>
      <c r="H13" s="64">
        <v>840140</v>
      </c>
      <c r="I13" s="64"/>
      <c r="J13" s="64">
        <v>0</v>
      </c>
      <c r="K13" s="64"/>
      <c r="L13" s="64">
        <v>0</v>
      </c>
    </row>
    <row r="14" spans="1:12" ht="18" customHeight="1">
      <c r="A14" s="134" t="s">
        <v>124</v>
      </c>
      <c r="F14" s="64">
        <v>944362</v>
      </c>
      <c r="G14" s="64"/>
      <c r="H14" s="64">
        <v>596116</v>
      </c>
      <c r="I14" s="64"/>
      <c r="J14" s="64">
        <v>63024</v>
      </c>
      <c r="K14" s="64"/>
      <c r="L14" s="64">
        <v>42458</v>
      </c>
    </row>
    <row r="15" spans="1:12" ht="18" customHeight="1">
      <c r="A15" s="134" t="s">
        <v>229</v>
      </c>
      <c r="D15" s="145">
        <v>2</v>
      </c>
      <c r="F15" s="64">
        <v>100000</v>
      </c>
      <c r="G15" s="64"/>
      <c r="H15" s="64">
        <v>0</v>
      </c>
      <c r="I15" s="64"/>
      <c r="J15" s="64">
        <v>0</v>
      </c>
      <c r="K15" s="64"/>
      <c r="L15" s="64">
        <v>0</v>
      </c>
    </row>
    <row r="16" spans="1:12" ht="18" customHeight="1">
      <c r="A16" s="134" t="s">
        <v>179</v>
      </c>
      <c r="E16" s="134"/>
      <c r="F16" s="64"/>
      <c r="J16" s="64"/>
    </row>
    <row r="17" spans="1:12" ht="18" customHeight="1">
      <c r="B17" s="134" t="s">
        <v>180</v>
      </c>
      <c r="D17" s="145">
        <v>2</v>
      </c>
      <c r="F17" s="64">
        <v>23068</v>
      </c>
      <c r="G17" s="64"/>
      <c r="H17" s="198">
        <v>31468</v>
      </c>
      <c r="I17" s="64"/>
      <c r="J17" s="64">
        <v>159169</v>
      </c>
      <c r="K17" s="64"/>
      <c r="L17" s="198">
        <v>113961</v>
      </c>
    </row>
    <row r="18" spans="1:12" ht="18" customHeight="1">
      <c r="A18" s="134" t="s">
        <v>149</v>
      </c>
      <c r="D18" s="142">
        <v>2</v>
      </c>
      <c r="F18" s="64">
        <v>0</v>
      </c>
      <c r="G18" s="64"/>
      <c r="H18" s="64">
        <v>0</v>
      </c>
      <c r="I18" s="64"/>
      <c r="J18" s="64">
        <v>240630</v>
      </c>
      <c r="K18" s="64"/>
      <c r="L18" s="64">
        <v>185617</v>
      </c>
    </row>
    <row r="19" spans="1:12" ht="18" customHeight="1">
      <c r="A19" s="134" t="s">
        <v>213</v>
      </c>
      <c r="D19" s="142">
        <v>2</v>
      </c>
      <c r="F19" s="64">
        <v>2788508</v>
      </c>
      <c r="G19" s="64"/>
      <c r="H19" s="64">
        <v>3046399</v>
      </c>
      <c r="I19" s="64"/>
      <c r="J19" s="64">
        <v>0</v>
      </c>
      <c r="K19" s="130"/>
      <c r="L19" s="126">
        <v>0</v>
      </c>
    </row>
    <row r="20" spans="1:12" ht="18" customHeight="1">
      <c r="A20" s="134" t="s">
        <v>7</v>
      </c>
      <c r="F20" s="64">
        <v>2189560</v>
      </c>
      <c r="G20" s="64"/>
      <c r="H20" s="64">
        <v>1901845</v>
      </c>
      <c r="I20" s="64"/>
      <c r="J20" s="64">
        <v>0</v>
      </c>
      <c r="K20" s="130"/>
      <c r="L20" s="126">
        <v>0</v>
      </c>
    </row>
    <row r="21" spans="1:12" ht="18" customHeight="1">
      <c r="A21" s="134" t="s">
        <v>152</v>
      </c>
      <c r="D21" s="142">
        <v>10</v>
      </c>
      <c r="F21" s="64">
        <v>954191</v>
      </c>
      <c r="G21" s="64"/>
      <c r="H21" s="64">
        <v>2899229</v>
      </c>
      <c r="I21" s="64"/>
      <c r="J21" s="64">
        <v>348469</v>
      </c>
      <c r="K21" s="64"/>
      <c r="L21" s="64">
        <v>335664</v>
      </c>
    </row>
    <row r="22" spans="1:12" ht="18" customHeight="1">
      <c r="A22" s="134" t="s">
        <v>214</v>
      </c>
      <c r="D22" s="145">
        <v>10</v>
      </c>
      <c r="F22" s="64">
        <v>8211</v>
      </c>
      <c r="G22" s="64"/>
      <c r="H22" s="64">
        <v>834</v>
      </c>
      <c r="I22" s="64"/>
      <c r="J22" s="64">
        <v>0</v>
      </c>
      <c r="K22" s="64"/>
      <c r="L22" s="126">
        <v>0</v>
      </c>
    </row>
    <row r="23" spans="1:12" ht="18" customHeight="1">
      <c r="A23" s="134" t="s">
        <v>8</v>
      </c>
      <c r="E23" s="148"/>
      <c r="F23" s="64">
        <v>91142</v>
      </c>
      <c r="G23" s="64"/>
      <c r="H23" s="64">
        <v>104189</v>
      </c>
      <c r="I23" s="64"/>
      <c r="J23" s="64">
        <v>4750</v>
      </c>
      <c r="K23" s="64"/>
      <c r="L23" s="64">
        <v>6686</v>
      </c>
    </row>
    <row r="24" spans="1:12" ht="18" customHeight="1">
      <c r="A24" s="137" t="s">
        <v>9</v>
      </c>
      <c r="E24" s="148"/>
      <c r="F24" s="43">
        <f>SUM(F11:F23)</f>
        <v>24692010</v>
      </c>
      <c r="G24" s="64"/>
      <c r="H24" s="43">
        <f>SUM(H11:H23)</f>
        <v>25315772</v>
      </c>
      <c r="I24" s="130"/>
      <c r="J24" s="43">
        <f>SUM(J11:J23)</f>
        <v>1554640</v>
      </c>
      <c r="K24" s="64"/>
      <c r="L24" s="43">
        <f>SUM(L11:L23)</f>
        <v>1376937</v>
      </c>
    </row>
    <row r="25" spans="1:12" ht="18" customHeight="1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</row>
    <row r="26" spans="1:12" ht="18" customHeight="1">
      <c r="A26" s="146" t="s">
        <v>10</v>
      </c>
      <c r="E26" s="148"/>
      <c r="F26" s="65"/>
      <c r="G26" s="149"/>
      <c r="H26" s="65"/>
      <c r="I26" s="65"/>
      <c r="J26" s="149"/>
      <c r="K26" s="149"/>
      <c r="L26" s="149"/>
    </row>
    <row r="27" spans="1:12" ht="18" customHeight="1">
      <c r="A27" s="134" t="s">
        <v>140</v>
      </c>
      <c r="B27" s="150"/>
      <c r="D27" s="142">
        <v>10</v>
      </c>
      <c r="E27" s="148"/>
      <c r="F27" s="64">
        <v>3880151</v>
      </c>
      <c r="G27" s="64"/>
      <c r="H27" s="64">
        <v>4014148</v>
      </c>
      <c r="I27" s="64"/>
      <c r="J27" s="64">
        <v>2061350</v>
      </c>
      <c r="K27" s="64"/>
      <c r="L27" s="64">
        <v>2152755</v>
      </c>
    </row>
    <row r="28" spans="1:12" ht="18" customHeight="1">
      <c r="A28" s="134" t="s">
        <v>63</v>
      </c>
      <c r="D28" s="142">
        <v>4</v>
      </c>
      <c r="E28" s="148"/>
      <c r="F28" s="64">
        <v>11040598</v>
      </c>
      <c r="G28" s="64"/>
      <c r="H28" s="64">
        <v>10439217</v>
      </c>
      <c r="I28" s="64"/>
      <c r="J28" s="64">
        <v>6356742</v>
      </c>
      <c r="K28" s="64"/>
      <c r="L28" s="64">
        <v>6356742</v>
      </c>
    </row>
    <row r="29" spans="1:12" ht="18" customHeight="1">
      <c r="A29" s="134" t="s">
        <v>11</v>
      </c>
      <c r="D29" s="142">
        <v>5</v>
      </c>
      <c r="E29" s="148"/>
      <c r="F29" s="64">
        <v>0</v>
      </c>
      <c r="G29" s="64"/>
      <c r="H29" s="64">
        <v>0</v>
      </c>
      <c r="I29" s="64"/>
      <c r="J29" s="64">
        <v>55752975</v>
      </c>
      <c r="K29" s="64"/>
      <c r="L29" s="64">
        <v>55708147</v>
      </c>
    </row>
    <row r="30" spans="1:12" ht="18" customHeight="1">
      <c r="A30" s="134" t="s">
        <v>65</v>
      </c>
      <c r="D30" s="142">
        <v>4</v>
      </c>
      <c r="E30" s="148"/>
      <c r="F30" s="64">
        <v>41433957</v>
      </c>
      <c r="G30" s="64"/>
      <c r="H30" s="64">
        <v>40627811</v>
      </c>
      <c r="I30" s="64"/>
      <c r="J30" s="64">
        <v>7277663</v>
      </c>
      <c r="K30" s="64"/>
      <c r="L30" s="64">
        <v>6814074</v>
      </c>
    </row>
    <row r="31" spans="1:12" s="174" customFormat="1" ht="18" customHeight="1">
      <c r="A31" s="174" t="s">
        <v>132</v>
      </c>
      <c r="D31" s="21">
        <v>2</v>
      </c>
      <c r="E31" s="210"/>
      <c r="F31" s="64">
        <v>81243</v>
      </c>
      <c r="G31" s="64"/>
      <c r="H31" s="64">
        <v>74159</v>
      </c>
      <c r="I31" s="64"/>
      <c r="J31" s="64">
        <v>121941</v>
      </c>
      <c r="K31" s="64"/>
      <c r="L31" s="64">
        <v>92218</v>
      </c>
    </row>
    <row r="32" spans="1:12" ht="18" customHeight="1">
      <c r="A32" s="134" t="s">
        <v>126</v>
      </c>
      <c r="D32" s="142">
        <v>10</v>
      </c>
      <c r="F32" s="64">
        <v>262785</v>
      </c>
      <c r="G32" s="64"/>
      <c r="H32" s="64">
        <v>0</v>
      </c>
      <c r="I32" s="64"/>
      <c r="J32" s="64">
        <v>0</v>
      </c>
      <c r="K32" s="64"/>
      <c r="L32" s="64">
        <v>0</v>
      </c>
    </row>
    <row r="33" spans="1:12" ht="18" customHeight="1">
      <c r="A33" s="134" t="s">
        <v>12</v>
      </c>
      <c r="D33" s="142">
        <v>2</v>
      </c>
      <c r="F33" s="64">
        <v>668947</v>
      </c>
      <c r="G33" s="64"/>
      <c r="H33" s="64">
        <v>656164</v>
      </c>
      <c r="I33" s="64"/>
      <c r="J33" s="64">
        <v>3207532</v>
      </c>
      <c r="K33" s="64"/>
      <c r="L33" s="64">
        <v>2804098</v>
      </c>
    </row>
    <row r="34" spans="1:12" ht="18" customHeight="1">
      <c r="A34" s="134" t="s">
        <v>181</v>
      </c>
      <c r="F34" s="64">
        <v>2642705</v>
      </c>
      <c r="G34" s="64"/>
      <c r="H34" s="64">
        <v>2652435</v>
      </c>
      <c r="I34" s="64"/>
      <c r="J34" s="64">
        <v>0</v>
      </c>
      <c r="K34" s="64"/>
      <c r="L34" s="64">
        <v>0</v>
      </c>
    </row>
    <row r="35" spans="1:12" ht="18" customHeight="1">
      <c r="A35" s="174" t="s">
        <v>215</v>
      </c>
      <c r="B35" s="174"/>
      <c r="C35" s="174"/>
      <c r="D35" s="145"/>
      <c r="E35" s="148"/>
      <c r="F35" s="64">
        <v>110827</v>
      </c>
      <c r="G35" s="64"/>
      <c r="H35" s="64">
        <v>110827</v>
      </c>
      <c r="I35" s="64"/>
      <c r="J35" s="64">
        <v>0</v>
      </c>
      <c r="K35" s="64"/>
      <c r="L35" s="64">
        <v>0</v>
      </c>
    </row>
    <row r="36" spans="1:12" ht="18" customHeight="1">
      <c r="A36" s="134" t="s">
        <v>14</v>
      </c>
      <c r="E36" s="148"/>
      <c r="F36" s="64">
        <v>372920</v>
      </c>
      <c r="G36" s="64"/>
      <c r="H36" s="64">
        <v>372920</v>
      </c>
      <c r="I36" s="64"/>
      <c r="J36" s="64">
        <v>305390</v>
      </c>
      <c r="K36" s="64"/>
      <c r="L36" s="64">
        <v>305390</v>
      </c>
    </row>
    <row r="37" spans="1:12" ht="18" customHeight="1">
      <c r="A37" s="134" t="s">
        <v>13</v>
      </c>
      <c r="D37" s="142">
        <v>6</v>
      </c>
      <c r="E37" s="148"/>
      <c r="F37" s="64">
        <v>36433829</v>
      </c>
      <c r="G37" s="64"/>
      <c r="H37" s="64">
        <v>36104692</v>
      </c>
      <c r="I37" s="64"/>
      <c r="J37" s="64">
        <v>503014</v>
      </c>
      <c r="K37" s="64"/>
      <c r="L37" s="64">
        <v>507170</v>
      </c>
    </row>
    <row r="38" spans="1:12" ht="18" customHeight="1">
      <c r="A38" s="134" t="s">
        <v>150</v>
      </c>
      <c r="D38" s="21"/>
      <c r="E38" s="148"/>
      <c r="F38" s="64">
        <v>2204783</v>
      </c>
      <c r="G38" s="64"/>
      <c r="H38" s="64">
        <v>2174446</v>
      </c>
      <c r="I38" s="64"/>
      <c r="J38" s="64">
        <v>25965</v>
      </c>
      <c r="K38" s="64"/>
      <c r="L38" s="64">
        <v>29836</v>
      </c>
    </row>
    <row r="39" spans="1:12" ht="18" customHeight="1">
      <c r="A39" s="134" t="s">
        <v>15</v>
      </c>
      <c r="E39" s="148"/>
      <c r="F39" s="64">
        <v>1599097</v>
      </c>
      <c r="G39" s="64"/>
      <c r="H39" s="64">
        <v>1599717</v>
      </c>
      <c r="I39" s="64"/>
      <c r="J39" s="64">
        <v>0</v>
      </c>
      <c r="K39" s="64"/>
      <c r="L39" s="64">
        <v>0</v>
      </c>
    </row>
    <row r="40" spans="1:12" ht="18" customHeight="1">
      <c r="A40" s="134" t="s">
        <v>141</v>
      </c>
      <c r="E40" s="148"/>
      <c r="F40" s="64">
        <v>3280066</v>
      </c>
      <c r="G40" s="64"/>
      <c r="H40" s="64">
        <v>3231143</v>
      </c>
      <c r="I40" s="64"/>
      <c r="J40" s="64">
        <v>285</v>
      </c>
      <c r="K40" s="64"/>
      <c r="L40" s="64">
        <v>458</v>
      </c>
    </row>
    <row r="41" spans="1:12" ht="18" customHeight="1">
      <c r="A41" s="134" t="s">
        <v>216</v>
      </c>
      <c r="D41" s="142">
        <v>2</v>
      </c>
      <c r="E41" s="134"/>
      <c r="F41" s="64">
        <v>24653619</v>
      </c>
      <c r="G41" s="64"/>
      <c r="H41" s="64">
        <v>25202499</v>
      </c>
      <c r="I41" s="66"/>
      <c r="J41" s="64">
        <v>0</v>
      </c>
      <c r="K41" s="64"/>
      <c r="L41" s="64">
        <v>0</v>
      </c>
    </row>
    <row r="42" spans="1:12" ht="18" customHeight="1">
      <c r="A42" s="134" t="s">
        <v>16</v>
      </c>
      <c r="E42" s="148"/>
      <c r="F42" s="66">
        <v>66293</v>
      </c>
      <c r="G42" s="64"/>
      <c r="H42" s="66">
        <v>40495</v>
      </c>
      <c r="I42" s="64"/>
      <c r="J42" s="64">
        <v>17197</v>
      </c>
      <c r="K42" s="64"/>
      <c r="L42" s="64">
        <v>0</v>
      </c>
    </row>
    <row r="43" spans="1:12" ht="18" customHeight="1">
      <c r="A43" s="134" t="s">
        <v>17</v>
      </c>
      <c r="E43" s="148"/>
      <c r="F43" s="64">
        <v>1792856</v>
      </c>
      <c r="G43" s="64"/>
      <c r="H43" s="64">
        <v>2238861</v>
      </c>
      <c r="I43" s="64"/>
      <c r="J43" s="64">
        <v>4526</v>
      </c>
      <c r="K43" s="64"/>
      <c r="L43" s="64">
        <v>4525</v>
      </c>
    </row>
    <row r="44" spans="1:12" ht="18" customHeight="1">
      <c r="A44" s="151" t="s">
        <v>18</v>
      </c>
      <c r="E44" s="148"/>
      <c r="F44" s="43">
        <f>SUM(F27:F43)</f>
        <v>130524676</v>
      </c>
      <c r="G44" s="64"/>
      <c r="H44" s="43">
        <f>SUM(H27:H43)</f>
        <v>129539534</v>
      </c>
      <c r="I44" s="130"/>
      <c r="J44" s="43">
        <f>SUM(J27:J43)</f>
        <v>75634580</v>
      </c>
      <c r="K44" s="64"/>
      <c r="L44" s="43">
        <f>SUM(L27:L43)</f>
        <v>74775413</v>
      </c>
    </row>
    <row r="45" spans="1:12" ht="18" customHeight="1">
      <c r="A45" s="136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</row>
    <row r="46" spans="1:12" ht="18" customHeight="1" thickBot="1">
      <c r="A46" s="151" t="s">
        <v>19</v>
      </c>
      <c r="E46" s="148"/>
      <c r="F46" s="46">
        <f>F24+F44</f>
        <v>155216686</v>
      </c>
      <c r="G46" s="147"/>
      <c r="H46" s="46">
        <f>H24+H44</f>
        <v>154855306</v>
      </c>
      <c r="I46" s="152"/>
      <c r="J46" s="46">
        <f>J24+J44</f>
        <v>77189220</v>
      </c>
      <c r="K46" s="147"/>
      <c r="L46" s="46">
        <f>L24+L44</f>
        <v>76152350</v>
      </c>
    </row>
    <row r="47" spans="1:12" ht="18" customHeight="1" thickTop="1">
      <c r="A47" s="136"/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</row>
    <row r="48" spans="1:12" ht="18" customHeight="1">
      <c r="A48" s="133" t="s">
        <v>130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</row>
    <row r="49" spans="1:12" ht="18" customHeight="1">
      <c r="A49" s="135" t="s">
        <v>61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</row>
    <row r="50" spans="1:12" ht="12.95" customHeight="1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</row>
    <row r="51" spans="1:12" ht="18" customHeight="1">
      <c r="A51" s="137"/>
      <c r="B51" s="137"/>
      <c r="C51" s="137"/>
      <c r="D51" s="138"/>
      <c r="E51" s="138"/>
      <c r="F51" s="199" t="s">
        <v>0</v>
      </c>
      <c r="G51" s="199"/>
      <c r="H51" s="199"/>
      <c r="I51" s="199"/>
      <c r="J51" s="199" t="s">
        <v>1</v>
      </c>
      <c r="K51" s="199"/>
      <c r="L51" s="199"/>
    </row>
    <row r="52" spans="1:12" ht="18" customHeight="1">
      <c r="D52" s="139"/>
      <c r="E52" s="138"/>
      <c r="F52" s="199" t="s">
        <v>2</v>
      </c>
      <c r="G52" s="199"/>
      <c r="H52" s="199"/>
      <c r="I52" s="199"/>
      <c r="J52" s="199" t="s">
        <v>2</v>
      </c>
      <c r="K52" s="199"/>
      <c r="L52" s="199"/>
    </row>
    <row r="53" spans="1:12" ht="18" customHeight="1">
      <c r="D53" s="139"/>
      <c r="E53" s="138"/>
      <c r="F53" s="169" t="s">
        <v>138</v>
      </c>
      <c r="G53" s="140"/>
      <c r="H53" s="140" t="s">
        <v>69</v>
      </c>
      <c r="I53" s="140"/>
      <c r="J53" s="169" t="s">
        <v>138</v>
      </c>
      <c r="K53" s="140"/>
      <c r="L53" s="140" t="s">
        <v>69</v>
      </c>
    </row>
    <row r="54" spans="1:12" ht="18" customHeight="1">
      <c r="A54" s="135" t="s">
        <v>20</v>
      </c>
      <c r="B54" s="136"/>
      <c r="C54" s="136"/>
      <c r="D54" s="142" t="s">
        <v>4</v>
      </c>
      <c r="E54" s="142"/>
      <c r="F54" s="143" t="s">
        <v>212</v>
      </c>
      <c r="G54" s="144"/>
      <c r="H54" s="143" t="s">
        <v>190</v>
      </c>
      <c r="I54" s="143"/>
      <c r="J54" s="143" t="s">
        <v>212</v>
      </c>
      <c r="K54" s="144"/>
      <c r="L54" s="143" t="s">
        <v>190</v>
      </c>
    </row>
    <row r="55" spans="1:12" ht="18" customHeight="1">
      <c r="A55" s="135"/>
      <c r="B55" s="136"/>
      <c r="C55" s="136"/>
      <c r="D55" s="145"/>
      <c r="E55" s="145"/>
      <c r="F55" s="143" t="s">
        <v>194</v>
      </c>
      <c r="G55" s="144"/>
      <c r="H55" s="143"/>
      <c r="I55" s="143"/>
      <c r="J55" s="143" t="s">
        <v>194</v>
      </c>
      <c r="K55" s="144"/>
      <c r="L55" s="143"/>
    </row>
    <row r="56" spans="1:12" ht="16.5" customHeight="1">
      <c r="E56" s="153"/>
      <c r="F56" s="200" t="s">
        <v>73</v>
      </c>
      <c r="G56" s="200"/>
      <c r="H56" s="200"/>
      <c r="I56" s="200"/>
      <c r="J56" s="200"/>
      <c r="K56" s="200"/>
      <c r="L56" s="200"/>
    </row>
    <row r="57" spans="1:12" ht="18" customHeight="1">
      <c r="A57" s="146" t="s">
        <v>21</v>
      </c>
      <c r="F57" s="147"/>
      <c r="G57" s="147"/>
      <c r="H57" s="147"/>
      <c r="I57" s="147"/>
      <c r="J57" s="147"/>
      <c r="K57" s="147"/>
      <c r="L57" s="147"/>
    </row>
    <row r="58" spans="1:12" ht="18" customHeight="1">
      <c r="A58" s="134" t="s">
        <v>172</v>
      </c>
      <c r="D58" s="142">
        <v>7</v>
      </c>
      <c r="F58" s="147">
        <v>4862000</v>
      </c>
      <c r="G58" s="147"/>
      <c r="H58" s="147">
        <v>5364896</v>
      </c>
      <c r="I58" s="147"/>
      <c r="J58" s="147">
        <v>3296000</v>
      </c>
      <c r="K58" s="147"/>
      <c r="L58" s="175">
        <v>2536000</v>
      </c>
    </row>
    <row r="59" spans="1:12" ht="18" customHeight="1">
      <c r="A59" s="134" t="s">
        <v>182</v>
      </c>
      <c r="D59" s="142" t="s">
        <v>235</v>
      </c>
      <c r="F59" s="175">
        <v>0</v>
      </c>
      <c r="G59" s="152"/>
      <c r="H59" s="175">
        <v>0</v>
      </c>
      <c r="I59" s="147"/>
      <c r="J59" s="147">
        <v>5135000</v>
      </c>
      <c r="K59" s="147"/>
      <c r="L59" s="147">
        <v>5140000</v>
      </c>
    </row>
    <row r="60" spans="1:12" ht="18" customHeight="1">
      <c r="A60" s="134" t="s">
        <v>230</v>
      </c>
      <c r="D60" s="142">
        <v>2</v>
      </c>
      <c r="F60" s="147">
        <v>7331007</v>
      </c>
      <c r="G60" s="147"/>
      <c r="H60" s="147">
        <v>9432804</v>
      </c>
      <c r="I60" s="147"/>
      <c r="J60" s="175">
        <v>251417</v>
      </c>
      <c r="K60" s="147"/>
      <c r="L60" s="175">
        <v>322095</v>
      </c>
    </row>
    <row r="61" spans="1:12" ht="18" customHeight="1">
      <c r="A61" s="134" t="s">
        <v>183</v>
      </c>
      <c r="B61" s="154"/>
      <c r="C61" s="154"/>
      <c r="D61" s="142">
        <v>10</v>
      </c>
      <c r="F61" s="147">
        <v>128884</v>
      </c>
      <c r="G61" s="147"/>
      <c r="H61" s="147">
        <v>346401</v>
      </c>
      <c r="I61" s="147"/>
      <c r="J61" s="175">
        <v>0</v>
      </c>
      <c r="K61" s="175"/>
      <c r="L61" s="175">
        <v>0</v>
      </c>
    </row>
    <row r="62" spans="1:12" ht="18" customHeight="1">
      <c r="A62" s="201" t="s">
        <v>184</v>
      </c>
      <c r="B62" s="201"/>
      <c r="C62" s="201"/>
      <c r="F62" s="147"/>
      <c r="G62" s="147"/>
      <c r="H62" s="147"/>
      <c r="I62" s="147"/>
      <c r="J62" s="137"/>
      <c r="K62" s="147"/>
      <c r="L62" s="137"/>
    </row>
    <row r="63" spans="1:12" ht="18" customHeight="1">
      <c r="A63" s="155"/>
      <c r="B63" s="155" t="s">
        <v>185</v>
      </c>
      <c r="C63" s="155"/>
      <c r="D63" s="142" t="s">
        <v>241</v>
      </c>
      <c r="F63" s="176">
        <v>2394392</v>
      </c>
      <c r="G63" s="147"/>
      <c r="H63" s="147">
        <v>2670533</v>
      </c>
      <c r="I63" s="147"/>
      <c r="J63" s="175">
        <v>0</v>
      </c>
      <c r="K63" s="175"/>
      <c r="L63" s="175">
        <v>0</v>
      </c>
    </row>
    <row r="64" spans="1:12" ht="18" customHeight="1">
      <c r="A64" s="134" t="s">
        <v>199</v>
      </c>
      <c r="B64" s="170"/>
      <c r="C64" s="170"/>
      <c r="D64" s="145" t="s">
        <v>241</v>
      </c>
      <c r="F64" s="147">
        <v>0</v>
      </c>
      <c r="G64" s="147"/>
      <c r="H64" s="175">
        <v>1999948</v>
      </c>
      <c r="I64" s="147"/>
      <c r="J64" s="175">
        <v>0</v>
      </c>
      <c r="K64" s="175"/>
      <c r="L64" s="175">
        <v>0</v>
      </c>
    </row>
    <row r="65" spans="1:12" ht="18" customHeight="1">
      <c r="A65" s="134" t="s">
        <v>186</v>
      </c>
      <c r="B65" s="150"/>
      <c r="F65" s="147">
        <v>153765</v>
      </c>
      <c r="G65" s="147"/>
      <c r="H65" s="147">
        <v>161513</v>
      </c>
      <c r="I65" s="147"/>
      <c r="J65" s="147">
        <v>14931</v>
      </c>
      <c r="K65" s="147"/>
      <c r="L65" s="147">
        <v>15420</v>
      </c>
    </row>
    <row r="66" spans="1:12" ht="18" customHeight="1">
      <c r="A66" s="134" t="s">
        <v>116</v>
      </c>
      <c r="E66" s="148"/>
      <c r="F66" s="147">
        <v>56246</v>
      </c>
      <c r="G66" s="67"/>
      <c r="H66" s="147">
        <v>11054</v>
      </c>
      <c r="I66" s="147"/>
      <c r="J66" s="175">
        <v>0</v>
      </c>
      <c r="K66" s="68"/>
      <c r="L66" s="175">
        <v>0</v>
      </c>
    </row>
    <row r="67" spans="1:12" ht="18" customHeight="1">
      <c r="A67" s="134" t="s">
        <v>22</v>
      </c>
      <c r="E67" s="148"/>
      <c r="F67" s="147">
        <v>366940</v>
      </c>
      <c r="G67" s="67"/>
      <c r="H67" s="147">
        <v>282740</v>
      </c>
      <c r="I67" s="147"/>
      <c r="J67" s="147">
        <v>46591</v>
      </c>
      <c r="K67" s="68"/>
      <c r="L67" s="147">
        <v>20702</v>
      </c>
    </row>
    <row r="68" spans="1:12" ht="18" customHeight="1">
      <c r="A68" s="137" t="s">
        <v>23</v>
      </c>
      <c r="E68" s="148"/>
      <c r="F68" s="156">
        <f>SUM(F58:F67)</f>
        <v>15293234</v>
      </c>
      <c r="G68" s="147"/>
      <c r="H68" s="156">
        <f>SUM(H58:H67)</f>
        <v>20269889</v>
      </c>
      <c r="I68" s="152"/>
      <c r="J68" s="156">
        <f>SUM(J58:J67)</f>
        <v>8743939</v>
      </c>
      <c r="K68" s="147"/>
      <c r="L68" s="156">
        <f>SUM(L58:L67)</f>
        <v>8034217</v>
      </c>
    </row>
    <row r="69" spans="1:12" ht="9.9499999999999993" customHeight="1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</row>
    <row r="70" spans="1:12" ht="18" customHeight="1">
      <c r="A70" s="146" t="s">
        <v>24</v>
      </c>
      <c r="E70" s="148"/>
      <c r="F70" s="69"/>
      <c r="G70" s="149"/>
      <c r="H70" s="69"/>
      <c r="I70" s="69"/>
      <c r="J70" s="69"/>
      <c r="K70" s="149"/>
      <c r="L70" s="69"/>
    </row>
    <row r="71" spans="1:12" ht="18" customHeight="1">
      <c r="A71" s="134" t="s">
        <v>94</v>
      </c>
      <c r="D71" s="145" t="s">
        <v>241</v>
      </c>
      <c r="E71" s="148"/>
      <c r="F71" s="147">
        <v>29403455</v>
      </c>
      <c r="G71" s="149"/>
      <c r="H71" s="147">
        <v>26745189</v>
      </c>
      <c r="I71" s="147"/>
      <c r="J71" s="147">
        <v>5000000</v>
      </c>
      <c r="K71" s="149"/>
      <c r="L71" s="175">
        <v>5000000</v>
      </c>
    </row>
    <row r="72" spans="1:12" ht="18" customHeight="1">
      <c r="A72" s="134" t="s">
        <v>217</v>
      </c>
      <c r="D72" s="145" t="s">
        <v>241</v>
      </c>
      <c r="E72" s="148"/>
      <c r="F72" s="147">
        <v>320000</v>
      </c>
      <c r="G72" s="149"/>
      <c r="H72" s="147">
        <v>320000</v>
      </c>
      <c r="I72" s="147"/>
      <c r="J72" s="147">
        <v>0</v>
      </c>
      <c r="K72" s="149"/>
      <c r="L72" s="175">
        <v>0</v>
      </c>
    </row>
    <row r="73" spans="1:12" ht="18" customHeight="1">
      <c r="A73" s="134" t="s">
        <v>195</v>
      </c>
      <c r="E73" s="148"/>
      <c r="F73" s="147">
        <v>1519957</v>
      </c>
      <c r="G73" s="147"/>
      <c r="H73" s="147">
        <v>1505423</v>
      </c>
      <c r="I73" s="147"/>
      <c r="J73" s="147">
        <v>12528</v>
      </c>
      <c r="K73" s="147"/>
      <c r="L73" s="147">
        <v>15922</v>
      </c>
    </row>
    <row r="74" spans="1:12" ht="18" customHeight="1">
      <c r="A74" s="134" t="s">
        <v>218</v>
      </c>
      <c r="D74" s="145">
        <v>2</v>
      </c>
      <c r="E74" s="148"/>
      <c r="F74" s="147">
        <v>3130</v>
      </c>
      <c r="G74" s="147"/>
      <c r="H74" s="147">
        <v>4235</v>
      </c>
      <c r="I74" s="147"/>
      <c r="J74" s="147">
        <v>3130</v>
      </c>
      <c r="K74" s="147"/>
      <c r="L74" s="147">
        <v>4235</v>
      </c>
    </row>
    <row r="75" spans="1:12" ht="18" customHeight="1">
      <c r="A75" s="134" t="s">
        <v>127</v>
      </c>
      <c r="D75" s="142">
        <v>10</v>
      </c>
      <c r="F75" s="147">
        <v>129315</v>
      </c>
      <c r="G75" s="147"/>
      <c r="H75" s="147">
        <v>460669</v>
      </c>
      <c r="I75" s="147"/>
      <c r="J75" s="175">
        <v>0</v>
      </c>
      <c r="K75" s="175"/>
      <c r="L75" s="175">
        <v>0</v>
      </c>
    </row>
    <row r="76" spans="1:12" ht="18" customHeight="1">
      <c r="A76" s="134" t="s">
        <v>25</v>
      </c>
      <c r="D76" s="142" t="s">
        <v>241</v>
      </c>
      <c r="E76" s="148"/>
      <c r="F76" s="147">
        <v>22060711</v>
      </c>
      <c r="G76" s="147"/>
      <c r="H76" s="147">
        <v>22351744</v>
      </c>
      <c r="I76" s="147"/>
      <c r="J76" s="147">
        <v>7990160</v>
      </c>
      <c r="K76" s="147"/>
      <c r="L76" s="147">
        <v>7989734</v>
      </c>
    </row>
    <row r="77" spans="1:12" ht="18" customHeight="1">
      <c r="A77" s="134" t="s">
        <v>26</v>
      </c>
      <c r="E77" s="148"/>
      <c r="F77" s="147">
        <v>4451260</v>
      </c>
      <c r="G77" s="147"/>
      <c r="H77" s="147">
        <v>4139424</v>
      </c>
      <c r="I77" s="147"/>
      <c r="J77" s="175">
        <v>0</v>
      </c>
      <c r="K77" s="175"/>
      <c r="L77" s="175">
        <v>3580</v>
      </c>
    </row>
    <row r="78" spans="1:12" ht="18" customHeight="1">
      <c r="A78" s="134" t="s">
        <v>95</v>
      </c>
      <c r="E78" s="148"/>
      <c r="F78" s="147">
        <v>267129</v>
      </c>
      <c r="G78" s="147"/>
      <c r="H78" s="147">
        <v>266686</v>
      </c>
      <c r="I78" s="147"/>
      <c r="J78" s="147">
        <v>184193</v>
      </c>
      <c r="K78" s="147"/>
      <c r="L78" s="147">
        <v>179303</v>
      </c>
    </row>
    <row r="79" spans="1:12" ht="18" customHeight="1">
      <c r="A79" s="134" t="s">
        <v>131</v>
      </c>
      <c r="E79" s="148"/>
      <c r="F79" s="147">
        <v>980578</v>
      </c>
      <c r="G79" s="147"/>
      <c r="H79" s="147">
        <v>979906</v>
      </c>
      <c r="I79" s="147"/>
      <c r="J79" s="175">
        <v>0</v>
      </c>
      <c r="K79" s="175"/>
      <c r="L79" s="175">
        <v>0</v>
      </c>
    </row>
    <row r="80" spans="1:12" ht="18" customHeight="1">
      <c r="A80" s="134" t="s">
        <v>142</v>
      </c>
      <c r="E80" s="148"/>
      <c r="F80" s="147">
        <v>2600</v>
      </c>
      <c r="G80" s="147"/>
      <c r="H80" s="147">
        <v>2600</v>
      </c>
      <c r="I80" s="147"/>
      <c r="J80" s="175">
        <v>0</v>
      </c>
      <c r="K80" s="175"/>
      <c r="L80" s="175">
        <v>0</v>
      </c>
    </row>
    <row r="81" spans="1:12" ht="18" customHeight="1">
      <c r="A81" s="137" t="s">
        <v>27</v>
      </c>
      <c r="B81" s="137"/>
      <c r="D81" s="158"/>
      <c r="E81" s="157"/>
      <c r="F81" s="159">
        <f>SUM(F71:F80)</f>
        <v>59138135</v>
      </c>
      <c r="G81" s="147"/>
      <c r="H81" s="159">
        <f>SUM(H71:H80)</f>
        <v>56775876</v>
      </c>
      <c r="I81" s="160"/>
      <c r="J81" s="159">
        <f>SUM(J71:J80)</f>
        <v>13190011</v>
      </c>
      <c r="K81" s="147"/>
      <c r="L81" s="159">
        <f>SUM(L71:L80)</f>
        <v>13192774</v>
      </c>
    </row>
    <row r="82" spans="1:12" ht="7.5" customHeight="1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</row>
    <row r="83" spans="1:12" ht="18" customHeight="1">
      <c r="A83" s="137" t="s">
        <v>28</v>
      </c>
      <c r="B83" s="137"/>
      <c r="C83" s="137"/>
      <c r="D83" s="158"/>
      <c r="E83" s="157"/>
      <c r="F83" s="161">
        <f>F68+F81</f>
        <v>74431369</v>
      </c>
      <c r="G83" s="147"/>
      <c r="H83" s="161">
        <f>H68+H81</f>
        <v>77045765</v>
      </c>
      <c r="I83" s="152"/>
      <c r="J83" s="161">
        <f>J68+J81</f>
        <v>21933950</v>
      </c>
      <c r="K83" s="147"/>
      <c r="L83" s="161">
        <f>L68+L81</f>
        <v>21226991</v>
      </c>
    </row>
    <row r="84" spans="1:12" ht="7.5" customHeight="1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</row>
    <row r="85" spans="1:12" ht="17.100000000000001" customHeight="1">
      <c r="A85" s="146" t="s">
        <v>103</v>
      </c>
      <c r="E85" s="148"/>
      <c r="F85" s="147"/>
      <c r="G85" s="147"/>
      <c r="H85" s="147"/>
      <c r="I85" s="147"/>
      <c r="J85" s="147"/>
      <c r="K85" s="147"/>
      <c r="L85" s="147"/>
    </row>
    <row r="86" spans="1:12" ht="16.5" customHeight="1">
      <c r="A86" s="134" t="s">
        <v>82</v>
      </c>
      <c r="E86" s="148"/>
      <c r="F86" s="147"/>
      <c r="G86" s="147"/>
      <c r="H86" s="147"/>
      <c r="I86" s="147"/>
      <c r="J86" s="147"/>
      <c r="K86" s="147"/>
      <c r="L86" s="147"/>
    </row>
    <row r="87" spans="1:12" ht="18" customHeight="1">
      <c r="B87" s="134" t="s">
        <v>120</v>
      </c>
      <c r="E87" s="148"/>
      <c r="F87" s="147"/>
      <c r="G87" s="147"/>
      <c r="H87" s="147"/>
      <c r="I87" s="147"/>
      <c r="J87" s="147"/>
      <c r="K87" s="147"/>
      <c r="L87" s="147"/>
    </row>
    <row r="88" spans="1:12" ht="18" customHeight="1">
      <c r="B88" s="150" t="s">
        <v>187</v>
      </c>
      <c r="C88" s="162"/>
      <c r="E88" s="148"/>
    </row>
    <row r="89" spans="1:12" ht="18" customHeight="1" thickBot="1">
      <c r="B89" s="150" t="s">
        <v>188</v>
      </c>
      <c r="C89" s="162"/>
      <c r="E89" s="148"/>
      <c r="F89" s="163">
        <v>14500000</v>
      </c>
      <c r="G89" s="147"/>
      <c r="H89" s="163">
        <v>14500000</v>
      </c>
      <c r="I89" s="147"/>
      <c r="J89" s="163">
        <v>14500000</v>
      </c>
      <c r="K89" s="147"/>
      <c r="L89" s="163">
        <v>14500000</v>
      </c>
    </row>
    <row r="90" spans="1:12" ht="18" customHeight="1" thickTop="1">
      <c r="B90" s="134" t="s">
        <v>121</v>
      </c>
      <c r="E90" s="148"/>
    </row>
    <row r="91" spans="1:12" ht="15" customHeight="1">
      <c r="B91" s="150" t="s">
        <v>189</v>
      </c>
      <c r="C91" s="162"/>
      <c r="E91" s="148"/>
    </row>
    <row r="92" spans="1:12" ht="15.6" customHeight="1">
      <c r="B92" s="150" t="s">
        <v>188</v>
      </c>
      <c r="C92" s="162"/>
      <c r="E92" s="148"/>
      <c r="F92" s="147">
        <v>14500000</v>
      </c>
      <c r="G92" s="147"/>
      <c r="H92" s="147">
        <v>14500000</v>
      </c>
      <c r="I92" s="147"/>
      <c r="J92" s="147">
        <v>14500000</v>
      </c>
      <c r="K92" s="147"/>
      <c r="L92" s="147">
        <v>14500000</v>
      </c>
    </row>
    <row r="93" spans="1:12" ht="18" customHeight="1">
      <c r="A93" s="134" t="s">
        <v>84</v>
      </c>
      <c r="E93" s="148"/>
      <c r="F93" s="147">
        <v>1531778</v>
      </c>
      <c r="G93" s="68"/>
      <c r="H93" s="147">
        <v>1531778</v>
      </c>
      <c r="I93" s="147"/>
      <c r="J93" s="147">
        <v>1531778</v>
      </c>
      <c r="K93" s="68"/>
      <c r="L93" s="147">
        <v>1531778</v>
      </c>
    </row>
    <row r="94" spans="1:12" ht="18" customHeight="1">
      <c r="A94" s="134" t="s">
        <v>174</v>
      </c>
      <c r="E94" s="148"/>
      <c r="F94" s="175">
        <v>0</v>
      </c>
      <c r="G94" s="68"/>
      <c r="H94" s="175">
        <v>0</v>
      </c>
      <c r="I94" s="147"/>
      <c r="J94" s="64">
        <v>221309</v>
      </c>
      <c r="K94" s="68"/>
      <c r="L94" s="64">
        <v>221309</v>
      </c>
    </row>
    <row r="95" spans="1:12" ht="18" customHeight="1">
      <c r="A95" s="134" t="s">
        <v>29</v>
      </c>
      <c r="F95" s="147"/>
      <c r="G95" s="68"/>
      <c r="H95" s="147"/>
      <c r="I95" s="147"/>
      <c r="J95" s="147"/>
      <c r="K95" s="68"/>
      <c r="L95" s="147"/>
    </row>
    <row r="96" spans="1:12" ht="18" customHeight="1">
      <c r="A96" s="164"/>
      <c r="B96" s="134" t="s">
        <v>122</v>
      </c>
      <c r="E96" s="148"/>
      <c r="F96" s="147"/>
      <c r="G96" s="68"/>
      <c r="H96" s="147"/>
      <c r="I96" s="147"/>
      <c r="J96" s="147"/>
      <c r="K96" s="68"/>
      <c r="L96" s="147"/>
    </row>
    <row r="97" spans="1:12" ht="18" customHeight="1">
      <c r="A97" s="164" t="s">
        <v>123</v>
      </c>
      <c r="E97" s="148"/>
      <c r="F97" s="147">
        <v>1450000</v>
      </c>
      <c r="G97" s="68"/>
      <c r="H97" s="147">
        <v>1450000</v>
      </c>
      <c r="I97" s="147"/>
      <c r="J97" s="147">
        <v>1450000</v>
      </c>
      <c r="K97" s="68"/>
      <c r="L97" s="147">
        <v>1450000</v>
      </c>
    </row>
    <row r="98" spans="1:12" ht="18" customHeight="1">
      <c r="A98" s="164"/>
      <c r="B98" s="134" t="s">
        <v>49</v>
      </c>
      <c r="E98" s="148"/>
      <c r="F98" s="147">
        <v>59438284</v>
      </c>
      <c r="G98" s="68"/>
      <c r="H98" s="147">
        <v>57877668</v>
      </c>
      <c r="I98" s="147"/>
      <c r="J98" s="147">
        <v>37456997</v>
      </c>
      <c r="K98" s="68"/>
      <c r="L98" s="147">
        <v>37053962</v>
      </c>
    </row>
    <row r="99" spans="1:12" ht="18" customHeight="1">
      <c r="A99" s="164" t="s">
        <v>104</v>
      </c>
      <c r="E99" s="148"/>
      <c r="F99" s="165">
        <v>-3599367</v>
      </c>
      <c r="G99" s="68"/>
      <c r="H99" s="165">
        <v>-5069737</v>
      </c>
      <c r="I99" s="147"/>
      <c r="J99" s="165">
        <v>95186</v>
      </c>
      <c r="K99" s="68"/>
      <c r="L99" s="165">
        <v>168310</v>
      </c>
    </row>
    <row r="100" spans="1:12" ht="18" customHeight="1">
      <c r="A100" s="166" t="s">
        <v>252</v>
      </c>
      <c r="B100" s="137"/>
      <c r="C100" s="137"/>
      <c r="E100" s="157"/>
      <c r="F100" s="167">
        <f>SUM(F92:F99)</f>
        <v>73320695</v>
      </c>
      <c r="G100" s="152"/>
      <c r="H100" s="167">
        <f>SUM(H92:H99)</f>
        <v>70289709</v>
      </c>
      <c r="I100" s="152"/>
      <c r="J100" s="167">
        <f>SUM(J92:J99)</f>
        <v>55255270</v>
      </c>
      <c r="K100" s="152"/>
      <c r="L100" s="167">
        <f>SUM(L92:L99)</f>
        <v>54925359</v>
      </c>
    </row>
    <row r="101" spans="1:12" ht="18" customHeight="1">
      <c r="A101" s="155" t="s">
        <v>30</v>
      </c>
      <c r="B101" s="136"/>
      <c r="C101" s="136"/>
      <c r="D101" s="136"/>
      <c r="E101" s="136"/>
      <c r="F101" s="147">
        <v>7464622</v>
      </c>
      <c r="G101" s="68"/>
      <c r="H101" s="147">
        <v>7519832</v>
      </c>
      <c r="I101" s="147"/>
      <c r="J101" s="64">
        <v>0</v>
      </c>
      <c r="K101" s="68"/>
      <c r="L101" s="64">
        <v>0</v>
      </c>
    </row>
    <row r="102" spans="1:12" ht="18" customHeight="1">
      <c r="A102" s="136" t="s">
        <v>105</v>
      </c>
      <c r="B102" s="136"/>
      <c r="C102" s="136"/>
      <c r="D102" s="136"/>
      <c r="E102" s="136"/>
      <c r="F102" s="156">
        <f>SUM(F100:F101)</f>
        <v>80785317</v>
      </c>
      <c r="G102" s="152"/>
      <c r="H102" s="156">
        <f>SUM(H100:H101)</f>
        <v>77809541</v>
      </c>
      <c r="I102" s="152"/>
      <c r="J102" s="156">
        <f>SUM(J100:J101)</f>
        <v>55255270</v>
      </c>
      <c r="K102" s="152"/>
      <c r="L102" s="156">
        <f>SUM(L100:L101)</f>
        <v>54925359</v>
      </c>
    </row>
    <row r="103" spans="1:12" ht="11.45" customHeight="1">
      <c r="A103" s="136"/>
      <c r="B103" s="136"/>
      <c r="C103" s="136"/>
      <c r="D103" s="136"/>
      <c r="E103" s="136"/>
      <c r="F103" s="152"/>
      <c r="G103" s="152"/>
      <c r="H103" s="152"/>
      <c r="I103" s="152"/>
      <c r="J103" s="152"/>
      <c r="K103" s="152"/>
      <c r="L103" s="152"/>
    </row>
    <row r="104" spans="1:12" ht="18" customHeight="1" thickBot="1">
      <c r="A104" s="166" t="s">
        <v>106</v>
      </c>
      <c r="B104" s="137"/>
      <c r="C104" s="137"/>
      <c r="D104" s="139"/>
      <c r="E104" s="157"/>
      <c r="F104" s="168">
        <f>SUM(F83,F102)</f>
        <v>155216686</v>
      </c>
      <c r="G104" s="152"/>
      <c r="H104" s="168">
        <f>SUM(H83,H102)</f>
        <v>154855306</v>
      </c>
      <c r="I104" s="152"/>
      <c r="J104" s="168">
        <f>SUM(J83,J102)</f>
        <v>77189220</v>
      </c>
      <c r="K104" s="152"/>
      <c r="L104" s="168">
        <f>SUM(L83,L102)</f>
        <v>76152350</v>
      </c>
    </row>
    <row r="105" spans="1:12" ht="11.45" customHeight="1" thickTop="1">
      <c r="A105" s="136"/>
      <c r="B105" s="136"/>
      <c r="C105" s="136"/>
      <c r="D105" s="136"/>
      <c r="E105" s="136"/>
      <c r="F105" s="152"/>
      <c r="G105" s="152"/>
      <c r="H105" s="152"/>
      <c r="I105" s="152"/>
      <c r="J105" s="152"/>
      <c r="K105" s="152"/>
      <c r="L105" s="152"/>
    </row>
    <row r="106" spans="1:12" ht="18" customHeight="1">
      <c r="F106" s="147"/>
      <c r="H106" s="147"/>
      <c r="J106" s="147"/>
      <c r="L106" s="147"/>
    </row>
  </sheetData>
  <mergeCells count="11">
    <mergeCell ref="F56:L56"/>
    <mergeCell ref="A62:C62"/>
    <mergeCell ref="F9:L9"/>
    <mergeCell ref="F51:I51"/>
    <mergeCell ref="J51:L51"/>
    <mergeCell ref="F4:I4"/>
    <mergeCell ref="J4:L4"/>
    <mergeCell ref="F5:I5"/>
    <mergeCell ref="J5:L5"/>
    <mergeCell ref="F52:I52"/>
    <mergeCell ref="J52:L52"/>
  </mergeCells>
  <pageMargins left="0.78740157480314998" right="0.511811023622047" top="0.47244094488188998" bottom="0.511811023622047" header="0.511811023622047" footer="0.39370078740157499"/>
  <pageSetup paperSize="9" scale="74" firstPageNumber="3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"/>
  <sheetViews>
    <sheetView view="pageBreakPreview" zoomScale="90" zoomScaleNormal="80" zoomScaleSheetLayoutView="90" workbookViewId="0"/>
  </sheetViews>
  <sheetFormatPr defaultColWidth="9.125" defaultRowHeight="18" customHeight="1"/>
  <cols>
    <col min="1" max="2" width="2.625" style="8" customWidth="1"/>
    <col min="3" max="3" width="46.375" style="8" customWidth="1"/>
    <col min="4" max="4" width="6.625" style="30" customWidth="1"/>
    <col min="5" max="5" width="1.125" style="30" customWidth="1"/>
    <col min="6" max="6" width="14.125" style="8" customWidth="1"/>
    <col min="7" max="7" width="1.125" style="59" customWidth="1"/>
    <col min="8" max="8" width="14.125" style="8" customWidth="1"/>
    <col min="9" max="9" width="1.125" style="37" customWidth="1"/>
    <col min="10" max="10" width="14.125" style="8" customWidth="1"/>
    <col min="11" max="11" width="1.125" style="37" customWidth="1"/>
    <col min="12" max="12" width="14.125" style="8" customWidth="1"/>
    <col min="13" max="16384" width="9.125" style="8"/>
  </cols>
  <sheetData>
    <row r="1" spans="1:13" s="1" customFormat="1" ht="18.75" customHeight="1">
      <c r="A1" s="129" t="s">
        <v>130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s="4" customFormat="1" ht="18.75" customHeight="1">
      <c r="A2" s="2" t="s">
        <v>70</v>
      </c>
      <c r="B2" s="2"/>
      <c r="C2" s="2"/>
      <c r="D2" s="2"/>
      <c r="E2" s="2"/>
      <c r="F2" s="2"/>
      <c r="G2" s="3"/>
      <c r="H2" s="2"/>
      <c r="I2" s="3"/>
      <c r="J2" s="2"/>
      <c r="K2" s="3"/>
      <c r="L2" s="2"/>
    </row>
    <row r="3" spans="1:13" ht="6.6" customHeight="1">
      <c r="A3" s="5"/>
      <c r="B3" s="6"/>
      <c r="C3" s="6"/>
      <c r="D3" s="7"/>
      <c r="E3" s="7"/>
      <c r="G3" s="9"/>
      <c r="I3" s="10"/>
      <c r="J3" s="11"/>
      <c r="K3" s="9"/>
      <c r="L3" s="11"/>
    </row>
    <row r="4" spans="1:13" ht="18.75" customHeight="1">
      <c r="A4" s="6"/>
      <c r="B4" s="6"/>
      <c r="C4" s="6"/>
      <c r="D4" s="7"/>
      <c r="E4" s="7"/>
      <c r="F4" s="202" t="s">
        <v>0</v>
      </c>
      <c r="G4" s="202"/>
      <c r="H4" s="202"/>
      <c r="I4" s="12"/>
      <c r="J4" s="202" t="s">
        <v>1</v>
      </c>
      <c r="K4" s="202"/>
      <c r="L4" s="202"/>
    </row>
    <row r="5" spans="1:13" ht="18.75" customHeight="1">
      <c r="A5" s="6"/>
      <c r="B5" s="6"/>
      <c r="C5" s="6"/>
      <c r="D5" s="13"/>
      <c r="E5" s="127"/>
      <c r="F5" s="202" t="s">
        <v>2</v>
      </c>
      <c r="G5" s="202"/>
      <c r="H5" s="202"/>
      <c r="I5" s="14"/>
      <c r="J5" s="202" t="s">
        <v>2</v>
      </c>
      <c r="K5" s="202"/>
      <c r="L5" s="202"/>
    </row>
    <row r="6" spans="1:13" s="16" customFormat="1" ht="18.75" customHeight="1">
      <c r="A6" s="15"/>
      <c r="C6" s="15"/>
      <c r="D6" s="17"/>
      <c r="E6" s="17"/>
      <c r="F6" s="203" t="s">
        <v>71</v>
      </c>
      <c r="G6" s="203"/>
      <c r="H6" s="203"/>
      <c r="I6" s="18"/>
      <c r="J6" s="203" t="s">
        <v>71</v>
      </c>
      <c r="K6" s="203"/>
      <c r="L6" s="203"/>
    </row>
    <row r="7" spans="1:13" s="16" customFormat="1" ht="18.75" customHeight="1">
      <c r="A7" s="15"/>
      <c r="C7" s="15"/>
      <c r="D7" s="17"/>
      <c r="E7" s="17"/>
      <c r="F7" s="204" t="s">
        <v>138</v>
      </c>
      <c r="G7" s="203"/>
      <c r="H7" s="203"/>
      <c r="I7" s="18"/>
      <c r="J7" s="204" t="s">
        <v>138</v>
      </c>
      <c r="K7" s="203"/>
      <c r="L7" s="203"/>
    </row>
    <row r="8" spans="1:13" ht="18.75" customHeight="1">
      <c r="A8" s="6"/>
      <c r="B8" s="6"/>
      <c r="C8" s="6"/>
      <c r="D8" s="13" t="s">
        <v>4</v>
      </c>
      <c r="E8" s="127"/>
      <c r="F8" s="143" t="s">
        <v>212</v>
      </c>
      <c r="G8" s="144"/>
      <c r="H8" s="143" t="s">
        <v>190</v>
      </c>
      <c r="I8" s="20"/>
      <c r="J8" s="143" t="s">
        <v>212</v>
      </c>
      <c r="K8" s="144"/>
      <c r="L8" s="143" t="s">
        <v>190</v>
      </c>
    </row>
    <row r="9" spans="1:13" ht="18.75" customHeight="1">
      <c r="A9" s="6"/>
      <c r="B9" s="6"/>
      <c r="C9" s="6"/>
      <c r="D9" s="13"/>
      <c r="E9" s="127"/>
      <c r="F9" s="200" t="s">
        <v>73</v>
      </c>
      <c r="G9" s="200"/>
      <c r="H9" s="200"/>
      <c r="I9" s="200"/>
      <c r="J9" s="200"/>
      <c r="K9" s="200"/>
      <c r="L9" s="200"/>
    </row>
    <row r="10" spans="1:13" ht="18.75" customHeight="1">
      <c r="A10" s="8" t="s">
        <v>117</v>
      </c>
      <c r="D10" s="21" t="s">
        <v>242</v>
      </c>
      <c r="E10" s="21"/>
      <c r="F10" s="22">
        <v>16182433</v>
      </c>
      <c r="G10" s="23"/>
      <c r="H10" s="22">
        <v>6594018</v>
      </c>
      <c r="I10" s="23"/>
      <c r="J10" s="22">
        <v>0</v>
      </c>
      <c r="K10" s="23"/>
      <c r="L10" s="22">
        <v>0</v>
      </c>
    </row>
    <row r="11" spans="1:13" ht="18.75" customHeight="1">
      <c r="A11" s="8" t="s">
        <v>175</v>
      </c>
      <c r="D11" s="21" t="s">
        <v>242</v>
      </c>
      <c r="E11" s="21"/>
      <c r="F11" s="22">
        <v>732775</v>
      </c>
      <c r="G11" s="23"/>
      <c r="H11" s="22">
        <v>527575</v>
      </c>
      <c r="I11" s="23"/>
      <c r="J11" s="22">
        <v>0</v>
      </c>
      <c r="K11" s="23"/>
      <c r="L11" s="22">
        <v>0</v>
      </c>
    </row>
    <row r="12" spans="1:13" ht="18.75" customHeight="1">
      <c r="A12" s="8" t="s">
        <v>118</v>
      </c>
      <c r="D12" s="21">
        <v>2</v>
      </c>
      <c r="E12" s="21"/>
      <c r="F12" s="24">
        <v>-15494420</v>
      </c>
      <c r="G12" s="23"/>
      <c r="H12" s="24">
        <v>-6103174</v>
      </c>
      <c r="I12" s="23"/>
      <c r="J12" s="24">
        <v>0</v>
      </c>
      <c r="K12" s="23"/>
      <c r="L12" s="24">
        <v>0</v>
      </c>
    </row>
    <row r="13" spans="1:13" s="6" customFormat="1" ht="18.75" customHeight="1">
      <c r="A13" s="6" t="s">
        <v>31</v>
      </c>
      <c r="D13" s="60"/>
      <c r="E13" s="60"/>
      <c r="F13" s="25">
        <f>SUM(F10:F12)</f>
        <v>1420788</v>
      </c>
      <c r="G13" s="26">
        <f>SUM(G10:G12)</f>
        <v>0</v>
      </c>
      <c r="H13" s="25">
        <f>SUM(H10:H12)</f>
        <v>1018419</v>
      </c>
      <c r="I13" s="26"/>
      <c r="J13" s="25">
        <f>SUM(J10:J12)</f>
        <v>0</v>
      </c>
      <c r="K13" s="26"/>
      <c r="L13" s="25">
        <f>SUM(L10:L12)</f>
        <v>0</v>
      </c>
    </row>
    <row r="14" spans="1:13" ht="6.6" customHeight="1">
      <c r="A14" s="5"/>
      <c r="B14" s="6"/>
      <c r="C14" s="6"/>
      <c r="D14" s="7"/>
      <c r="E14" s="7"/>
      <c r="G14" s="9"/>
      <c r="I14" s="10"/>
      <c r="J14" s="11"/>
      <c r="K14" s="9"/>
      <c r="L14" s="11"/>
    </row>
    <row r="15" spans="1:13" ht="18.75" customHeight="1">
      <c r="A15" s="8" t="s">
        <v>62</v>
      </c>
      <c r="D15" s="21">
        <v>2</v>
      </c>
      <c r="E15" s="21"/>
      <c r="F15" s="22">
        <v>67893</v>
      </c>
      <c r="G15" s="23"/>
      <c r="H15" s="22">
        <v>53499</v>
      </c>
      <c r="I15" s="23"/>
      <c r="J15" s="22">
        <v>117446</v>
      </c>
      <c r="K15" s="23"/>
      <c r="L15" s="22">
        <v>92764</v>
      </c>
    </row>
    <row r="16" spans="1:13" ht="18.75" customHeight="1">
      <c r="A16" s="8" t="s">
        <v>33</v>
      </c>
      <c r="D16" s="21">
        <v>2</v>
      </c>
      <c r="E16" s="21"/>
      <c r="F16" s="22">
        <v>47100</v>
      </c>
      <c r="G16" s="23"/>
      <c r="H16" s="22">
        <v>52268</v>
      </c>
      <c r="I16" s="23"/>
      <c r="J16" s="22">
        <v>33118</v>
      </c>
      <c r="K16" s="23"/>
      <c r="L16" s="22">
        <v>25453</v>
      </c>
    </row>
    <row r="17" spans="1:12" ht="18.75" customHeight="1">
      <c r="A17" s="8" t="s">
        <v>32</v>
      </c>
      <c r="D17" s="21">
        <v>2</v>
      </c>
      <c r="E17" s="21"/>
      <c r="F17" s="25">
        <v>0</v>
      </c>
      <c r="G17" s="26"/>
      <c r="H17" s="25">
        <v>0</v>
      </c>
      <c r="I17" s="23"/>
      <c r="J17" s="22">
        <v>538907</v>
      </c>
      <c r="K17" s="23"/>
      <c r="L17" s="22">
        <v>908277</v>
      </c>
    </row>
    <row r="18" spans="1:12" ht="18.75" customHeight="1">
      <c r="A18" s="8" t="s">
        <v>34</v>
      </c>
      <c r="D18" s="21">
        <v>2</v>
      </c>
      <c r="E18" s="21"/>
      <c r="F18" s="22">
        <v>33196</v>
      </c>
      <c r="G18" s="23"/>
      <c r="H18" s="22">
        <v>62340</v>
      </c>
      <c r="I18" s="23"/>
      <c r="J18" s="22">
        <v>575</v>
      </c>
      <c r="K18" s="23"/>
      <c r="L18" s="22">
        <v>5723</v>
      </c>
    </row>
    <row r="19" spans="1:12" ht="18.75" customHeight="1">
      <c r="A19" s="8" t="s">
        <v>35</v>
      </c>
      <c r="D19" s="21">
        <v>2</v>
      </c>
      <c r="E19" s="21"/>
      <c r="F19" s="22">
        <v>-501546</v>
      </c>
      <c r="G19" s="23"/>
      <c r="H19" s="22">
        <v>-345101</v>
      </c>
      <c r="I19" s="23"/>
      <c r="J19" s="22">
        <v>-203267</v>
      </c>
      <c r="K19" s="23"/>
      <c r="L19" s="22">
        <v>-187105</v>
      </c>
    </row>
    <row r="20" spans="1:12" ht="18.75" customHeight="1">
      <c r="A20" s="8" t="s">
        <v>154</v>
      </c>
      <c r="D20" s="21"/>
      <c r="E20" s="21"/>
      <c r="F20" s="22">
        <v>412971</v>
      </c>
      <c r="G20" s="23"/>
      <c r="H20" s="22">
        <v>267659</v>
      </c>
      <c r="I20" s="23"/>
      <c r="J20" s="22">
        <v>-6992</v>
      </c>
      <c r="K20" s="23"/>
      <c r="L20" s="22">
        <v>79464</v>
      </c>
    </row>
    <row r="21" spans="1:12" ht="18.75" customHeight="1">
      <c r="A21" s="8" t="s">
        <v>231</v>
      </c>
      <c r="D21" s="21"/>
      <c r="E21" s="21"/>
      <c r="F21" s="22">
        <v>-25489</v>
      </c>
      <c r="G21" s="23"/>
      <c r="H21" s="22">
        <v>-1386</v>
      </c>
      <c r="I21" s="23"/>
      <c r="J21" s="25">
        <v>0</v>
      </c>
      <c r="K21" s="26"/>
      <c r="L21" s="25">
        <v>0</v>
      </c>
    </row>
    <row r="22" spans="1:12" ht="18.75" customHeight="1">
      <c r="A22" s="27" t="s">
        <v>36</v>
      </c>
      <c r="D22" s="21"/>
      <c r="E22" s="21"/>
      <c r="F22" s="22">
        <v>-808319</v>
      </c>
      <c r="G22" s="28"/>
      <c r="H22" s="22">
        <v>-411040</v>
      </c>
      <c r="I22" s="28"/>
      <c r="J22" s="22">
        <v>-79248</v>
      </c>
      <c r="K22" s="28"/>
      <c r="L22" s="22">
        <v>-62975</v>
      </c>
    </row>
    <row r="23" spans="1:12" ht="18.75" customHeight="1">
      <c r="A23" s="27" t="s">
        <v>156</v>
      </c>
      <c r="E23" s="21"/>
      <c r="F23" s="22"/>
      <c r="G23" s="28"/>
      <c r="H23" s="22"/>
      <c r="I23" s="28"/>
      <c r="J23" s="22"/>
      <c r="K23" s="28"/>
      <c r="L23" s="22"/>
    </row>
    <row r="24" spans="1:12" ht="18.75" customHeight="1">
      <c r="A24" s="27"/>
      <c r="B24" s="8" t="s">
        <v>155</v>
      </c>
      <c r="D24" s="21">
        <v>4</v>
      </c>
      <c r="E24" s="21"/>
      <c r="F24" s="22">
        <v>1186272</v>
      </c>
      <c r="G24" s="28"/>
      <c r="H24" s="22">
        <v>1411626</v>
      </c>
      <c r="I24" s="28"/>
      <c r="J24" s="25">
        <v>0</v>
      </c>
      <c r="K24" s="33"/>
      <c r="L24" s="25">
        <v>0</v>
      </c>
    </row>
    <row r="25" spans="1:12" ht="18.75" customHeight="1">
      <c r="A25" s="6" t="s">
        <v>37</v>
      </c>
      <c r="D25" s="21"/>
      <c r="E25" s="21"/>
      <c r="F25" s="29">
        <f>SUM(F13:F24)</f>
        <v>1832866</v>
      </c>
      <c r="G25" s="26"/>
      <c r="H25" s="29">
        <f>SUM(H13:H24)</f>
        <v>2108284</v>
      </c>
      <c r="I25" s="26"/>
      <c r="J25" s="29">
        <f>SUM(J13:J24)</f>
        <v>400539</v>
      </c>
      <c r="K25" s="26"/>
      <c r="L25" s="29">
        <f>SUM(L13:L24)</f>
        <v>861601</v>
      </c>
    </row>
    <row r="26" spans="1:12" ht="18.75" customHeight="1">
      <c r="A26" s="27" t="s">
        <v>210</v>
      </c>
      <c r="F26" s="24">
        <v>-468572</v>
      </c>
      <c r="G26" s="28"/>
      <c r="H26" s="24">
        <v>-20425</v>
      </c>
      <c r="I26" s="28"/>
      <c r="J26" s="24">
        <v>2496</v>
      </c>
      <c r="K26" s="28"/>
      <c r="L26" s="24">
        <v>1368</v>
      </c>
    </row>
    <row r="27" spans="1:12" ht="18.75" customHeight="1">
      <c r="A27" s="6" t="s">
        <v>72</v>
      </c>
      <c r="C27" s="6"/>
      <c r="D27" s="31"/>
      <c r="E27" s="31"/>
      <c r="F27" s="32">
        <f>SUM(F25:F26)</f>
        <v>1364294</v>
      </c>
      <c r="G27" s="33"/>
      <c r="H27" s="32">
        <f>SUM(H25:H26)</f>
        <v>2087859</v>
      </c>
      <c r="I27" s="33"/>
      <c r="J27" s="32">
        <f>SUM(J25:J26)</f>
        <v>403035</v>
      </c>
      <c r="K27" s="33"/>
      <c r="L27" s="32">
        <f>SUM(L25:L26)</f>
        <v>862969</v>
      </c>
    </row>
    <row r="28" spans="1:12" ht="6.6" customHeight="1">
      <c r="A28" s="5"/>
      <c r="B28" s="6"/>
      <c r="C28" s="6"/>
      <c r="D28" s="7"/>
      <c r="E28" s="7"/>
      <c r="G28" s="9"/>
      <c r="I28" s="10"/>
      <c r="J28" s="11"/>
      <c r="K28" s="9"/>
      <c r="L28" s="11"/>
    </row>
    <row r="29" spans="1:12" ht="18.75" customHeight="1">
      <c r="A29" s="6" t="s">
        <v>137</v>
      </c>
      <c r="C29" s="6"/>
      <c r="D29" s="31"/>
      <c r="E29" s="31"/>
      <c r="F29" s="34"/>
      <c r="G29" s="34"/>
      <c r="H29" s="34"/>
      <c r="I29" s="34"/>
      <c r="J29" s="34"/>
      <c r="K29" s="35"/>
      <c r="L29" s="34"/>
    </row>
    <row r="30" spans="1:12" s="37" customFormat="1" ht="18.75" customHeight="1">
      <c r="A30" s="36" t="s">
        <v>97</v>
      </c>
      <c r="C30" s="38"/>
      <c r="D30" s="39"/>
      <c r="E30" s="39"/>
      <c r="F30" s="26"/>
      <c r="G30" s="34"/>
      <c r="H30" s="26"/>
      <c r="I30" s="34"/>
      <c r="J30" s="26"/>
      <c r="K30" s="34"/>
      <c r="L30" s="26"/>
    </row>
    <row r="31" spans="1:12" ht="18.75" customHeight="1">
      <c r="A31" s="8" t="s">
        <v>143</v>
      </c>
      <c r="F31" s="22">
        <v>174438</v>
      </c>
      <c r="G31" s="34"/>
      <c r="H31" s="22">
        <v>1309501</v>
      </c>
      <c r="I31" s="34"/>
      <c r="J31" s="25">
        <v>0</v>
      </c>
      <c r="K31" s="34"/>
      <c r="L31" s="25">
        <v>0</v>
      </c>
    </row>
    <row r="32" spans="1:12" ht="18.75" customHeight="1">
      <c r="A32" s="8" t="s">
        <v>232</v>
      </c>
      <c r="F32" s="22">
        <v>850458</v>
      </c>
      <c r="G32" s="34"/>
      <c r="H32" s="22">
        <v>281229</v>
      </c>
      <c r="I32" s="34"/>
      <c r="J32" s="25">
        <v>0</v>
      </c>
      <c r="K32" s="34"/>
      <c r="L32" s="25">
        <v>0</v>
      </c>
    </row>
    <row r="33" spans="1:12" ht="18.75" customHeight="1">
      <c r="A33" s="8" t="s">
        <v>243</v>
      </c>
      <c r="G33" s="8"/>
      <c r="I33" s="8"/>
      <c r="J33" s="6"/>
      <c r="K33" s="6"/>
      <c r="L33" s="6"/>
    </row>
    <row r="34" spans="1:12" ht="18.75" customHeight="1">
      <c r="A34" s="8" t="s">
        <v>151</v>
      </c>
      <c r="B34" s="8" t="s">
        <v>157</v>
      </c>
      <c r="D34" s="30">
        <v>4</v>
      </c>
      <c r="F34" s="23">
        <v>825774</v>
      </c>
      <c r="G34" s="34"/>
      <c r="H34" s="23">
        <v>803354</v>
      </c>
      <c r="I34" s="34"/>
      <c r="J34" s="25">
        <v>0</v>
      </c>
      <c r="K34" s="34"/>
      <c r="L34" s="25">
        <v>0</v>
      </c>
    </row>
    <row r="35" spans="1:12" ht="18.75" customHeight="1">
      <c r="A35" s="8" t="s">
        <v>233</v>
      </c>
      <c r="F35" s="23">
        <v>-81176</v>
      </c>
      <c r="G35" s="34"/>
      <c r="H35" s="23">
        <v>0</v>
      </c>
      <c r="I35" s="34"/>
      <c r="J35" s="25">
        <v>0</v>
      </c>
      <c r="K35" s="34"/>
      <c r="L35" s="25">
        <v>0</v>
      </c>
    </row>
    <row r="36" spans="1:12" s="38" customFormat="1" ht="18.75" customHeight="1">
      <c r="A36" s="38" t="s">
        <v>98</v>
      </c>
      <c r="D36" s="40"/>
      <c r="E36" s="40"/>
      <c r="F36" s="41"/>
      <c r="H36" s="41"/>
      <c r="J36" s="41"/>
      <c r="L36" s="41"/>
    </row>
    <row r="37" spans="1:12" s="38" customFormat="1" ht="18.75" customHeight="1">
      <c r="B37" s="38" t="s">
        <v>99</v>
      </c>
      <c r="D37" s="39"/>
      <c r="E37" s="39"/>
      <c r="F37" s="42">
        <f>SUM(F31:F35)</f>
        <v>1769494</v>
      </c>
      <c r="G37" s="34"/>
      <c r="H37" s="42">
        <f>SUM(H31:H35)</f>
        <v>2394084</v>
      </c>
      <c r="I37" s="34"/>
      <c r="J37" s="24">
        <f>SUM(J31:J35)</f>
        <v>0</v>
      </c>
      <c r="K37" s="34"/>
      <c r="L37" s="24">
        <f>SUM(L31:L35)</f>
        <v>0</v>
      </c>
    </row>
    <row r="38" spans="1:12" ht="6.6" customHeight="1">
      <c r="A38" s="5"/>
      <c r="B38" s="6"/>
      <c r="C38" s="6"/>
      <c r="D38" s="7"/>
      <c r="E38" s="7"/>
      <c r="G38" s="9"/>
      <c r="I38" s="10"/>
      <c r="J38" s="11"/>
      <c r="K38" s="9"/>
      <c r="L38" s="11"/>
    </row>
    <row r="39" spans="1:12" s="38" customFormat="1" ht="18.75" customHeight="1">
      <c r="A39" s="36" t="s">
        <v>100</v>
      </c>
      <c r="D39" s="39"/>
      <c r="E39" s="39"/>
      <c r="F39" s="26"/>
      <c r="G39" s="34"/>
      <c r="H39" s="26"/>
      <c r="I39" s="34"/>
      <c r="J39" s="26"/>
      <c r="K39" s="34"/>
      <c r="L39" s="26"/>
    </row>
    <row r="40" spans="1:12" s="38" customFormat="1" ht="18.75" customHeight="1">
      <c r="A40" s="8" t="s">
        <v>158</v>
      </c>
      <c r="D40" s="39"/>
      <c r="E40" s="39"/>
      <c r="F40" s="26"/>
      <c r="G40" s="34"/>
      <c r="H40" s="26"/>
    </row>
    <row r="41" spans="1:12" s="38" customFormat="1" ht="18.75" customHeight="1">
      <c r="A41" s="8" t="s">
        <v>151</v>
      </c>
      <c r="B41" s="8" t="s">
        <v>244</v>
      </c>
      <c r="D41" s="30"/>
      <c r="E41" s="30"/>
      <c r="F41" s="23">
        <v>-130729</v>
      </c>
      <c r="G41" s="34"/>
      <c r="H41" s="23">
        <v>-39867</v>
      </c>
      <c r="I41" s="35"/>
      <c r="J41" s="23">
        <v>-91405</v>
      </c>
      <c r="K41" s="35"/>
      <c r="L41" s="26">
        <v>0</v>
      </c>
    </row>
    <row r="42" spans="1:12" s="38" customFormat="1" ht="18.75" customHeight="1">
      <c r="A42" s="8" t="s">
        <v>234</v>
      </c>
      <c r="B42" s="8"/>
      <c r="D42" s="30"/>
      <c r="E42" s="30"/>
      <c r="F42" s="23">
        <v>1930</v>
      </c>
      <c r="G42" s="34"/>
      <c r="H42" s="26">
        <v>0</v>
      </c>
      <c r="I42" s="35"/>
      <c r="J42" s="26">
        <v>0</v>
      </c>
      <c r="K42" s="35"/>
      <c r="L42" s="26">
        <v>0</v>
      </c>
    </row>
    <row r="43" spans="1:12" s="38" customFormat="1" ht="18.75" customHeight="1">
      <c r="A43" s="8" t="s">
        <v>243</v>
      </c>
      <c r="B43" s="8"/>
      <c r="D43" s="30"/>
      <c r="E43" s="30"/>
      <c r="F43" s="23"/>
      <c r="G43" s="34"/>
      <c r="H43" s="23"/>
      <c r="J43" s="23"/>
    </row>
    <row r="44" spans="1:12" s="38" customFormat="1" ht="18.75" customHeight="1">
      <c r="A44" s="8" t="s">
        <v>151</v>
      </c>
      <c r="B44" s="8" t="s">
        <v>157</v>
      </c>
      <c r="D44" s="30">
        <v>4</v>
      </c>
      <c r="E44" s="30"/>
      <c r="F44" s="23">
        <v>0</v>
      </c>
      <c r="G44" s="34"/>
      <c r="H44" s="23">
        <v>1</v>
      </c>
      <c r="I44" s="35"/>
      <c r="J44" s="23">
        <v>0</v>
      </c>
      <c r="K44" s="35"/>
      <c r="L44" s="26">
        <v>0</v>
      </c>
    </row>
    <row r="45" spans="1:12" s="38" customFormat="1" ht="18.75" customHeight="1">
      <c r="A45" s="8" t="s">
        <v>144</v>
      </c>
      <c r="B45" s="8"/>
      <c r="D45" s="30"/>
      <c r="E45" s="30"/>
      <c r="F45" s="23">
        <v>18465</v>
      </c>
      <c r="G45" s="34"/>
      <c r="H45" s="26">
        <v>0</v>
      </c>
      <c r="I45" s="35"/>
      <c r="J45" s="23">
        <v>18281</v>
      </c>
      <c r="K45" s="35"/>
      <c r="L45" s="26">
        <v>0</v>
      </c>
    </row>
    <row r="46" spans="1:12" s="38" customFormat="1" ht="18.75" customHeight="1">
      <c r="A46" s="38" t="s">
        <v>101</v>
      </c>
      <c r="D46" s="39"/>
      <c r="E46" s="39"/>
      <c r="F46" s="43">
        <f>SUM(F41:F45)</f>
        <v>-110334</v>
      </c>
      <c r="G46" s="34"/>
      <c r="H46" s="43">
        <f>SUM(H41:H45)</f>
        <v>-39866</v>
      </c>
      <c r="I46" s="34"/>
      <c r="J46" s="43">
        <f>SUM(J41:J45)</f>
        <v>-73124</v>
      </c>
      <c r="K46" s="34"/>
      <c r="L46" s="43">
        <f>SUM(L41:L45)</f>
        <v>0</v>
      </c>
    </row>
    <row r="47" spans="1:12" s="38" customFormat="1" ht="18.75" customHeight="1">
      <c r="A47" s="38" t="s">
        <v>159</v>
      </c>
      <c r="D47" s="39"/>
      <c r="E47" s="39"/>
      <c r="F47" s="45">
        <f>F37+F46</f>
        <v>1659160</v>
      </c>
      <c r="G47" s="34"/>
      <c r="H47" s="45">
        <f>H37+H46</f>
        <v>2354218</v>
      </c>
      <c r="I47" s="34"/>
      <c r="J47" s="45">
        <f>J37+J46</f>
        <v>-73124</v>
      </c>
      <c r="K47" s="34"/>
      <c r="L47" s="45">
        <f>L37+L46</f>
        <v>0</v>
      </c>
    </row>
    <row r="48" spans="1:12" ht="18.75" customHeight="1" thickBot="1">
      <c r="A48" s="6" t="s">
        <v>107</v>
      </c>
      <c r="F48" s="46">
        <f>F27+F47</f>
        <v>3023454</v>
      </c>
      <c r="G48" s="34"/>
      <c r="H48" s="46">
        <f>H27+H47</f>
        <v>4442077</v>
      </c>
      <c r="I48" s="44"/>
      <c r="J48" s="46">
        <f>J27+J47</f>
        <v>329911</v>
      </c>
      <c r="K48" s="47"/>
      <c r="L48" s="46">
        <f>L27+L47</f>
        <v>862969</v>
      </c>
    </row>
    <row r="49" spans="1:12" ht="6.6" customHeight="1" thickTop="1">
      <c r="A49" s="5"/>
      <c r="B49" s="6"/>
      <c r="C49" s="6"/>
      <c r="D49" s="7"/>
      <c r="E49" s="7"/>
      <c r="G49" s="9"/>
      <c r="I49" s="10"/>
      <c r="J49" s="11"/>
      <c r="K49" s="9"/>
      <c r="L49" s="11"/>
    </row>
    <row r="50" spans="1:12" ht="18.75" customHeight="1">
      <c r="A50" s="48" t="s">
        <v>66</v>
      </c>
      <c r="B50" s="49"/>
      <c r="C50" s="49"/>
      <c r="D50" s="61"/>
      <c r="E50" s="61"/>
      <c r="F50" s="50"/>
      <c r="G50" s="51"/>
      <c r="H50" s="50"/>
      <c r="J50" s="50"/>
      <c r="L50" s="50"/>
    </row>
    <row r="51" spans="1:12" ht="18.75" customHeight="1">
      <c r="A51" s="15"/>
      <c r="B51" s="49" t="s">
        <v>253</v>
      </c>
      <c r="C51" s="49"/>
      <c r="F51" s="22">
        <v>1579355</v>
      </c>
      <c r="G51" s="52"/>
      <c r="H51" s="22">
        <v>2087856</v>
      </c>
      <c r="I51" s="52"/>
      <c r="J51" s="22">
        <v>403035</v>
      </c>
      <c r="K51" s="52"/>
      <c r="L51" s="22">
        <v>862969</v>
      </c>
    </row>
    <row r="52" spans="1:12" ht="18.75" customHeight="1">
      <c r="A52" s="53"/>
      <c r="B52" s="49" t="s">
        <v>30</v>
      </c>
      <c r="C52" s="49"/>
      <c r="F52" s="22">
        <v>-215061</v>
      </c>
      <c r="G52" s="52"/>
      <c r="H52" s="22">
        <v>3</v>
      </c>
      <c r="I52" s="52"/>
      <c r="J52" s="25">
        <v>0</v>
      </c>
      <c r="K52" s="47"/>
      <c r="L52" s="25">
        <v>0</v>
      </c>
    </row>
    <row r="53" spans="1:12" ht="18.75" customHeight="1" thickBot="1">
      <c r="A53" s="54" t="s">
        <v>72</v>
      </c>
      <c r="B53" s="49"/>
      <c r="C53" s="49"/>
      <c r="F53" s="55">
        <f>SUM(F51:F52)</f>
        <v>1364294</v>
      </c>
      <c r="G53" s="52"/>
      <c r="H53" s="55">
        <f>SUM(H51:H52)</f>
        <v>2087859</v>
      </c>
      <c r="I53" s="52"/>
      <c r="J53" s="55">
        <f>SUM(J51:J52)</f>
        <v>403035</v>
      </c>
      <c r="K53" s="52"/>
      <c r="L53" s="55">
        <f>SUM(L51:L52)</f>
        <v>862969</v>
      </c>
    </row>
    <row r="54" spans="1:12" ht="6.6" customHeight="1" thickTop="1">
      <c r="A54" s="5"/>
      <c r="B54" s="6"/>
      <c r="C54" s="6"/>
      <c r="D54" s="7"/>
      <c r="E54" s="7"/>
      <c r="G54" s="9"/>
      <c r="I54" s="10"/>
      <c r="J54" s="11"/>
      <c r="K54" s="9"/>
      <c r="L54" s="11"/>
    </row>
    <row r="55" spans="1:12" ht="18.75" customHeight="1">
      <c r="A55" s="48" t="s">
        <v>108</v>
      </c>
      <c r="B55" s="49"/>
      <c r="C55" s="49"/>
      <c r="D55" s="61"/>
      <c r="E55" s="61"/>
      <c r="F55" s="50"/>
      <c r="G55" s="51"/>
      <c r="H55" s="50"/>
      <c r="J55" s="50"/>
      <c r="L55" s="50"/>
    </row>
    <row r="56" spans="1:12" ht="18.75" customHeight="1">
      <c r="A56" s="15"/>
      <c r="B56" s="49" t="s">
        <v>253</v>
      </c>
      <c r="C56" s="49"/>
      <c r="F56" s="22">
        <v>3049725</v>
      </c>
      <c r="G56" s="52"/>
      <c r="H56" s="22">
        <v>4442074</v>
      </c>
      <c r="I56" s="52"/>
      <c r="J56" s="22">
        <v>329911</v>
      </c>
      <c r="K56" s="52"/>
      <c r="L56" s="22">
        <v>862969</v>
      </c>
    </row>
    <row r="57" spans="1:12" ht="18.75" customHeight="1">
      <c r="A57" s="53"/>
      <c r="B57" s="49" t="s">
        <v>30</v>
      </c>
      <c r="C57" s="49"/>
      <c r="F57" s="22">
        <v>-26271</v>
      </c>
      <c r="G57" s="51"/>
      <c r="H57" s="22">
        <v>3</v>
      </c>
      <c r="J57" s="25">
        <v>0</v>
      </c>
      <c r="K57" s="38"/>
      <c r="L57" s="25">
        <v>0</v>
      </c>
    </row>
    <row r="58" spans="1:12" ht="18.75" customHeight="1" thickBot="1">
      <c r="A58" s="54" t="s">
        <v>107</v>
      </c>
      <c r="B58" s="49"/>
      <c r="C58" s="49"/>
      <c r="F58" s="55">
        <f>SUM(F56:F57)</f>
        <v>3023454</v>
      </c>
      <c r="G58" s="52"/>
      <c r="H58" s="55">
        <f>SUM(H56:H57)</f>
        <v>4442077</v>
      </c>
      <c r="I58" s="52"/>
      <c r="J58" s="55">
        <f>SUM(J56:J57)</f>
        <v>329911</v>
      </c>
      <c r="K58" s="52"/>
      <c r="L58" s="55">
        <f>SUM(L56:L57)</f>
        <v>862969</v>
      </c>
    </row>
    <row r="59" spans="1:12" ht="6.6" customHeight="1" thickTop="1">
      <c r="A59" s="5"/>
      <c r="B59" s="6"/>
      <c r="C59" s="6"/>
      <c r="D59" s="7"/>
      <c r="E59" s="7"/>
      <c r="G59" s="9"/>
      <c r="I59" s="10"/>
      <c r="J59" s="11"/>
      <c r="K59" s="9"/>
      <c r="L59" s="11"/>
    </row>
    <row r="60" spans="1:12" s="6" customFormat="1" ht="18.75" customHeight="1" thickBot="1">
      <c r="A60" s="56" t="s">
        <v>89</v>
      </c>
      <c r="D60" s="30"/>
      <c r="E60" s="30"/>
      <c r="F60" s="57">
        <v>1.0900000000000001</v>
      </c>
      <c r="G60" s="58"/>
      <c r="H60" s="57">
        <v>1.44</v>
      </c>
      <c r="I60" s="58"/>
      <c r="J60" s="57">
        <v>0.28000000000000003</v>
      </c>
      <c r="K60" s="58"/>
      <c r="L60" s="57">
        <v>0.6</v>
      </c>
    </row>
    <row r="61" spans="1:12" ht="18" customHeight="1" thickTop="1"/>
    <row r="63" spans="1:12" ht="18" customHeight="1">
      <c r="F63" s="50"/>
      <c r="H63" s="50"/>
      <c r="J63" s="50"/>
      <c r="L63" s="50"/>
    </row>
    <row r="64" spans="1:12" ht="18" customHeight="1">
      <c r="F64" s="50"/>
      <c r="H64" s="50"/>
      <c r="J64" s="50"/>
      <c r="L64" s="50"/>
    </row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5" top="0.48" bottom="0.5" header="0.5" footer="0.5"/>
  <pageSetup paperSize="9" scale="69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29"/>
  <sheetViews>
    <sheetView view="pageBreakPreview" zoomScale="90" zoomScaleNormal="80" zoomScaleSheetLayoutView="90" workbookViewId="0"/>
  </sheetViews>
  <sheetFormatPr defaultColWidth="9.125" defaultRowHeight="18" customHeight="1"/>
  <cols>
    <col min="1" max="2" width="2.375" style="70" customWidth="1"/>
    <col min="3" max="3" width="41.5" style="70" customWidth="1"/>
    <col min="4" max="4" width="0.875" style="70" customWidth="1"/>
    <col min="5" max="5" width="11.375" style="70" customWidth="1"/>
    <col min="6" max="6" width="0.875" style="74" customWidth="1"/>
    <col min="7" max="7" width="11.375" style="70" customWidth="1"/>
    <col min="8" max="8" width="0.875" style="74" customWidth="1"/>
    <col min="9" max="9" width="11.375" style="74" customWidth="1"/>
    <col min="10" max="10" width="0.875" style="74" customWidth="1"/>
    <col min="11" max="11" width="11.375" style="70" customWidth="1"/>
    <col min="12" max="12" width="0.875" style="70" customWidth="1"/>
    <col min="13" max="13" width="11.375" style="70" customWidth="1"/>
    <col min="14" max="14" width="0.875" style="70" customWidth="1"/>
    <col min="15" max="15" width="13.125" style="70" customWidth="1"/>
    <col min="16" max="16" width="0.875" style="70" customWidth="1"/>
    <col min="17" max="17" width="11.375" style="70" customWidth="1"/>
    <col min="18" max="18" width="0.875" style="70" customWidth="1"/>
    <col min="19" max="19" width="14.875" style="70" customWidth="1"/>
    <col min="20" max="20" width="0.875" style="70" customWidth="1"/>
    <col min="21" max="21" width="14.875" style="70" customWidth="1"/>
    <col min="22" max="22" width="0.875" style="70" customWidth="1"/>
    <col min="23" max="23" width="12.375" style="70" bestFit="1" customWidth="1"/>
    <col min="24" max="24" width="0.875" style="70" customWidth="1"/>
    <col min="25" max="25" width="11.375" style="70" customWidth="1"/>
    <col min="26" max="26" width="0.875" style="70" customWidth="1"/>
    <col min="27" max="27" width="11.375" style="70" customWidth="1"/>
    <col min="28" max="28" width="0.875" style="70" customWidth="1"/>
    <col min="29" max="29" width="11.375" style="70" customWidth="1"/>
    <col min="30" max="16384" width="9.125" style="70"/>
  </cols>
  <sheetData>
    <row r="1" spans="1:29" s="1" customFormat="1" ht="18" customHeight="1">
      <c r="A1" s="129" t="s">
        <v>130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29" ht="18" customHeight="1">
      <c r="A2" s="179" t="s">
        <v>91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63"/>
    </row>
    <row r="3" spans="1:29" ht="18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63"/>
      <c r="AB3" s="63"/>
      <c r="AC3" s="63"/>
    </row>
    <row r="4" spans="1:29" ht="18" customHeight="1">
      <c r="A4" s="63"/>
      <c r="B4" s="63"/>
      <c r="C4" s="63"/>
      <c r="D4" s="63"/>
      <c r="E4" s="202" t="s">
        <v>128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</row>
    <row r="5" spans="1:29" ht="18" customHeight="1">
      <c r="A5" s="72"/>
      <c r="B5" s="72"/>
      <c r="C5" s="72"/>
      <c r="D5" s="72"/>
      <c r="E5" s="73"/>
      <c r="F5" s="73"/>
      <c r="G5" s="74"/>
      <c r="I5" s="205" t="s">
        <v>38</v>
      </c>
      <c r="J5" s="205"/>
      <c r="K5" s="205"/>
      <c r="L5" s="75"/>
      <c r="M5" s="205" t="s">
        <v>104</v>
      </c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75"/>
      <c r="Z5" s="75"/>
      <c r="AA5" s="75"/>
      <c r="AB5" s="75"/>
      <c r="AC5" s="73"/>
    </row>
    <row r="6" spans="1:29" ht="18" customHeight="1">
      <c r="A6" s="72"/>
      <c r="B6" s="72"/>
      <c r="C6" s="72"/>
      <c r="D6" s="72"/>
      <c r="E6" s="73"/>
      <c r="F6" s="73"/>
      <c r="G6" s="74"/>
      <c r="I6" s="20"/>
      <c r="J6" s="20"/>
      <c r="K6" s="20"/>
      <c r="L6" s="75"/>
      <c r="M6" s="20"/>
      <c r="N6" s="20"/>
      <c r="O6" s="20"/>
      <c r="P6" s="20"/>
      <c r="Q6" s="20"/>
      <c r="R6" s="20"/>
      <c r="S6" s="20" t="s">
        <v>76</v>
      </c>
      <c r="T6" s="20"/>
      <c r="U6" s="20"/>
      <c r="V6" s="20"/>
      <c r="W6" s="20"/>
      <c r="X6" s="75"/>
      <c r="Z6" s="75"/>
      <c r="AA6" s="75"/>
      <c r="AB6" s="75"/>
      <c r="AC6" s="73"/>
    </row>
    <row r="7" spans="1:29" ht="18" customHeight="1">
      <c r="A7" s="72"/>
      <c r="B7" s="72"/>
      <c r="C7" s="72"/>
      <c r="D7" s="72"/>
      <c r="E7" s="73"/>
      <c r="F7" s="73"/>
      <c r="G7" s="74"/>
      <c r="I7" s="20"/>
      <c r="J7" s="20"/>
      <c r="K7" s="20"/>
      <c r="L7" s="75"/>
      <c r="M7" s="20"/>
      <c r="N7" s="20"/>
      <c r="O7" s="75"/>
      <c r="P7" s="20"/>
      <c r="Q7" s="20"/>
      <c r="R7" s="20"/>
      <c r="S7" s="20" t="s">
        <v>77</v>
      </c>
      <c r="T7" s="20"/>
      <c r="U7" s="20"/>
      <c r="V7" s="20"/>
      <c r="W7" s="20"/>
      <c r="X7" s="75"/>
      <c r="Z7" s="75"/>
      <c r="AA7" s="75"/>
      <c r="AB7" s="75"/>
      <c r="AC7" s="73"/>
    </row>
    <row r="8" spans="1:29" ht="18" customHeight="1">
      <c r="A8" s="72"/>
      <c r="B8" s="72"/>
      <c r="C8" s="72"/>
      <c r="D8" s="72"/>
      <c r="E8" s="73"/>
      <c r="F8" s="73"/>
      <c r="G8" s="74"/>
      <c r="I8" s="75"/>
      <c r="J8" s="75"/>
      <c r="K8" s="75"/>
      <c r="L8" s="75"/>
      <c r="M8" s="75"/>
      <c r="N8" s="75"/>
      <c r="O8" s="75"/>
      <c r="P8" s="75"/>
      <c r="Q8" s="75"/>
      <c r="R8" s="75"/>
      <c r="S8" s="75" t="s">
        <v>165</v>
      </c>
      <c r="T8" s="75"/>
      <c r="U8" s="75"/>
      <c r="V8" s="75"/>
      <c r="W8" s="75"/>
      <c r="X8" s="75"/>
      <c r="Y8" s="75"/>
      <c r="Z8" s="75"/>
      <c r="AA8" s="75"/>
      <c r="AB8" s="75"/>
      <c r="AC8" s="75"/>
    </row>
    <row r="9" spans="1:29" ht="18" customHeight="1">
      <c r="A9" s="72"/>
      <c r="B9" s="72"/>
      <c r="C9" s="72"/>
      <c r="D9" s="72"/>
      <c r="E9" s="73"/>
      <c r="F9" s="73"/>
      <c r="G9" s="74"/>
      <c r="I9" s="75"/>
      <c r="J9" s="75"/>
      <c r="K9" s="75"/>
      <c r="L9" s="75"/>
      <c r="M9" s="75"/>
      <c r="N9" s="75"/>
      <c r="O9" s="75"/>
      <c r="P9" s="75"/>
      <c r="Q9" s="75"/>
      <c r="R9" s="75"/>
      <c r="S9" s="75" t="s">
        <v>145</v>
      </c>
      <c r="T9" s="75"/>
      <c r="U9" s="75" t="s">
        <v>88</v>
      </c>
      <c r="V9" s="75"/>
      <c r="W9" s="75"/>
      <c r="X9" s="75"/>
      <c r="Y9" s="75" t="s">
        <v>119</v>
      </c>
      <c r="Z9" s="75"/>
      <c r="AA9" s="75"/>
      <c r="AB9" s="75"/>
      <c r="AC9" s="75"/>
    </row>
    <row r="10" spans="1:29" ht="18" customHeight="1">
      <c r="A10" s="72"/>
      <c r="B10" s="72"/>
      <c r="C10" s="72"/>
      <c r="D10" s="72"/>
      <c r="E10" s="75" t="s">
        <v>40</v>
      </c>
      <c r="F10" s="75"/>
      <c r="G10" s="75"/>
      <c r="H10" s="75"/>
      <c r="K10" s="74"/>
      <c r="L10" s="74"/>
      <c r="M10" s="75"/>
      <c r="N10" s="75"/>
      <c r="O10" s="76"/>
      <c r="P10" s="75"/>
      <c r="Q10" s="75" t="s">
        <v>206</v>
      </c>
      <c r="R10" s="75"/>
      <c r="S10" s="75" t="s">
        <v>146</v>
      </c>
      <c r="T10" s="75"/>
      <c r="U10" s="75" t="s">
        <v>85</v>
      </c>
      <c r="V10" s="75"/>
      <c r="W10" s="76" t="s">
        <v>64</v>
      </c>
      <c r="Y10" s="76" t="s">
        <v>41</v>
      </c>
      <c r="Z10" s="75"/>
      <c r="AA10" s="75" t="s">
        <v>42</v>
      </c>
      <c r="AB10" s="74"/>
      <c r="AC10" s="76"/>
    </row>
    <row r="11" spans="1:29" ht="18" customHeight="1">
      <c r="A11" s="77"/>
      <c r="B11" s="77"/>
      <c r="C11" s="78"/>
      <c r="D11" s="78"/>
      <c r="E11" s="75" t="s">
        <v>109</v>
      </c>
      <c r="F11" s="75"/>
      <c r="G11" s="76" t="s">
        <v>43</v>
      </c>
      <c r="H11" s="75"/>
      <c r="I11" s="76"/>
      <c r="J11" s="75"/>
      <c r="K11" s="76"/>
      <c r="L11" s="76"/>
      <c r="M11" s="76" t="s">
        <v>196</v>
      </c>
      <c r="N11" s="76"/>
      <c r="O11" s="75" t="s">
        <v>198</v>
      </c>
      <c r="P11" s="76"/>
      <c r="Q11" s="75" t="s">
        <v>207</v>
      </c>
      <c r="R11" s="76"/>
      <c r="S11" s="76" t="s">
        <v>147</v>
      </c>
      <c r="T11" s="76"/>
      <c r="U11" s="76" t="s">
        <v>86</v>
      </c>
      <c r="V11" s="76"/>
      <c r="W11" s="76" t="s">
        <v>110</v>
      </c>
      <c r="X11" s="76"/>
      <c r="Y11" s="76" t="s">
        <v>44</v>
      </c>
      <c r="Z11" s="76"/>
      <c r="AA11" s="76" t="s">
        <v>45</v>
      </c>
      <c r="AB11" s="76"/>
      <c r="AC11" s="76" t="s">
        <v>39</v>
      </c>
    </row>
    <row r="12" spans="1:29" ht="18" customHeight="1">
      <c r="A12" s="77"/>
      <c r="B12" s="77"/>
      <c r="C12" s="78"/>
      <c r="D12" s="79"/>
      <c r="E12" s="75" t="s">
        <v>46</v>
      </c>
      <c r="F12" s="75"/>
      <c r="G12" s="75" t="s">
        <v>47</v>
      </c>
      <c r="H12" s="75"/>
      <c r="I12" s="75" t="s">
        <v>48</v>
      </c>
      <c r="J12" s="75"/>
      <c r="K12" s="75" t="s">
        <v>49</v>
      </c>
      <c r="L12" s="75"/>
      <c r="M12" s="75" t="s">
        <v>197</v>
      </c>
      <c r="N12" s="75"/>
      <c r="O12" s="76" t="s">
        <v>197</v>
      </c>
      <c r="P12" s="75"/>
      <c r="Q12" s="75" t="s">
        <v>197</v>
      </c>
      <c r="R12" s="75"/>
      <c r="S12" s="76" t="s">
        <v>148</v>
      </c>
      <c r="T12" s="75"/>
      <c r="U12" s="75" t="s">
        <v>87</v>
      </c>
      <c r="V12" s="75"/>
      <c r="W12" s="76" t="s">
        <v>111</v>
      </c>
      <c r="X12" s="76"/>
      <c r="Y12" s="76" t="s">
        <v>112</v>
      </c>
      <c r="Z12" s="75"/>
      <c r="AA12" s="75" t="s">
        <v>50</v>
      </c>
      <c r="AB12" s="75"/>
      <c r="AC12" s="76" t="s">
        <v>51</v>
      </c>
    </row>
    <row r="13" spans="1:29" ht="18" customHeight="1">
      <c r="A13" s="77"/>
      <c r="B13" s="77"/>
      <c r="C13" s="77"/>
      <c r="D13" s="79"/>
      <c r="E13" s="200" t="s">
        <v>78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80"/>
    </row>
    <row r="14" spans="1:29" ht="18" customHeight="1">
      <c r="A14" s="72" t="s">
        <v>191</v>
      </c>
      <c r="B14" s="72"/>
      <c r="C14" s="72"/>
      <c r="D14" s="79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</row>
    <row r="15" spans="1:29" ht="18" customHeight="1">
      <c r="A15" s="72" t="s">
        <v>192</v>
      </c>
      <c r="B15" s="72"/>
      <c r="C15" s="72"/>
      <c r="D15" s="79"/>
      <c r="E15" s="81">
        <v>14500000</v>
      </c>
      <c r="F15" s="81"/>
      <c r="G15" s="81">
        <v>1531778</v>
      </c>
      <c r="H15" s="81"/>
      <c r="I15" s="81">
        <v>1450000</v>
      </c>
      <c r="J15" s="81"/>
      <c r="K15" s="81">
        <v>53585647</v>
      </c>
      <c r="L15" s="81"/>
      <c r="M15" s="81">
        <v>-5527377</v>
      </c>
      <c r="N15" s="81"/>
      <c r="O15" s="81">
        <v>-2031012</v>
      </c>
      <c r="P15" s="81"/>
      <c r="Q15" s="81">
        <v>-937497</v>
      </c>
      <c r="R15" s="81"/>
      <c r="S15" s="81">
        <v>-2005004</v>
      </c>
      <c r="T15" s="81"/>
      <c r="U15" s="81">
        <v>-45647</v>
      </c>
      <c r="V15" s="81"/>
      <c r="W15" s="81">
        <f>SUM(M15:V15)</f>
        <v>-10546537</v>
      </c>
      <c r="X15" s="83"/>
      <c r="Y15" s="81">
        <f>SUM(E15,G15,I15,K15,W15)</f>
        <v>60520888</v>
      </c>
      <c r="Z15" s="74"/>
      <c r="AA15" s="81">
        <v>684</v>
      </c>
      <c r="AB15" s="74"/>
      <c r="AC15" s="81">
        <f>SUM(Y15:AB15)</f>
        <v>60521572</v>
      </c>
    </row>
    <row r="16" spans="1:29" ht="9" customHeight="1">
      <c r="A16" s="72"/>
      <c r="B16" s="72"/>
      <c r="C16" s="72"/>
      <c r="D16" s="79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1"/>
      <c r="Y16" s="83"/>
      <c r="Z16" s="81"/>
      <c r="AA16" s="83"/>
      <c r="AB16" s="81"/>
      <c r="AC16" s="83"/>
    </row>
    <row r="17" spans="1:29" ht="18" customHeight="1">
      <c r="A17" s="72" t="s">
        <v>79</v>
      </c>
      <c r="B17" s="72"/>
      <c r="C17" s="72"/>
      <c r="D17" s="79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3"/>
      <c r="Y17" s="81"/>
      <c r="Z17" s="83"/>
      <c r="AA17" s="81"/>
      <c r="AB17" s="83"/>
      <c r="AC17" s="81"/>
    </row>
    <row r="18" spans="1:29" ht="18" customHeight="1">
      <c r="B18" s="70" t="s">
        <v>163</v>
      </c>
      <c r="D18" s="79"/>
      <c r="E18" s="83">
        <v>0</v>
      </c>
      <c r="F18" s="83"/>
      <c r="G18" s="83">
        <v>0</v>
      </c>
      <c r="H18" s="83"/>
      <c r="I18" s="83">
        <v>0</v>
      </c>
      <c r="J18" s="83"/>
      <c r="K18" s="83">
        <v>2087856</v>
      </c>
      <c r="L18" s="83"/>
      <c r="M18" s="83">
        <v>0</v>
      </c>
      <c r="N18" s="81"/>
      <c r="O18" s="83">
        <v>0</v>
      </c>
      <c r="P18" s="81"/>
      <c r="Q18" s="83">
        <v>0</v>
      </c>
      <c r="R18" s="81"/>
      <c r="S18" s="83">
        <v>0</v>
      </c>
      <c r="T18" s="81"/>
      <c r="U18" s="83">
        <v>0</v>
      </c>
      <c r="V18" s="81"/>
      <c r="W18" s="83">
        <v>0</v>
      </c>
      <c r="X18" s="83"/>
      <c r="Y18" s="102">
        <v>2087856</v>
      </c>
      <c r="Z18" s="83"/>
      <c r="AA18" s="83">
        <v>3</v>
      </c>
      <c r="AB18" s="83"/>
      <c r="AC18" s="83">
        <f>Y18+AA18</f>
        <v>2087859</v>
      </c>
    </row>
    <row r="19" spans="1:29" ht="18" customHeight="1">
      <c r="B19" s="70" t="s">
        <v>164</v>
      </c>
      <c r="D19" s="79"/>
      <c r="E19" s="83">
        <v>0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83">
        <v>1309501</v>
      </c>
      <c r="N19" s="83"/>
      <c r="O19" s="83">
        <v>-39867</v>
      </c>
      <c r="P19" s="83"/>
      <c r="Q19" s="83">
        <v>281229</v>
      </c>
      <c r="R19" s="83"/>
      <c r="S19" s="83">
        <v>803355</v>
      </c>
      <c r="T19" s="83"/>
      <c r="U19" s="83">
        <v>0</v>
      </c>
      <c r="V19" s="171"/>
      <c r="W19" s="83">
        <f>SUM(M19:U19)</f>
        <v>2354218</v>
      </c>
      <c r="X19" s="171"/>
      <c r="Y19" s="83">
        <v>2354218</v>
      </c>
      <c r="Z19" s="172"/>
      <c r="AA19" s="83">
        <v>0</v>
      </c>
      <c r="AC19" s="82">
        <f>E19+G19+I19+K19+W19</f>
        <v>2354218</v>
      </c>
    </row>
    <row r="20" spans="1:29" ht="18" customHeight="1">
      <c r="A20" s="72" t="s">
        <v>107</v>
      </c>
      <c r="B20" s="72"/>
      <c r="C20" s="72"/>
      <c r="D20" s="79"/>
      <c r="E20" s="84">
        <f t="shared" ref="E20:R20" si="0">SUM(E18:E19)</f>
        <v>0</v>
      </c>
      <c r="F20" s="173">
        <f t="shared" si="0"/>
        <v>0</v>
      </c>
      <c r="G20" s="84">
        <f t="shared" si="0"/>
        <v>0</v>
      </c>
      <c r="H20" s="173">
        <f t="shared" si="0"/>
        <v>0</v>
      </c>
      <c r="I20" s="84">
        <f t="shared" si="0"/>
        <v>0</v>
      </c>
      <c r="J20" s="85">
        <f t="shared" si="0"/>
        <v>0</v>
      </c>
      <c r="K20" s="43">
        <f t="shared" si="0"/>
        <v>2087856</v>
      </c>
      <c r="L20" s="85">
        <f t="shared" si="0"/>
        <v>0</v>
      </c>
      <c r="M20" s="43">
        <f t="shared" si="0"/>
        <v>1309501</v>
      </c>
      <c r="N20" s="44"/>
      <c r="O20" s="43">
        <f>SUM(O18:O19)</f>
        <v>-39867</v>
      </c>
      <c r="P20" s="44"/>
      <c r="Q20" s="43">
        <f t="shared" ref="Q20" si="1">SUM(Q18:Q19)</f>
        <v>281229</v>
      </c>
      <c r="R20" s="44">
        <f t="shared" si="0"/>
        <v>0</v>
      </c>
      <c r="S20" s="43">
        <f>SUM(S18:S19)</f>
        <v>803355</v>
      </c>
      <c r="T20" s="44"/>
      <c r="U20" s="43">
        <f>SUM(U18:U19)</f>
        <v>0</v>
      </c>
      <c r="V20" s="172"/>
      <c r="W20" s="43">
        <f>SUM(W18:W19)</f>
        <v>2354218</v>
      </c>
      <c r="X20" s="171"/>
      <c r="Y20" s="43">
        <f>SUM(Y18:Y19)</f>
        <v>4442074</v>
      </c>
      <c r="Z20" s="172"/>
      <c r="AA20" s="43">
        <f>SUM(AA18:AA19)</f>
        <v>3</v>
      </c>
      <c r="AB20" s="83"/>
      <c r="AC20" s="43">
        <f>SUM(AC18:AC19)</f>
        <v>4442077</v>
      </c>
    </row>
    <row r="21" spans="1:29" ht="18" customHeight="1">
      <c r="C21" s="72"/>
      <c r="D21" s="79"/>
      <c r="E21" s="83"/>
      <c r="F21" s="81"/>
      <c r="G21" s="83"/>
      <c r="H21" s="81"/>
      <c r="I21" s="83"/>
      <c r="J21" s="81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130"/>
      <c r="Y21" s="83"/>
      <c r="Z21" s="130"/>
      <c r="AA21" s="83"/>
      <c r="AB21" s="81"/>
      <c r="AC21" s="81"/>
    </row>
    <row r="22" spans="1:29" ht="18" customHeight="1" thickBot="1">
      <c r="A22" s="72" t="s">
        <v>193</v>
      </c>
      <c r="B22" s="72"/>
      <c r="D22" s="79"/>
      <c r="E22" s="86">
        <f>E15+E20</f>
        <v>14500000</v>
      </c>
      <c r="F22" s="81"/>
      <c r="G22" s="86">
        <f>G15+G20</f>
        <v>1531778</v>
      </c>
      <c r="H22" s="81"/>
      <c r="I22" s="86">
        <f>I15+I20</f>
        <v>1450000</v>
      </c>
      <c r="J22" s="81"/>
      <c r="K22" s="86">
        <f>K15+K20</f>
        <v>55673503</v>
      </c>
      <c r="L22" s="81"/>
      <c r="M22" s="86">
        <f>M15+M20</f>
        <v>-4217876</v>
      </c>
      <c r="N22" s="81"/>
      <c r="O22" s="86">
        <f>O15+O20</f>
        <v>-2070879</v>
      </c>
      <c r="P22" s="81"/>
      <c r="Q22" s="86">
        <f>Q15+Q20</f>
        <v>-656268</v>
      </c>
      <c r="R22" s="81"/>
      <c r="S22" s="86">
        <f>S15+S20</f>
        <v>-1201649</v>
      </c>
      <c r="T22" s="81"/>
      <c r="U22" s="86">
        <f>U15+U20</f>
        <v>-45647</v>
      </c>
      <c r="V22" s="81"/>
      <c r="W22" s="86">
        <f>W15+W20</f>
        <v>-8192319</v>
      </c>
      <c r="Y22" s="86">
        <f>Y15+Y20</f>
        <v>64962962</v>
      </c>
      <c r="AA22" s="86">
        <f>AA15+AA20</f>
        <v>687</v>
      </c>
      <c r="AC22" s="86">
        <f>AC15+AC20</f>
        <v>64963649</v>
      </c>
    </row>
    <row r="23" spans="1:29" ht="18" customHeight="1" thickTop="1">
      <c r="D23" s="79"/>
    </row>
    <row r="24" spans="1:29" ht="18" customHeight="1">
      <c r="Y24" s="102"/>
      <c r="AA24" s="102"/>
    </row>
    <row r="25" spans="1:29" ht="18" customHeight="1">
      <c r="E25" s="102"/>
      <c r="G25" s="102"/>
      <c r="I25" s="83"/>
      <c r="K25" s="83"/>
      <c r="W25" s="102"/>
      <c r="Y25" s="126"/>
      <c r="AA25" s="102"/>
      <c r="AC25" s="102"/>
    </row>
    <row r="26" spans="1:29" ht="18" customHeight="1">
      <c r="E26" s="102"/>
      <c r="G26" s="102"/>
      <c r="I26" s="83"/>
      <c r="K26" s="102"/>
      <c r="M26" s="102"/>
      <c r="O26" s="102"/>
      <c r="Q26" s="102"/>
      <c r="S26" s="102"/>
      <c r="U26" s="102"/>
      <c r="W26" s="102"/>
      <c r="Y26" s="102"/>
      <c r="AA26" s="102"/>
      <c r="AC26" s="102"/>
    </row>
    <row r="27" spans="1:29" ht="18" customHeight="1">
      <c r="W27" s="102"/>
    </row>
    <row r="28" spans="1:29" ht="18" customHeight="1">
      <c r="Y28" s="102"/>
      <c r="AA28" s="102"/>
    </row>
    <row r="29" spans="1:29" ht="18" customHeight="1">
      <c r="Y29" s="102"/>
    </row>
  </sheetData>
  <mergeCells count="4">
    <mergeCell ref="I5:K5"/>
    <mergeCell ref="E13:AB13"/>
    <mergeCell ref="M5:W5"/>
    <mergeCell ref="E4:AC4"/>
  </mergeCells>
  <pageMargins left="0.5" right="0.5" top="0.48" bottom="0.5" header="0.8" footer="0.5"/>
  <pageSetup paperSize="9" scale="59" firstPageNumber="6" fitToWidth="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01CB-CD1C-4CCB-B8E7-C5745D66784C}">
  <dimension ref="A1:AC41"/>
  <sheetViews>
    <sheetView view="pageBreakPreview" zoomScale="90" zoomScaleNormal="80" zoomScaleSheetLayoutView="90" workbookViewId="0"/>
  </sheetViews>
  <sheetFormatPr defaultColWidth="9.125" defaultRowHeight="18" customHeight="1"/>
  <cols>
    <col min="1" max="2" width="2.375" style="70" customWidth="1"/>
    <col min="3" max="3" width="43.875" style="70" customWidth="1"/>
    <col min="4" max="4" width="5.625" style="70" customWidth="1"/>
    <col min="5" max="5" width="11.375" style="70" customWidth="1"/>
    <col min="6" max="6" width="0.875" style="74" customWidth="1"/>
    <col min="7" max="7" width="11.375" style="70" customWidth="1"/>
    <col min="8" max="8" width="0.875" style="74" customWidth="1"/>
    <col min="9" max="9" width="11.375" style="74" customWidth="1"/>
    <col min="10" max="10" width="0.875" style="74" customWidth="1"/>
    <col min="11" max="11" width="11.375" style="70" customWidth="1"/>
    <col min="12" max="12" width="0.875" style="70" customWidth="1"/>
    <col min="13" max="13" width="11.375" style="70" customWidth="1"/>
    <col min="14" max="14" width="0.875" style="70" customWidth="1"/>
    <col min="15" max="15" width="13.125" style="70" customWidth="1"/>
    <col min="16" max="16" width="0.875" style="70" customWidth="1"/>
    <col min="17" max="17" width="11.375" style="70" customWidth="1"/>
    <col min="18" max="18" width="0.875" style="70" customWidth="1"/>
    <col min="19" max="19" width="14.875" style="70" customWidth="1"/>
    <col min="20" max="20" width="0.875" style="70" customWidth="1"/>
    <col min="21" max="21" width="14.875" style="70" customWidth="1"/>
    <col min="22" max="22" width="0.875" style="70" customWidth="1"/>
    <col min="23" max="23" width="11.375" style="70" customWidth="1"/>
    <col min="24" max="24" width="0.875" style="70" customWidth="1"/>
    <col min="25" max="25" width="11.375" style="70" customWidth="1"/>
    <col min="26" max="26" width="0.875" style="70" customWidth="1"/>
    <col min="27" max="27" width="11.375" style="70" customWidth="1"/>
    <col min="28" max="28" width="0.875" style="70" customWidth="1"/>
    <col min="29" max="29" width="11.375" style="70" customWidth="1"/>
    <col min="30" max="16384" width="9.125" style="70"/>
  </cols>
  <sheetData>
    <row r="1" spans="1:29" s="1" customFormat="1" ht="18" customHeight="1">
      <c r="A1" s="129" t="s">
        <v>130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29" ht="18" customHeight="1">
      <c r="A2" s="128" t="s">
        <v>91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63"/>
    </row>
    <row r="3" spans="1:29" ht="18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63"/>
      <c r="AB3" s="63"/>
      <c r="AC3" s="63"/>
    </row>
    <row r="4" spans="1:29" ht="18" customHeight="1">
      <c r="A4" s="63"/>
      <c r="B4" s="63"/>
      <c r="C4" s="63"/>
      <c r="D4" s="63"/>
      <c r="E4" s="202" t="s">
        <v>128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</row>
    <row r="5" spans="1:29" ht="18" customHeight="1">
      <c r="A5" s="72"/>
      <c r="B5" s="72"/>
      <c r="C5" s="72"/>
      <c r="D5" s="72"/>
      <c r="E5" s="73"/>
      <c r="F5" s="73"/>
      <c r="G5" s="74"/>
      <c r="I5" s="205" t="s">
        <v>38</v>
      </c>
      <c r="J5" s="205"/>
      <c r="K5" s="205"/>
      <c r="L5" s="75"/>
      <c r="M5" s="205" t="s">
        <v>104</v>
      </c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75"/>
      <c r="Z5" s="75"/>
      <c r="AA5" s="75"/>
      <c r="AB5" s="75"/>
      <c r="AC5" s="73"/>
    </row>
    <row r="6" spans="1:29" ht="18" customHeight="1">
      <c r="A6" s="72"/>
      <c r="B6" s="72"/>
      <c r="C6" s="72"/>
      <c r="D6" s="72"/>
      <c r="E6" s="73"/>
      <c r="F6" s="73"/>
      <c r="G6" s="74"/>
      <c r="I6" s="20"/>
      <c r="J6" s="20"/>
      <c r="K6" s="20"/>
      <c r="L6" s="75"/>
      <c r="M6" s="20"/>
      <c r="N6" s="20"/>
      <c r="O6" s="20"/>
      <c r="P6" s="20"/>
      <c r="Q6" s="20"/>
      <c r="R6" s="20"/>
      <c r="S6" s="20" t="s">
        <v>76</v>
      </c>
      <c r="T6" s="20"/>
      <c r="U6" s="20"/>
      <c r="V6" s="20"/>
      <c r="W6" s="20"/>
      <c r="X6" s="75"/>
      <c r="Z6" s="75"/>
      <c r="AA6" s="75"/>
      <c r="AB6" s="75"/>
      <c r="AC6" s="73"/>
    </row>
    <row r="7" spans="1:29" ht="18" customHeight="1">
      <c r="A7" s="72"/>
      <c r="B7" s="72"/>
      <c r="C7" s="72"/>
      <c r="D7" s="72"/>
      <c r="E7" s="73"/>
      <c r="F7" s="73"/>
      <c r="G7" s="74"/>
      <c r="I7" s="20"/>
      <c r="J7" s="20"/>
      <c r="K7" s="20"/>
      <c r="L7" s="75"/>
      <c r="M7" s="20"/>
      <c r="N7" s="20"/>
      <c r="O7" s="75"/>
      <c r="P7" s="20"/>
      <c r="Q7" s="20"/>
      <c r="R7" s="20"/>
      <c r="S7" s="20" t="s">
        <v>77</v>
      </c>
      <c r="T7" s="20"/>
      <c r="U7" s="20"/>
      <c r="V7" s="20"/>
      <c r="W7" s="20"/>
      <c r="X7" s="75"/>
      <c r="Z7" s="75"/>
      <c r="AA7" s="75"/>
      <c r="AB7" s="75"/>
      <c r="AC7" s="73"/>
    </row>
    <row r="8" spans="1:29" ht="18" customHeight="1">
      <c r="A8" s="72"/>
      <c r="B8" s="72"/>
      <c r="C8" s="72"/>
      <c r="D8" s="72"/>
      <c r="E8" s="73"/>
      <c r="F8" s="73"/>
      <c r="G8" s="74"/>
      <c r="I8" s="75"/>
      <c r="J8" s="75"/>
      <c r="K8" s="75"/>
      <c r="L8" s="75"/>
      <c r="M8" s="75"/>
      <c r="N8" s="75"/>
      <c r="O8" s="75"/>
      <c r="P8" s="75"/>
      <c r="Q8" s="75"/>
      <c r="R8" s="75"/>
      <c r="S8" s="75" t="s">
        <v>165</v>
      </c>
      <c r="T8" s="75"/>
      <c r="U8" s="75"/>
      <c r="V8" s="75"/>
      <c r="W8" s="75"/>
      <c r="X8" s="75"/>
      <c r="Y8" s="75"/>
      <c r="Z8" s="75"/>
      <c r="AA8" s="75"/>
      <c r="AB8" s="75"/>
      <c r="AC8" s="75"/>
    </row>
    <row r="9" spans="1:29" ht="18" customHeight="1">
      <c r="A9" s="72"/>
      <c r="B9" s="72"/>
      <c r="C9" s="72"/>
      <c r="D9" s="72"/>
      <c r="E9" s="73"/>
      <c r="F9" s="73"/>
      <c r="G9" s="74"/>
      <c r="I9" s="75"/>
      <c r="J9" s="75"/>
      <c r="K9" s="75"/>
      <c r="L9" s="75"/>
      <c r="M9" s="75"/>
      <c r="N9" s="75"/>
      <c r="O9" s="75"/>
      <c r="P9" s="75"/>
      <c r="Q9" s="75"/>
      <c r="R9" s="75"/>
      <c r="S9" s="75" t="s">
        <v>145</v>
      </c>
      <c r="T9" s="75"/>
      <c r="U9" s="75" t="s">
        <v>88</v>
      </c>
      <c r="V9" s="75"/>
      <c r="W9" s="75"/>
      <c r="X9" s="75"/>
      <c r="Y9" s="75" t="s">
        <v>119</v>
      </c>
      <c r="Z9" s="75"/>
      <c r="AA9" s="75"/>
      <c r="AB9" s="75"/>
      <c r="AC9" s="75"/>
    </row>
    <row r="10" spans="1:29" ht="18" customHeight="1">
      <c r="A10" s="72"/>
      <c r="B10" s="72"/>
      <c r="C10" s="72"/>
      <c r="D10" s="72"/>
      <c r="E10" s="75" t="s">
        <v>40</v>
      </c>
      <c r="F10" s="75"/>
      <c r="G10" s="75"/>
      <c r="H10" s="75"/>
      <c r="K10" s="74"/>
      <c r="L10" s="74"/>
      <c r="M10" s="75"/>
      <c r="N10" s="75"/>
      <c r="O10" s="76"/>
      <c r="P10" s="75"/>
      <c r="Q10" s="75" t="s">
        <v>206</v>
      </c>
      <c r="R10" s="75"/>
      <c r="S10" s="75" t="s">
        <v>146</v>
      </c>
      <c r="T10" s="75"/>
      <c r="U10" s="75" t="s">
        <v>85</v>
      </c>
      <c r="V10" s="75"/>
      <c r="W10" s="76" t="s">
        <v>64</v>
      </c>
      <c r="Y10" s="76" t="s">
        <v>41</v>
      </c>
      <c r="Z10" s="75"/>
      <c r="AA10" s="75" t="s">
        <v>42</v>
      </c>
      <c r="AB10" s="74"/>
      <c r="AC10" s="76"/>
    </row>
    <row r="11" spans="1:29" ht="18" customHeight="1">
      <c r="A11" s="77"/>
      <c r="B11" s="77"/>
      <c r="C11" s="78"/>
      <c r="D11" s="93" t="s">
        <v>4</v>
      </c>
      <c r="E11" s="75" t="s">
        <v>109</v>
      </c>
      <c r="F11" s="75"/>
      <c r="G11" s="76" t="s">
        <v>43</v>
      </c>
      <c r="H11" s="75"/>
      <c r="I11" s="76"/>
      <c r="J11" s="75"/>
      <c r="K11" s="76"/>
      <c r="L11" s="76"/>
      <c r="M11" s="76" t="s">
        <v>196</v>
      </c>
      <c r="N11" s="76"/>
      <c r="O11" s="75" t="s">
        <v>198</v>
      </c>
      <c r="P11" s="76"/>
      <c r="Q11" s="75" t="s">
        <v>207</v>
      </c>
      <c r="R11" s="76"/>
      <c r="S11" s="76" t="s">
        <v>147</v>
      </c>
      <c r="T11" s="76"/>
      <c r="U11" s="76" t="s">
        <v>86</v>
      </c>
      <c r="V11" s="76"/>
      <c r="W11" s="76" t="s">
        <v>110</v>
      </c>
      <c r="X11" s="76"/>
      <c r="Y11" s="76" t="s">
        <v>44</v>
      </c>
      <c r="Z11" s="76"/>
      <c r="AA11" s="76" t="s">
        <v>45</v>
      </c>
      <c r="AB11" s="76"/>
      <c r="AC11" s="76" t="s">
        <v>39</v>
      </c>
    </row>
    <row r="12" spans="1:29" ht="18" customHeight="1">
      <c r="A12" s="77"/>
      <c r="B12" s="77"/>
      <c r="C12" s="78"/>
      <c r="D12" s="79"/>
      <c r="E12" s="75" t="s">
        <v>46</v>
      </c>
      <c r="F12" s="75"/>
      <c r="G12" s="75" t="s">
        <v>47</v>
      </c>
      <c r="H12" s="75"/>
      <c r="I12" s="75" t="s">
        <v>48</v>
      </c>
      <c r="J12" s="75"/>
      <c r="K12" s="75" t="s">
        <v>49</v>
      </c>
      <c r="L12" s="75"/>
      <c r="M12" s="75" t="s">
        <v>197</v>
      </c>
      <c r="N12" s="75"/>
      <c r="O12" s="76" t="s">
        <v>197</v>
      </c>
      <c r="P12" s="75"/>
      <c r="Q12" s="75" t="s">
        <v>197</v>
      </c>
      <c r="R12" s="75"/>
      <c r="S12" s="76" t="s">
        <v>148</v>
      </c>
      <c r="T12" s="75"/>
      <c r="U12" s="75" t="s">
        <v>87</v>
      </c>
      <c r="V12" s="75"/>
      <c r="W12" s="76" t="s">
        <v>111</v>
      </c>
      <c r="X12" s="76"/>
      <c r="Y12" s="76" t="s">
        <v>112</v>
      </c>
      <c r="Z12" s="75"/>
      <c r="AA12" s="75" t="s">
        <v>50</v>
      </c>
      <c r="AB12" s="75"/>
      <c r="AC12" s="76" t="s">
        <v>51</v>
      </c>
    </row>
    <row r="13" spans="1:29" ht="18" customHeight="1">
      <c r="A13" s="77"/>
      <c r="B13" s="77"/>
      <c r="C13" s="77"/>
      <c r="D13" s="79"/>
      <c r="E13" s="200" t="s">
        <v>78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80"/>
    </row>
    <row r="14" spans="1:29" ht="18" customHeight="1">
      <c r="A14" s="72" t="s">
        <v>219</v>
      </c>
      <c r="B14" s="72"/>
      <c r="C14" s="72"/>
      <c r="D14" s="79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</row>
    <row r="15" spans="1:29" ht="18" customHeight="1">
      <c r="A15" s="72" t="s">
        <v>220</v>
      </c>
      <c r="B15" s="72"/>
      <c r="C15" s="72"/>
      <c r="D15" s="79"/>
      <c r="E15" s="81">
        <v>14500000</v>
      </c>
      <c r="F15" s="81"/>
      <c r="G15" s="81">
        <v>1531778</v>
      </c>
      <c r="H15" s="81"/>
      <c r="I15" s="81">
        <v>1450000</v>
      </c>
      <c r="J15" s="81"/>
      <c r="K15" s="81">
        <v>57877668</v>
      </c>
      <c r="L15" s="81"/>
      <c r="M15" s="81">
        <v>-2327603</v>
      </c>
      <c r="N15" s="81"/>
      <c r="O15" s="81">
        <v>-1959671</v>
      </c>
      <c r="P15" s="81"/>
      <c r="Q15" s="81">
        <v>-335855</v>
      </c>
      <c r="R15" s="81"/>
      <c r="S15" s="81">
        <v>-405859</v>
      </c>
      <c r="T15" s="81"/>
      <c r="U15" s="81">
        <v>-40749</v>
      </c>
      <c r="V15" s="81"/>
      <c r="W15" s="81">
        <f>SUM(M15:V15)</f>
        <v>-5069737</v>
      </c>
      <c r="X15" s="83"/>
      <c r="Y15" s="81">
        <f>SUM(E15,G15,I15,K15,W15)</f>
        <v>70289709</v>
      </c>
      <c r="Z15" s="74"/>
      <c r="AA15" s="81">
        <v>7519832</v>
      </c>
      <c r="AB15" s="74"/>
      <c r="AC15" s="81">
        <f>SUM(Y15:AB15)</f>
        <v>77809541</v>
      </c>
    </row>
    <row r="16" spans="1:29" ht="9.6" customHeight="1">
      <c r="A16" s="72"/>
      <c r="B16" s="72"/>
      <c r="C16" s="72"/>
      <c r="D16" s="79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3"/>
      <c r="Y16" s="81"/>
      <c r="Z16" s="74"/>
      <c r="AA16" s="81"/>
      <c r="AB16" s="74"/>
      <c r="AC16" s="81"/>
    </row>
    <row r="17" spans="1:29" ht="18" customHeight="1">
      <c r="A17" s="181" t="s">
        <v>160</v>
      </c>
      <c r="B17" s="182"/>
      <c r="C17" s="182"/>
      <c r="D17" s="79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3"/>
      <c r="Y17" s="81"/>
      <c r="Z17" s="74"/>
      <c r="AA17" s="81"/>
      <c r="AB17" s="74"/>
      <c r="AC17" s="81"/>
    </row>
    <row r="18" spans="1:29" ht="18" customHeight="1">
      <c r="A18" s="183"/>
      <c r="B18" s="184" t="s">
        <v>161</v>
      </c>
      <c r="C18" s="185"/>
      <c r="D18" s="79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3"/>
      <c r="Y18" s="81"/>
      <c r="Z18" s="74"/>
      <c r="AA18" s="81"/>
      <c r="AB18" s="74"/>
      <c r="AC18" s="81"/>
    </row>
    <row r="19" spans="1:29" ht="18" customHeight="1">
      <c r="A19" s="186"/>
      <c r="B19" s="186" t="s">
        <v>162</v>
      </c>
      <c r="C19" s="182"/>
      <c r="D19" s="79"/>
      <c r="E19" s="83">
        <v>0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83">
        <v>0</v>
      </c>
      <c r="N19" s="83"/>
      <c r="O19" s="83">
        <v>0</v>
      </c>
      <c r="P19" s="83"/>
      <c r="Q19" s="83">
        <v>0</v>
      </c>
      <c r="R19" s="83"/>
      <c r="S19" s="83">
        <v>0</v>
      </c>
      <c r="T19" s="83"/>
      <c r="U19" s="83">
        <v>0</v>
      </c>
      <c r="V19" s="83"/>
      <c r="W19" s="83">
        <f>SUM(M19:U19)</f>
        <v>0</v>
      </c>
      <c r="X19" s="83"/>
      <c r="Y19" s="83">
        <f>SUM(E19:K19,W19)</f>
        <v>0</v>
      </c>
      <c r="Z19" s="74"/>
      <c r="AA19" s="83">
        <v>-2850</v>
      </c>
      <c r="AB19" s="74"/>
      <c r="AC19" s="83">
        <f>Y19+AA19</f>
        <v>-2850</v>
      </c>
    </row>
    <row r="20" spans="1:29" ht="18" customHeight="1">
      <c r="A20" s="186"/>
      <c r="B20" s="183" t="s">
        <v>221</v>
      </c>
      <c r="C20" s="182"/>
      <c r="D20" s="79"/>
      <c r="E20" s="43">
        <f>SUM(E19)</f>
        <v>0</v>
      </c>
      <c r="F20" s="191"/>
      <c r="G20" s="43">
        <f>SUM(G19)</f>
        <v>0</v>
      </c>
      <c r="H20" s="191"/>
      <c r="I20" s="43">
        <f>SUM(I19)</f>
        <v>0</v>
      </c>
      <c r="J20" s="44"/>
      <c r="K20" s="43">
        <f>SUM(K19)</f>
        <v>0</v>
      </c>
      <c r="L20" s="44"/>
      <c r="M20" s="43">
        <f>SUM(M19)</f>
        <v>0</v>
      </c>
      <c r="N20" s="44"/>
      <c r="O20" s="43">
        <f>SUM(O19)</f>
        <v>0</v>
      </c>
      <c r="P20" s="44"/>
      <c r="Q20" s="43">
        <f>SUM(Q19)</f>
        <v>0</v>
      </c>
      <c r="R20" s="44"/>
      <c r="S20" s="43">
        <f>SUM(S19)</f>
        <v>0</v>
      </c>
      <c r="T20" s="44"/>
      <c r="U20" s="43">
        <f>SUM(U19)</f>
        <v>0</v>
      </c>
      <c r="V20" s="172"/>
      <c r="W20" s="43">
        <f>SUM(W19)</f>
        <v>0</v>
      </c>
      <c r="X20" s="171"/>
      <c r="Y20" s="43">
        <f>SUM(Y19)</f>
        <v>0</v>
      </c>
      <c r="Z20" s="172"/>
      <c r="AA20" s="43">
        <f>SUM(AA19)</f>
        <v>-2850</v>
      </c>
      <c r="AB20" s="83"/>
      <c r="AC20" s="43">
        <f>SUM(AC19)</f>
        <v>-2850</v>
      </c>
    </row>
    <row r="21" spans="1:29" ht="9" customHeight="1">
      <c r="A21" s="72"/>
      <c r="B21" s="72"/>
      <c r="C21" s="72"/>
      <c r="D21" s="79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1"/>
      <c r="Y21" s="83"/>
      <c r="Z21" s="81"/>
      <c r="AA21" s="83"/>
      <c r="AB21" s="81"/>
      <c r="AC21" s="83"/>
    </row>
    <row r="22" spans="1:29" ht="18" customHeight="1">
      <c r="A22" s="192"/>
      <c r="B22" s="193" t="s">
        <v>236</v>
      </c>
      <c r="C22" s="194"/>
      <c r="D22" s="79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3"/>
      <c r="Y22" s="81"/>
      <c r="Z22" s="74"/>
      <c r="AA22" s="81"/>
      <c r="AB22" s="74"/>
      <c r="AC22" s="81"/>
    </row>
    <row r="23" spans="1:29" ht="18" customHeight="1">
      <c r="A23" s="195"/>
      <c r="B23" s="195" t="s">
        <v>237</v>
      </c>
      <c r="C23" s="196"/>
      <c r="D23" s="79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74"/>
      <c r="AA23" s="83"/>
      <c r="AB23" s="74"/>
      <c r="AC23" s="83"/>
    </row>
    <row r="24" spans="1:29" ht="18" customHeight="1">
      <c r="A24" s="195"/>
      <c r="C24" s="195" t="s">
        <v>238</v>
      </c>
      <c r="D24" s="79">
        <v>5</v>
      </c>
      <c r="E24" s="83">
        <v>0</v>
      </c>
      <c r="F24" s="83"/>
      <c r="G24" s="83">
        <v>0</v>
      </c>
      <c r="H24" s="83"/>
      <c r="I24" s="83">
        <v>0</v>
      </c>
      <c r="J24" s="83"/>
      <c r="K24" s="83">
        <v>-18739</v>
      </c>
      <c r="L24" s="83"/>
      <c r="M24" s="83">
        <v>0</v>
      </c>
      <c r="N24" s="83"/>
      <c r="O24" s="83">
        <v>0</v>
      </c>
      <c r="P24" s="83"/>
      <c r="Q24" s="83">
        <v>0</v>
      </c>
      <c r="R24" s="83"/>
      <c r="S24" s="83">
        <v>0</v>
      </c>
      <c r="T24" s="83"/>
      <c r="U24" s="83">
        <v>0</v>
      </c>
      <c r="V24" s="83"/>
      <c r="W24" s="83">
        <f>SUM(M24:U24)</f>
        <v>0</v>
      </c>
      <c r="X24" s="83"/>
      <c r="Y24" s="83">
        <f>SUM(E24:K24,W24)</f>
        <v>-18739</v>
      </c>
      <c r="Z24" s="74"/>
      <c r="AA24" s="83">
        <v>-26089</v>
      </c>
      <c r="AB24" s="74"/>
      <c r="AC24" s="83">
        <f>Y24+AA24</f>
        <v>-44828</v>
      </c>
    </row>
    <row r="25" spans="1:29" ht="18" customHeight="1">
      <c r="A25" s="195"/>
      <c r="B25" s="192" t="s">
        <v>239</v>
      </c>
      <c r="C25" s="196"/>
      <c r="D25" s="79"/>
      <c r="E25" s="43">
        <f>SUM(E24)</f>
        <v>0</v>
      </c>
      <c r="F25" s="191"/>
      <c r="G25" s="43">
        <f>SUM(G24)</f>
        <v>0</v>
      </c>
      <c r="H25" s="191"/>
      <c r="I25" s="43">
        <f>SUM(I24)</f>
        <v>0</v>
      </c>
      <c r="J25" s="44"/>
      <c r="K25" s="43">
        <f>SUM(K24)</f>
        <v>-18739</v>
      </c>
      <c r="L25" s="44"/>
      <c r="M25" s="43">
        <f>SUM(M24)</f>
        <v>0</v>
      </c>
      <c r="N25" s="44"/>
      <c r="O25" s="43">
        <f>SUM(O24)</f>
        <v>0</v>
      </c>
      <c r="P25" s="44"/>
      <c r="Q25" s="43">
        <f>SUM(Q24)</f>
        <v>0</v>
      </c>
      <c r="R25" s="44"/>
      <c r="S25" s="43">
        <f>SUM(S24)</f>
        <v>0</v>
      </c>
      <c r="T25" s="44"/>
      <c r="U25" s="43">
        <f>SUM(U24)</f>
        <v>0</v>
      </c>
      <c r="V25" s="172"/>
      <c r="W25" s="43">
        <f>SUM(W24)</f>
        <v>0</v>
      </c>
      <c r="X25" s="171"/>
      <c r="Y25" s="43">
        <f>SUM(Y24)</f>
        <v>-18739</v>
      </c>
      <c r="Z25" s="172"/>
      <c r="AA25" s="43">
        <f>SUM(AA24)</f>
        <v>-26089</v>
      </c>
      <c r="AB25" s="83"/>
      <c r="AC25" s="43">
        <f>SUM(AC24)</f>
        <v>-44828</v>
      </c>
    </row>
    <row r="26" spans="1:29" ht="9" customHeight="1">
      <c r="A26" s="72"/>
      <c r="B26" s="72"/>
      <c r="C26" s="72"/>
      <c r="D26" s="79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1"/>
      <c r="Y26" s="83"/>
      <c r="Z26" s="81"/>
      <c r="AA26" s="83"/>
      <c r="AB26" s="81"/>
      <c r="AC26" s="83"/>
    </row>
    <row r="27" spans="1:29" ht="18" customHeight="1">
      <c r="A27" s="182" t="s">
        <v>222</v>
      </c>
      <c r="B27" s="72"/>
      <c r="C27" s="72"/>
      <c r="D27" s="79"/>
      <c r="E27" s="197">
        <f>E20+E25</f>
        <v>0</v>
      </c>
      <c r="F27" s="81"/>
      <c r="G27" s="197">
        <f>G20+G25</f>
        <v>0</v>
      </c>
      <c r="H27" s="81"/>
      <c r="I27" s="197">
        <f>I20+I25</f>
        <v>0</v>
      </c>
      <c r="J27" s="81"/>
      <c r="K27" s="197">
        <f>K20+K25</f>
        <v>-18739</v>
      </c>
      <c r="L27" s="81"/>
      <c r="M27" s="197">
        <f>M20+M25</f>
        <v>0</v>
      </c>
      <c r="N27" s="81"/>
      <c r="O27" s="197">
        <f>O20+O25</f>
        <v>0</v>
      </c>
      <c r="P27" s="81"/>
      <c r="Q27" s="197">
        <f>Q20+Q25</f>
        <v>0</v>
      </c>
      <c r="R27" s="81"/>
      <c r="S27" s="197">
        <f>S20+S25</f>
        <v>0</v>
      </c>
      <c r="T27" s="81"/>
      <c r="U27" s="197">
        <f>U20+U25</f>
        <v>0</v>
      </c>
      <c r="V27" s="81"/>
      <c r="W27" s="197">
        <f>W20+W25</f>
        <v>0</v>
      </c>
      <c r="X27" s="81"/>
      <c r="Y27" s="197">
        <f>Y20+Y25</f>
        <v>-18739</v>
      </c>
      <c r="Z27" s="89"/>
      <c r="AA27" s="197">
        <f>AA20+AA25</f>
        <v>-28939</v>
      </c>
      <c r="AB27" s="89"/>
      <c r="AC27" s="197">
        <f>AC20+AC25</f>
        <v>-47678</v>
      </c>
    </row>
    <row r="28" spans="1:29" ht="9" customHeight="1">
      <c r="A28" s="72"/>
      <c r="B28" s="72"/>
      <c r="C28" s="72"/>
      <c r="D28" s="79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1"/>
      <c r="Y28" s="83"/>
      <c r="Z28" s="81"/>
      <c r="AA28" s="83"/>
      <c r="AB28" s="81"/>
      <c r="AC28" s="83"/>
    </row>
    <row r="29" spans="1:29" ht="18" customHeight="1">
      <c r="A29" s="72" t="s">
        <v>79</v>
      </c>
      <c r="B29" s="72"/>
      <c r="C29" s="72"/>
      <c r="D29" s="79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3"/>
      <c r="Y29" s="81"/>
      <c r="Z29" s="83"/>
      <c r="AA29" s="81"/>
      <c r="AB29" s="83"/>
      <c r="AC29" s="81"/>
    </row>
    <row r="30" spans="1:29" ht="18" customHeight="1">
      <c r="B30" s="70" t="s">
        <v>163</v>
      </c>
      <c r="D30" s="79"/>
      <c r="E30" s="83">
        <v>0</v>
      </c>
      <c r="F30" s="83"/>
      <c r="G30" s="83">
        <v>0</v>
      </c>
      <c r="H30" s="83"/>
      <c r="I30" s="83">
        <v>0</v>
      </c>
      <c r="J30" s="83"/>
      <c r="K30" s="83">
        <v>1579355</v>
      </c>
      <c r="L30" s="83"/>
      <c r="M30" s="83">
        <v>0</v>
      </c>
      <c r="N30" s="81"/>
      <c r="O30" s="83">
        <v>0</v>
      </c>
      <c r="P30" s="81"/>
      <c r="Q30" s="83">
        <v>0</v>
      </c>
      <c r="R30" s="81"/>
      <c r="S30" s="83">
        <v>0</v>
      </c>
      <c r="T30" s="81"/>
      <c r="U30" s="83">
        <v>0</v>
      </c>
      <c r="V30" s="81"/>
      <c r="W30" s="83">
        <v>0</v>
      </c>
      <c r="X30" s="83"/>
      <c r="Y30" s="102">
        <v>1579355</v>
      </c>
      <c r="Z30" s="83"/>
      <c r="AA30" s="83">
        <v>-215061</v>
      </c>
      <c r="AB30" s="83"/>
      <c r="AC30" s="83">
        <f>Y30+AA30</f>
        <v>1364294</v>
      </c>
    </row>
    <row r="31" spans="1:29" ht="18" customHeight="1">
      <c r="B31" s="70" t="s">
        <v>164</v>
      </c>
      <c r="D31" s="79"/>
      <c r="E31" s="83">
        <v>0</v>
      </c>
      <c r="F31" s="83"/>
      <c r="G31" s="83">
        <v>0</v>
      </c>
      <c r="H31" s="83"/>
      <c r="I31" s="83">
        <v>0</v>
      </c>
      <c r="J31" s="83"/>
      <c r="K31" s="83">
        <v>0</v>
      </c>
      <c r="L31" s="83"/>
      <c r="M31" s="83">
        <v>174438</v>
      </c>
      <c r="N31" s="83"/>
      <c r="O31" s="83">
        <v>-112264</v>
      </c>
      <c r="P31" s="83"/>
      <c r="Q31" s="83">
        <v>580492</v>
      </c>
      <c r="R31" s="83"/>
      <c r="S31" s="83">
        <v>825774</v>
      </c>
      <c r="T31" s="83"/>
      <c r="U31" s="83">
        <v>1930</v>
      </c>
      <c r="V31" s="171"/>
      <c r="W31" s="83">
        <f>SUM(M31:U31)</f>
        <v>1470370</v>
      </c>
      <c r="X31" s="171"/>
      <c r="Y31" s="83">
        <f>SUM(E31:K31,W31)</f>
        <v>1470370</v>
      </c>
      <c r="Z31" s="172"/>
      <c r="AA31" s="83">
        <v>188790</v>
      </c>
      <c r="AC31" s="83">
        <f>Y31+AA31</f>
        <v>1659160</v>
      </c>
    </row>
    <row r="32" spans="1:29" ht="18" customHeight="1">
      <c r="A32" s="72" t="s">
        <v>107</v>
      </c>
      <c r="B32" s="72"/>
      <c r="C32" s="72"/>
      <c r="D32" s="79"/>
      <c r="E32" s="84">
        <f t="shared" ref="E32:R32" si="0">SUM(E30:E31)</f>
        <v>0</v>
      </c>
      <c r="F32" s="173">
        <f t="shared" si="0"/>
        <v>0</v>
      </c>
      <c r="G32" s="84">
        <f t="shared" si="0"/>
        <v>0</v>
      </c>
      <c r="H32" s="173">
        <f t="shared" si="0"/>
        <v>0</v>
      </c>
      <c r="I32" s="84">
        <f t="shared" si="0"/>
        <v>0</v>
      </c>
      <c r="J32" s="85">
        <f t="shared" si="0"/>
        <v>0</v>
      </c>
      <c r="K32" s="43">
        <f>SUM(K30:K31)</f>
        <v>1579355</v>
      </c>
      <c r="L32" s="85">
        <f t="shared" si="0"/>
        <v>0</v>
      </c>
      <c r="M32" s="43">
        <f t="shared" si="0"/>
        <v>174438</v>
      </c>
      <c r="N32" s="44"/>
      <c r="O32" s="43">
        <f>SUM(O30:O31)</f>
        <v>-112264</v>
      </c>
      <c r="P32" s="44"/>
      <c r="Q32" s="43">
        <f t="shared" ref="Q32" si="1">SUM(Q30:Q31)</f>
        <v>580492</v>
      </c>
      <c r="R32" s="44">
        <f t="shared" si="0"/>
        <v>0</v>
      </c>
      <c r="S32" s="43">
        <f>SUM(S30:S31)</f>
        <v>825774</v>
      </c>
      <c r="T32" s="44"/>
      <c r="U32" s="43">
        <f>SUM(U30:U31)</f>
        <v>1930</v>
      </c>
      <c r="V32" s="172"/>
      <c r="W32" s="43">
        <f>SUM(W30:W31)</f>
        <v>1470370</v>
      </c>
      <c r="X32" s="171"/>
      <c r="Y32" s="43">
        <f>SUM(Y30:Y31)</f>
        <v>3049725</v>
      </c>
      <c r="Z32" s="172"/>
      <c r="AA32" s="43">
        <f>SUM(AA30:AA31)</f>
        <v>-26271</v>
      </c>
      <c r="AB32" s="83"/>
      <c r="AC32" s="43">
        <f>SUM(AC30:AC31)</f>
        <v>3023454</v>
      </c>
    </row>
    <row r="33" spans="1:29" ht="18" customHeight="1">
      <c r="C33" s="72"/>
      <c r="D33" s="79"/>
      <c r="E33" s="83"/>
      <c r="F33" s="81"/>
      <c r="G33" s="83"/>
      <c r="H33" s="81"/>
      <c r="I33" s="83"/>
      <c r="J33" s="81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130"/>
      <c r="Y33" s="83"/>
      <c r="Z33" s="130"/>
      <c r="AA33" s="83"/>
      <c r="AB33" s="81"/>
      <c r="AC33" s="81"/>
    </row>
    <row r="34" spans="1:29" ht="18" customHeight="1" thickBot="1">
      <c r="A34" s="72" t="s">
        <v>223</v>
      </c>
      <c r="B34" s="72"/>
      <c r="D34" s="79"/>
      <c r="E34" s="86">
        <f>SUM(E15,E27,E32)</f>
        <v>14500000</v>
      </c>
      <c r="F34" s="81"/>
      <c r="G34" s="86">
        <f>SUM(G15,G27,G32)</f>
        <v>1531778</v>
      </c>
      <c r="H34" s="81"/>
      <c r="I34" s="86">
        <f>SUM(I15,I27,I32)</f>
        <v>1450000</v>
      </c>
      <c r="J34" s="81"/>
      <c r="K34" s="86">
        <f>SUM(K15,K27,K32)</f>
        <v>59438284</v>
      </c>
      <c r="L34" s="81"/>
      <c r="M34" s="86">
        <f>SUM(M15,M27,M32)</f>
        <v>-2153165</v>
      </c>
      <c r="N34" s="81"/>
      <c r="O34" s="86">
        <f>SUM(O15,O27,O32)</f>
        <v>-2071935</v>
      </c>
      <c r="P34" s="81"/>
      <c r="Q34" s="86">
        <f>SUM(Q15,Q27,Q32)</f>
        <v>244637</v>
      </c>
      <c r="R34" s="81"/>
      <c r="S34" s="86">
        <f>SUM(S15,S27,S32)</f>
        <v>419915</v>
      </c>
      <c r="T34" s="81"/>
      <c r="U34" s="86">
        <f>SUM(U15,U27,U32)</f>
        <v>-38819</v>
      </c>
      <c r="V34" s="81"/>
      <c r="W34" s="86">
        <f>SUM(W15,W27,W32)</f>
        <v>-3599367</v>
      </c>
      <c r="Y34" s="86">
        <f>SUM(Y15,Y27,Y32)</f>
        <v>73320695</v>
      </c>
      <c r="AA34" s="86">
        <f>SUM(AA15,AA27,AA32)</f>
        <v>7464622</v>
      </c>
      <c r="AC34" s="86">
        <f>SUM(AC15,AC27,AC32)</f>
        <v>80785317</v>
      </c>
    </row>
    <row r="35" spans="1:29" ht="18" customHeight="1" thickTop="1">
      <c r="D35" s="79"/>
    </row>
    <row r="36" spans="1:29" ht="18" customHeight="1">
      <c r="Y36" s="102"/>
      <c r="AA36" s="102"/>
    </row>
    <row r="37" spans="1:29" ht="18" customHeight="1">
      <c r="E37" s="102"/>
      <c r="G37" s="102"/>
      <c r="I37" s="83"/>
      <c r="K37" s="83"/>
      <c r="W37" s="102"/>
      <c r="AC37" s="102"/>
    </row>
    <row r="38" spans="1:29" ht="18" customHeight="1">
      <c r="E38" s="102"/>
      <c r="G38" s="102"/>
      <c r="I38" s="83"/>
      <c r="K38" s="102"/>
      <c r="M38" s="102"/>
      <c r="O38" s="102"/>
      <c r="Q38" s="102"/>
      <c r="S38" s="102"/>
      <c r="U38" s="102"/>
      <c r="W38" s="102"/>
      <c r="Y38" s="102"/>
      <c r="AA38" s="102"/>
      <c r="AC38" s="102"/>
    </row>
    <row r="39" spans="1:29" ht="18" customHeight="1">
      <c r="W39" s="102"/>
      <c r="Y39" s="64"/>
      <c r="AA39" s="102"/>
      <c r="AC39" s="102"/>
    </row>
    <row r="40" spans="1:29" ht="18" customHeight="1">
      <c r="Y40" s="102"/>
      <c r="AA40" s="102"/>
    </row>
    <row r="41" spans="1:29" ht="18" customHeight="1">
      <c r="Y41" s="102"/>
    </row>
  </sheetData>
  <mergeCells count="4">
    <mergeCell ref="I5:K5"/>
    <mergeCell ref="M5:W5"/>
    <mergeCell ref="E13:AB13"/>
    <mergeCell ref="E4:AC4"/>
  </mergeCells>
  <pageMargins left="0.511811023622047" right="0.511811023622047" top="0.47244094488188998" bottom="0.511811023622047" header="0.78740157480314998" footer="0.511811023622047"/>
  <pageSetup paperSize="9" scale="57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8"/>
  <sheetViews>
    <sheetView view="pageBreakPreview" zoomScale="90" zoomScaleNormal="80" zoomScaleSheetLayoutView="90" workbookViewId="0">
      <selection sqref="A1:J1"/>
    </sheetView>
  </sheetViews>
  <sheetFormatPr defaultColWidth="9.125" defaultRowHeight="18" customHeight="1"/>
  <cols>
    <col min="1" max="2" width="2.375" style="70" customWidth="1"/>
    <col min="3" max="3" width="45.125" style="70" customWidth="1"/>
    <col min="4" max="4" width="1.125" style="76" customWidth="1"/>
    <col min="5" max="5" width="12.625" style="70" customWidth="1"/>
    <col min="6" max="6" width="1.125" style="74" customWidth="1"/>
    <col min="7" max="7" width="12.625" style="70" customWidth="1"/>
    <col min="8" max="8" width="1.125" style="74" customWidth="1"/>
    <col min="9" max="9" width="14.375" style="74" customWidth="1"/>
    <col min="10" max="10" width="1.125" style="74" customWidth="1"/>
    <col min="11" max="11" width="12.625" style="70" customWidth="1"/>
    <col min="12" max="12" width="1.125" style="70" customWidth="1"/>
    <col min="13" max="13" width="12.625" style="70" customWidth="1"/>
    <col min="14" max="14" width="1.125" style="70" customWidth="1"/>
    <col min="15" max="15" width="14.375" style="70" customWidth="1"/>
    <col min="16" max="16" width="1.125" style="70" customWidth="1"/>
    <col min="17" max="17" width="12.625" style="70" customWidth="1"/>
    <col min="18" max="16384" width="9.125" style="70"/>
  </cols>
  <sheetData>
    <row r="1" spans="1:17" s="1" customFormat="1" ht="18" customHeight="1">
      <c r="A1" s="207" t="s">
        <v>130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7" s="88" customFormat="1" ht="18" customHeight="1">
      <c r="A2" s="206" t="s">
        <v>91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1:17" ht="18" customHeight="1">
      <c r="A3" s="63"/>
      <c r="B3" s="63"/>
      <c r="C3" s="63"/>
      <c r="D3" s="63"/>
      <c r="E3" s="63"/>
      <c r="F3" s="63"/>
      <c r="G3" s="63"/>
      <c r="H3" s="63"/>
      <c r="I3" s="63"/>
      <c r="J3" s="89"/>
      <c r="K3" s="72"/>
      <c r="L3" s="72"/>
      <c r="M3" s="72"/>
      <c r="N3" s="72"/>
      <c r="O3" s="72"/>
    </row>
    <row r="4" spans="1:17" ht="18" customHeight="1">
      <c r="A4" s="72"/>
      <c r="B4" s="72"/>
      <c r="C4" s="72"/>
      <c r="E4" s="202" t="s">
        <v>52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7" ht="18" customHeight="1">
      <c r="A5" s="72"/>
      <c r="B5" s="72"/>
      <c r="C5" s="72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80" t="s">
        <v>113</v>
      </c>
    </row>
    <row r="6" spans="1:17" ht="18" customHeight="1">
      <c r="A6" s="72"/>
      <c r="B6" s="72"/>
      <c r="C6" s="72"/>
      <c r="E6" s="73"/>
      <c r="F6" s="73"/>
      <c r="G6" s="73"/>
      <c r="H6" s="73"/>
      <c r="K6" s="205" t="s">
        <v>38</v>
      </c>
      <c r="L6" s="205"/>
      <c r="M6" s="205"/>
      <c r="N6" s="75"/>
      <c r="O6" s="178" t="s">
        <v>111</v>
      </c>
      <c r="P6" s="75"/>
      <c r="Q6" s="73"/>
    </row>
    <row r="7" spans="1:17" ht="18" customHeight="1">
      <c r="A7" s="72"/>
      <c r="B7" s="72"/>
      <c r="C7" s="72"/>
      <c r="E7" s="73"/>
      <c r="F7" s="73"/>
      <c r="G7" s="73"/>
      <c r="H7" s="73"/>
      <c r="K7" s="20"/>
      <c r="L7" s="20"/>
      <c r="M7" s="20"/>
      <c r="N7" s="75"/>
      <c r="O7" s="20" t="s">
        <v>88</v>
      </c>
      <c r="P7" s="75"/>
      <c r="Q7" s="73"/>
    </row>
    <row r="8" spans="1:17" ht="18" customHeight="1">
      <c r="A8" s="72"/>
      <c r="B8" s="72"/>
      <c r="C8" s="72"/>
      <c r="E8" s="75" t="s">
        <v>40</v>
      </c>
      <c r="F8" s="75"/>
      <c r="G8" s="75"/>
      <c r="H8" s="75"/>
      <c r="I8" s="75" t="s">
        <v>80</v>
      </c>
      <c r="J8" s="75"/>
      <c r="K8" s="74"/>
      <c r="L8" s="74"/>
      <c r="M8" s="74"/>
      <c r="N8" s="74"/>
      <c r="O8" s="75" t="s">
        <v>85</v>
      </c>
      <c r="P8" s="74"/>
      <c r="Q8" s="76"/>
    </row>
    <row r="9" spans="1:17" s="76" customFormat="1" ht="18" customHeight="1">
      <c r="A9" s="77"/>
      <c r="B9" s="77"/>
      <c r="C9" s="78"/>
      <c r="E9" s="75" t="s">
        <v>109</v>
      </c>
      <c r="F9" s="75"/>
      <c r="G9" s="76" t="s">
        <v>43</v>
      </c>
      <c r="H9" s="75"/>
      <c r="I9" s="75" t="s">
        <v>67</v>
      </c>
      <c r="J9" s="75"/>
      <c r="L9" s="75"/>
      <c r="O9" s="75" t="s">
        <v>86</v>
      </c>
      <c r="Q9" s="76" t="s">
        <v>39</v>
      </c>
    </row>
    <row r="10" spans="1:17" s="76" customFormat="1" ht="18" customHeight="1">
      <c r="A10" s="77"/>
      <c r="B10" s="77"/>
      <c r="C10" s="78"/>
      <c r="D10" s="79"/>
      <c r="E10" s="75" t="s">
        <v>46</v>
      </c>
      <c r="F10" s="75"/>
      <c r="G10" s="75" t="s">
        <v>47</v>
      </c>
      <c r="H10" s="75"/>
      <c r="I10" s="76" t="s">
        <v>81</v>
      </c>
      <c r="J10" s="75"/>
      <c r="K10" s="75" t="s">
        <v>48</v>
      </c>
      <c r="L10" s="75"/>
      <c r="M10" s="75" t="s">
        <v>49</v>
      </c>
      <c r="N10" s="75"/>
      <c r="O10" s="75" t="s">
        <v>87</v>
      </c>
      <c r="P10" s="75"/>
      <c r="Q10" s="76" t="s">
        <v>51</v>
      </c>
    </row>
    <row r="11" spans="1:17" s="76" customFormat="1" ht="18" customHeight="1">
      <c r="A11" s="77"/>
      <c r="B11" s="77"/>
      <c r="C11" s="77"/>
      <c r="D11" s="75"/>
      <c r="E11" s="200" t="s">
        <v>78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</row>
    <row r="12" spans="1:17" ht="18" customHeight="1">
      <c r="A12" s="72" t="s">
        <v>191</v>
      </c>
      <c r="B12" s="72"/>
      <c r="C12" s="72"/>
      <c r="D12" s="90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spans="1:17" ht="18" customHeight="1">
      <c r="A13" s="72" t="s">
        <v>192</v>
      </c>
      <c r="B13" s="72"/>
      <c r="C13" s="72"/>
      <c r="D13" s="90"/>
      <c r="E13" s="81">
        <v>14500000</v>
      </c>
      <c r="F13" s="89"/>
      <c r="G13" s="81">
        <v>1531778</v>
      </c>
      <c r="H13" s="89"/>
      <c r="I13" s="81">
        <v>221309</v>
      </c>
      <c r="J13" s="89"/>
      <c r="K13" s="81">
        <v>1450000</v>
      </c>
      <c r="L13" s="89"/>
      <c r="M13" s="81">
        <v>37393869</v>
      </c>
      <c r="N13" s="89"/>
      <c r="O13" s="81">
        <v>-46194</v>
      </c>
      <c r="P13" s="89"/>
      <c r="Q13" s="81">
        <f>SUM(E13,G13,I13,K13,M13,O13)</f>
        <v>55050762</v>
      </c>
    </row>
    <row r="14" spans="1:17" ht="18" customHeight="1">
      <c r="A14" s="91"/>
      <c r="B14" s="91"/>
      <c r="C14" s="72"/>
      <c r="D14" s="90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81"/>
    </row>
    <row r="15" spans="1:17" ht="18" customHeight="1">
      <c r="A15" s="72" t="s">
        <v>79</v>
      </c>
      <c r="B15" s="72"/>
      <c r="C15" s="72"/>
      <c r="D15" s="90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spans="1:17" ht="18" customHeight="1">
      <c r="B16" s="70" t="s">
        <v>163</v>
      </c>
      <c r="D16" s="90"/>
      <c r="E16" s="83">
        <v>0</v>
      </c>
      <c r="F16" s="81"/>
      <c r="G16" s="83">
        <v>0</v>
      </c>
      <c r="H16" s="81"/>
      <c r="I16" s="83">
        <v>0</v>
      </c>
      <c r="J16" s="81"/>
      <c r="K16" s="83">
        <v>0</v>
      </c>
      <c r="L16" s="83"/>
      <c r="M16" s="83">
        <v>862969</v>
      </c>
      <c r="N16" s="83"/>
      <c r="O16" s="83">
        <v>0</v>
      </c>
      <c r="P16" s="83"/>
      <c r="Q16" s="83">
        <f>SUM(E16:M16,O16)</f>
        <v>862969</v>
      </c>
    </row>
    <row r="17" spans="1:17" ht="18" customHeight="1">
      <c r="B17" s="70" t="s">
        <v>164</v>
      </c>
      <c r="D17" s="90"/>
      <c r="E17" s="83">
        <v>0</v>
      </c>
      <c r="F17" s="81"/>
      <c r="G17" s="83">
        <v>0</v>
      </c>
      <c r="H17" s="81"/>
      <c r="I17" s="83">
        <v>0</v>
      </c>
      <c r="J17" s="81"/>
      <c r="K17" s="83">
        <v>0</v>
      </c>
      <c r="L17" s="83"/>
      <c r="M17" s="83">
        <v>0</v>
      </c>
      <c r="N17" s="83"/>
      <c r="O17" s="83">
        <v>0</v>
      </c>
      <c r="P17" s="83"/>
      <c r="Q17" s="83">
        <f>SUM(E17:M17,O17)</f>
        <v>0</v>
      </c>
    </row>
    <row r="18" spans="1:17" ht="18" customHeight="1">
      <c r="A18" s="72" t="s">
        <v>107</v>
      </c>
      <c r="B18" s="72"/>
      <c r="C18" s="72"/>
      <c r="D18" s="90"/>
      <c r="E18" s="92">
        <f>SUM(E16:E17)</f>
        <v>0</v>
      </c>
      <c r="F18" s="83"/>
      <c r="G18" s="92">
        <f>SUM(G16:G17)</f>
        <v>0</v>
      </c>
      <c r="H18" s="81"/>
      <c r="I18" s="92">
        <f>SUM(I16:I17)</f>
        <v>0</v>
      </c>
      <c r="J18" s="81"/>
      <c r="K18" s="92">
        <f>SUM(K16:K17)</f>
        <v>0</v>
      </c>
      <c r="L18" s="83"/>
      <c r="M18" s="92">
        <f>SUM(M16:M17)</f>
        <v>862969</v>
      </c>
      <c r="N18" s="83"/>
      <c r="O18" s="92">
        <f>SUM(O16:O17)</f>
        <v>0</v>
      </c>
      <c r="P18" s="81"/>
      <c r="Q18" s="92">
        <f>SUM(Q16:Q17)</f>
        <v>862969</v>
      </c>
    </row>
    <row r="19" spans="1:17" ht="18" customHeight="1">
      <c r="C19" s="72"/>
      <c r="D19" s="93"/>
      <c r="E19" s="83"/>
      <c r="F19" s="81"/>
      <c r="G19" s="81"/>
      <c r="H19" s="81"/>
      <c r="I19" s="83"/>
      <c r="J19" s="81"/>
      <c r="K19" s="83"/>
      <c r="L19" s="81"/>
      <c r="M19" s="83"/>
      <c r="N19" s="83"/>
      <c r="O19" s="83"/>
      <c r="P19" s="83"/>
      <c r="Q19" s="81"/>
    </row>
    <row r="20" spans="1:17" ht="18" customHeight="1" thickBot="1">
      <c r="A20" s="72" t="s">
        <v>193</v>
      </c>
      <c r="B20" s="72"/>
      <c r="E20" s="86">
        <f>E13+E18</f>
        <v>14500000</v>
      </c>
      <c r="F20" s="81"/>
      <c r="G20" s="86">
        <f>G13+G18</f>
        <v>1531778</v>
      </c>
      <c r="H20" s="81"/>
      <c r="I20" s="86">
        <f>I13+I18</f>
        <v>221309</v>
      </c>
      <c r="J20" s="81"/>
      <c r="K20" s="86">
        <f>K13+K18</f>
        <v>1450000</v>
      </c>
      <c r="L20" s="81"/>
      <c r="M20" s="86">
        <f>M13+M18</f>
        <v>38256838</v>
      </c>
      <c r="N20" s="81"/>
      <c r="O20" s="86">
        <f>O13+O18</f>
        <v>-46194</v>
      </c>
      <c r="P20" s="81"/>
      <c r="Q20" s="86">
        <f>Q13+Q18</f>
        <v>55913731</v>
      </c>
    </row>
    <row r="21" spans="1:17" ht="18" customHeight="1" thickTop="1">
      <c r="G21" s="74"/>
      <c r="I21" s="70"/>
      <c r="K21" s="83"/>
      <c r="L21" s="83"/>
      <c r="M21" s="83"/>
      <c r="N21" s="83"/>
      <c r="O21" s="83"/>
      <c r="P21" s="83"/>
      <c r="Q21" s="72"/>
    </row>
    <row r="23" spans="1:17" ht="18" customHeight="1">
      <c r="E23" s="102"/>
      <c r="G23" s="102"/>
      <c r="I23" s="102"/>
      <c r="K23" s="102"/>
      <c r="M23" s="102"/>
      <c r="O23" s="102"/>
      <c r="Q23" s="102"/>
    </row>
    <row r="24" spans="1:17" ht="18" customHeight="1">
      <c r="E24" s="102"/>
      <c r="G24" s="102"/>
      <c r="I24" s="83"/>
      <c r="K24" s="102"/>
      <c r="M24" s="102"/>
      <c r="O24" s="102"/>
      <c r="Q24" s="102"/>
    </row>
    <row r="25" spans="1:17" ht="18" customHeight="1">
      <c r="M25" s="102"/>
      <c r="O25" s="102"/>
      <c r="Q25" s="102"/>
    </row>
    <row r="26" spans="1:17" ht="18" customHeight="1">
      <c r="Q26" s="102"/>
    </row>
    <row r="27" spans="1:17" ht="18" customHeight="1">
      <c r="Q27" s="102"/>
    </row>
    <row r="28" spans="1:17" ht="18" customHeight="1">
      <c r="E28" s="102"/>
      <c r="G28" s="102"/>
      <c r="I28" s="83"/>
      <c r="K28" s="102"/>
      <c r="M28" s="102"/>
      <c r="O28" s="102"/>
      <c r="Q28" s="102"/>
    </row>
  </sheetData>
  <mergeCells count="5">
    <mergeCell ref="K6:M6"/>
    <mergeCell ref="A2:O2"/>
    <mergeCell ref="E4:O4"/>
    <mergeCell ref="E11:Q11"/>
    <mergeCell ref="A1:J1"/>
  </mergeCells>
  <pageMargins left="0.7" right="0.7" top="0.48" bottom="0.5" header="0.8" footer="0.5"/>
  <pageSetup paperSize="9" scale="79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7817-E281-45FE-927E-B67E136A334F}">
  <dimension ref="A1:U27"/>
  <sheetViews>
    <sheetView view="pageBreakPreview" zoomScale="90" zoomScaleNormal="80" zoomScaleSheetLayoutView="90" workbookViewId="0">
      <selection sqref="A1:J1"/>
    </sheetView>
  </sheetViews>
  <sheetFormatPr defaultColWidth="9.125" defaultRowHeight="18" customHeight="1"/>
  <cols>
    <col min="1" max="2" width="2.375" style="70" customWidth="1"/>
    <col min="3" max="3" width="39.375" style="70" customWidth="1"/>
    <col min="4" max="4" width="1.125" style="76" customWidth="1"/>
    <col min="5" max="5" width="11.625" style="70" customWidth="1"/>
    <col min="6" max="6" width="1.125" style="74" customWidth="1"/>
    <col min="7" max="7" width="12.625" style="70" customWidth="1"/>
    <col min="8" max="8" width="1.125" style="74" customWidth="1"/>
    <col min="9" max="9" width="12.875" style="74" customWidth="1"/>
    <col min="10" max="10" width="1.125" style="74" customWidth="1"/>
    <col min="11" max="11" width="12.625" style="70" customWidth="1"/>
    <col min="12" max="12" width="1.125" style="70" customWidth="1"/>
    <col min="13" max="13" width="12.625" style="70" customWidth="1"/>
    <col min="14" max="14" width="1.125" style="70" customWidth="1"/>
    <col min="15" max="15" width="9.875" style="126" customWidth="1"/>
    <col min="16" max="16" width="1.125" style="70" customWidth="1"/>
    <col min="17" max="17" width="12.375" style="64" customWidth="1"/>
    <col min="18" max="18" width="1.125" style="70" customWidth="1"/>
    <col min="19" max="19" width="10.125" style="70" customWidth="1"/>
    <col min="20" max="20" width="1.125" style="70" customWidth="1"/>
    <col min="21" max="21" width="12.625" style="70" customWidth="1"/>
    <col min="22" max="16384" width="9.125" style="70"/>
  </cols>
  <sheetData>
    <row r="1" spans="1:21" s="1" customFormat="1" ht="18" customHeight="1">
      <c r="A1" s="207" t="s">
        <v>130</v>
      </c>
      <c r="B1" s="207"/>
      <c r="C1" s="207"/>
      <c r="D1" s="207"/>
      <c r="E1" s="207"/>
      <c r="F1" s="207"/>
      <c r="G1" s="207"/>
      <c r="H1" s="207"/>
      <c r="I1" s="207"/>
      <c r="J1" s="207"/>
      <c r="O1" s="126"/>
      <c r="Q1" s="64"/>
    </row>
    <row r="2" spans="1:21" s="88" customFormat="1" ht="18" customHeight="1">
      <c r="A2" s="206" t="s">
        <v>91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</row>
    <row r="3" spans="1:21" ht="18" customHeight="1">
      <c r="A3" s="63"/>
      <c r="B3" s="63"/>
      <c r="C3" s="63"/>
      <c r="D3" s="63"/>
      <c r="E3" s="63"/>
      <c r="F3" s="63"/>
      <c r="G3" s="63"/>
      <c r="H3" s="63"/>
      <c r="I3" s="63"/>
      <c r="J3" s="89"/>
      <c r="K3" s="72"/>
      <c r="L3" s="72"/>
      <c r="M3" s="72"/>
      <c r="N3" s="72"/>
      <c r="O3" s="188"/>
      <c r="P3" s="72"/>
      <c r="Q3" s="130"/>
      <c r="R3" s="72"/>
      <c r="S3" s="72"/>
    </row>
    <row r="4" spans="1:21" ht="18" customHeight="1">
      <c r="A4" s="72"/>
      <c r="B4" s="72"/>
      <c r="C4" s="72"/>
      <c r="E4" s="202" t="s">
        <v>52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1" ht="18" customHeight="1">
      <c r="A5" s="72"/>
      <c r="B5" s="72"/>
      <c r="C5" s="72"/>
      <c r="E5" s="73"/>
      <c r="F5" s="73"/>
      <c r="G5" s="73"/>
      <c r="H5" s="73"/>
      <c r="K5" s="205" t="s">
        <v>38</v>
      </c>
      <c r="L5" s="205"/>
      <c r="M5" s="205"/>
      <c r="N5" s="75"/>
      <c r="O5" s="205" t="s">
        <v>104</v>
      </c>
      <c r="P5" s="205"/>
      <c r="Q5" s="205"/>
      <c r="R5" s="205"/>
      <c r="S5" s="205"/>
      <c r="T5" s="75"/>
      <c r="U5" s="73"/>
    </row>
    <row r="6" spans="1:21" ht="18" customHeight="1">
      <c r="A6" s="72"/>
      <c r="B6" s="72"/>
      <c r="C6" s="72"/>
      <c r="E6" s="73"/>
      <c r="F6" s="73"/>
      <c r="G6" s="73"/>
      <c r="H6" s="73"/>
      <c r="I6" s="75" t="s">
        <v>225</v>
      </c>
      <c r="K6" s="20"/>
      <c r="L6" s="20"/>
      <c r="M6" s="20"/>
      <c r="N6" s="75"/>
      <c r="O6" s="189"/>
      <c r="P6" s="187"/>
      <c r="Q6" s="190" t="s">
        <v>245</v>
      </c>
      <c r="R6" s="187"/>
      <c r="S6" s="187" t="s">
        <v>39</v>
      </c>
      <c r="T6" s="75"/>
      <c r="U6" s="73"/>
    </row>
    <row r="7" spans="1:21" ht="18" customHeight="1">
      <c r="A7" s="72"/>
      <c r="B7" s="72"/>
      <c r="C7" s="72"/>
      <c r="E7" s="75" t="s">
        <v>40</v>
      </c>
      <c r="F7" s="75"/>
      <c r="G7" s="75"/>
      <c r="H7" s="75"/>
      <c r="I7" s="75" t="s">
        <v>226</v>
      </c>
      <c r="J7" s="75"/>
      <c r="K7" s="74"/>
      <c r="L7" s="74"/>
      <c r="M7" s="74"/>
      <c r="N7" s="74"/>
      <c r="O7" s="189"/>
      <c r="P7" s="187"/>
      <c r="Q7" s="190" t="s">
        <v>85</v>
      </c>
      <c r="R7" s="187"/>
      <c r="S7" s="187" t="s">
        <v>224</v>
      </c>
      <c r="T7" s="74"/>
      <c r="U7" s="76"/>
    </row>
    <row r="8" spans="1:21" s="76" customFormat="1" ht="18" customHeight="1">
      <c r="A8" s="77"/>
      <c r="B8" s="77"/>
      <c r="C8" s="78"/>
      <c r="E8" s="75" t="s">
        <v>109</v>
      </c>
      <c r="F8" s="75"/>
      <c r="G8" s="76" t="s">
        <v>43</v>
      </c>
      <c r="H8" s="75"/>
      <c r="I8" s="75" t="s">
        <v>227</v>
      </c>
      <c r="J8" s="75"/>
      <c r="L8" s="75"/>
      <c r="O8" s="189" t="s">
        <v>198</v>
      </c>
      <c r="P8" s="187"/>
      <c r="Q8" s="190" t="s">
        <v>86</v>
      </c>
      <c r="R8" s="187"/>
      <c r="S8" s="187" t="s">
        <v>110</v>
      </c>
      <c r="U8" s="76" t="s">
        <v>39</v>
      </c>
    </row>
    <row r="9" spans="1:21" s="76" customFormat="1" ht="18" customHeight="1">
      <c r="A9" s="77"/>
      <c r="B9" s="77"/>
      <c r="C9" s="78"/>
      <c r="D9" s="79"/>
      <c r="E9" s="75" t="s">
        <v>46</v>
      </c>
      <c r="F9" s="75"/>
      <c r="G9" s="75" t="s">
        <v>47</v>
      </c>
      <c r="H9" s="75"/>
      <c r="I9" s="76" t="s">
        <v>228</v>
      </c>
      <c r="J9" s="75"/>
      <c r="K9" s="75" t="s">
        <v>48</v>
      </c>
      <c r="L9" s="75"/>
      <c r="M9" s="75" t="s">
        <v>49</v>
      </c>
      <c r="N9" s="75"/>
      <c r="O9" s="189" t="s">
        <v>197</v>
      </c>
      <c r="P9" s="187"/>
      <c r="Q9" s="190" t="s">
        <v>87</v>
      </c>
      <c r="R9" s="187"/>
      <c r="S9" s="187" t="s">
        <v>111</v>
      </c>
      <c r="T9" s="75"/>
      <c r="U9" s="76" t="s">
        <v>51</v>
      </c>
    </row>
    <row r="10" spans="1:21" s="76" customFormat="1" ht="18" customHeight="1">
      <c r="A10" s="77"/>
      <c r="B10" s="77"/>
      <c r="C10" s="77"/>
      <c r="D10" s="75"/>
      <c r="E10" s="200" t="s">
        <v>78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</row>
    <row r="11" spans="1:21" ht="18" customHeight="1">
      <c r="A11" s="72" t="s">
        <v>219</v>
      </c>
      <c r="B11" s="72"/>
      <c r="C11" s="72"/>
      <c r="D11" s="90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5"/>
      <c r="P11" s="81"/>
      <c r="Q11" s="44"/>
      <c r="R11" s="81"/>
      <c r="S11" s="81"/>
      <c r="T11" s="81"/>
      <c r="U11" s="81"/>
    </row>
    <row r="12" spans="1:21" ht="15">
      <c r="A12" s="72" t="s">
        <v>220</v>
      </c>
      <c r="B12" s="72"/>
      <c r="C12" s="72"/>
      <c r="D12" s="90"/>
      <c r="E12" s="81">
        <v>14500000</v>
      </c>
      <c r="F12" s="89"/>
      <c r="G12" s="81">
        <v>1531778</v>
      </c>
      <c r="H12" s="89"/>
      <c r="I12" s="81">
        <v>221309</v>
      </c>
      <c r="J12" s="89"/>
      <c r="K12" s="81">
        <v>1450000</v>
      </c>
      <c r="L12" s="89"/>
      <c r="M12" s="81">
        <v>37053962</v>
      </c>
      <c r="N12" s="89"/>
      <c r="O12" s="44">
        <v>211850</v>
      </c>
      <c r="P12" s="89"/>
      <c r="Q12" s="44">
        <v>-43540</v>
      </c>
      <c r="R12" s="89"/>
      <c r="S12" s="81">
        <f>SUM(O12:Q12)</f>
        <v>168310</v>
      </c>
      <c r="T12" s="89"/>
      <c r="U12" s="81">
        <f>SUM(E12,G12,I12,K12,M12,S12)</f>
        <v>54925359</v>
      </c>
    </row>
    <row r="13" spans="1:21" ht="9.9499999999999993" customHeight="1">
      <c r="A13" s="72"/>
      <c r="B13" s="72"/>
      <c r="C13" s="72"/>
      <c r="D13" s="90"/>
      <c r="E13" s="81"/>
      <c r="F13" s="89"/>
      <c r="G13" s="81"/>
      <c r="H13" s="89"/>
      <c r="I13" s="81"/>
      <c r="J13" s="89"/>
      <c r="K13" s="81"/>
      <c r="L13" s="89"/>
      <c r="M13" s="81"/>
      <c r="N13" s="89"/>
      <c r="O13" s="85"/>
      <c r="P13" s="89"/>
      <c r="Q13" s="44"/>
      <c r="R13" s="89"/>
      <c r="S13" s="81"/>
      <c r="T13" s="89"/>
      <c r="U13" s="81"/>
    </row>
    <row r="14" spans="1:21" ht="18" customHeight="1">
      <c r="A14" s="72" t="s">
        <v>79</v>
      </c>
      <c r="B14" s="72"/>
      <c r="C14" s="72"/>
      <c r="D14" s="90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5"/>
      <c r="P14" s="81"/>
      <c r="Q14" s="44"/>
      <c r="R14" s="81"/>
      <c r="S14" s="81"/>
      <c r="T14" s="81"/>
      <c r="U14" s="81"/>
    </row>
    <row r="15" spans="1:21" ht="18" customHeight="1">
      <c r="B15" s="70" t="s">
        <v>163</v>
      </c>
      <c r="D15" s="90"/>
      <c r="E15" s="83">
        <v>0</v>
      </c>
      <c r="F15" s="81"/>
      <c r="G15" s="83">
        <v>0</v>
      </c>
      <c r="H15" s="81"/>
      <c r="I15" s="83">
        <v>0</v>
      </c>
      <c r="J15" s="81"/>
      <c r="K15" s="83">
        <v>0</v>
      </c>
      <c r="L15" s="83"/>
      <c r="M15" s="83">
        <v>403035</v>
      </c>
      <c r="N15" s="83"/>
      <c r="O15" s="173">
        <v>0</v>
      </c>
      <c r="P15" s="83"/>
      <c r="Q15" s="191">
        <v>0</v>
      </c>
      <c r="R15" s="83"/>
      <c r="S15" s="83">
        <f>SUM(O15:Q15)</f>
        <v>0</v>
      </c>
      <c r="T15" s="83"/>
      <c r="U15" s="83">
        <f>SUM(E15:M15,S15)</f>
        <v>403035</v>
      </c>
    </row>
    <row r="16" spans="1:21" ht="18" customHeight="1">
      <c r="B16" s="70" t="s">
        <v>164</v>
      </c>
      <c r="D16" s="90"/>
      <c r="E16" s="83">
        <v>0</v>
      </c>
      <c r="F16" s="81"/>
      <c r="G16" s="83">
        <v>0</v>
      </c>
      <c r="H16" s="81"/>
      <c r="I16" s="83">
        <v>0</v>
      </c>
      <c r="J16" s="81"/>
      <c r="K16" s="83">
        <v>0</v>
      </c>
      <c r="L16" s="83"/>
      <c r="M16" s="83">
        <v>0</v>
      </c>
      <c r="N16" s="83"/>
      <c r="O16" s="191">
        <v>-73124</v>
      </c>
      <c r="P16" s="83"/>
      <c r="Q16" s="191">
        <v>0</v>
      </c>
      <c r="R16" s="83"/>
      <c r="S16" s="83">
        <f>SUM(O16:Q16)</f>
        <v>-73124</v>
      </c>
      <c r="T16" s="83"/>
      <c r="U16" s="83">
        <f>SUM(E16:M16,S16)</f>
        <v>-73124</v>
      </c>
    </row>
    <row r="17" spans="1:21" ht="18" customHeight="1">
      <c r="A17" s="72" t="s">
        <v>107</v>
      </c>
      <c r="B17" s="72"/>
      <c r="C17" s="72"/>
      <c r="D17" s="90"/>
      <c r="E17" s="92">
        <f>SUM(E15:E16)</f>
        <v>0</v>
      </c>
      <c r="F17" s="83"/>
      <c r="G17" s="92">
        <f>SUM(G15:G16)</f>
        <v>0</v>
      </c>
      <c r="H17" s="81"/>
      <c r="I17" s="92">
        <f>SUM(I15:I16)</f>
        <v>0</v>
      </c>
      <c r="J17" s="81"/>
      <c r="K17" s="92">
        <f>SUM(K15:K16)</f>
        <v>0</v>
      </c>
      <c r="L17" s="83"/>
      <c r="M17" s="92">
        <f>SUM(M15:M16)</f>
        <v>403035</v>
      </c>
      <c r="N17" s="83"/>
      <c r="O17" s="92">
        <f>SUM(O15:O16)</f>
        <v>-73124</v>
      </c>
      <c r="P17" s="83"/>
      <c r="Q17" s="92">
        <f>SUM(Q15:Q16)</f>
        <v>0</v>
      </c>
      <c r="R17" s="83"/>
      <c r="S17" s="92">
        <f>SUM(S15:S16)</f>
        <v>-73124</v>
      </c>
      <c r="T17" s="81"/>
      <c r="U17" s="92">
        <f>SUM(U15:U16)</f>
        <v>329911</v>
      </c>
    </row>
    <row r="18" spans="1:21" ht="18" customHeight="1">
      <c r="C18" s="72"/>
      <c r="D18" s="93"/>
      <c r="E18" s="83"/>
      <c r="F18" s="81"/>
      <c r="G18" s="81"/>
      <c r="H18" s="81"/>
      <c r="I18" s="83"/>
      <c r="J18" s="81"/>
      <c r="K18" s="83"/>
      <c r="L18" s="81"/>
      <c r="M18" s="83"/>
      <c r="N18" s="83"/>
      <c r="O18" s="173"/>
      <c r="P18" s="83"/>
      <c r="Q18" s="191"/>
      <c r="R18" s="83"/>
      <c r="S18" s="83"/>
      <c r="T18" s="83"/>
      <c r="U18" s="81"/>
    </row>
    <row r="19" spans="1:21" ht="18" customHeight="1" thickBot="1">
      <c r="A19" s="72" t="s">
        <v>223</v>
      </c>
      <c r="B19" s="72"/>
      <c r="E19" s="86">
        <f>E12+E17</f>
        <v>14500000</v>
      </c>
      <c r="F19" s="81"/>
      <c r="G19" s="86">
        <f>G12+G17</f>
        <v>1531778</v>
      </c>
      <c r="H19" s="81"/>
      <c r="I19" s="86">
        <f>I12+I17</f>
        <v>221309</v>
      </c>
      <c r="J19" s="81"/>
      <c r="K19" s="86">
        <f>K12+K17</f>
        <v>1450000</v>
      </c>
      <c r="L19" s="81"/>
      <c r="M19" s="86">
        <f>M12+M17</f>
        <v>37456997</v>
      </c>
      <c r="N19" s="81"/>
      <c r="O19" s="86">
        <f>O12+O17</f>
        <v>138726</v>
      </c>
      <c r="P19" s="81"/>
      <c r="Q19" s="86">
        <f>Q12+Q17</f>
        <v>-43540</v>
      </c>
      <c r="R19" s="81"/>
      <c r="S19" s="86">
        <f>S12+S17</f>
        <v>95186</v>
      </c>
      <c r="T19" s="81"/>
      <c r="U19" s="86">
        <f>U12+U17</f>
        <v>55255270</v>
      </c>
    </row>
    <row r="20" spans="1:21" ht="18" customHeight="1" thickTop="1">
      <c r="G20" s="74"/>
      <c r="I20" s="70"/>
      <c r="K20" s="83"/>
      <c r="L20" s="83"/>
      <c r="M20" s="83"/>
      <c r="N20" s="83"/>
      <c r="O20" s="173"/>
      <c r="P20" s="83"/>
      <c r="Q20" s="191"/>
      <c r="R20" s="83"/>
      <c r="S20" s="83"/>
      <c r="T20" s="83"/>
      <c r="U20" s="72"/>
    </row>
    <row r="22" spans="1:21" ht="18" customHeight="1">
      <c r="E22" s="102"/>
      <c r="G22" s="102"/>
      <c r="I22" s="102"/>
      <c r="K22" s="102"/>
      <c r="M22" s="102"/>
      <c r="S22" s="102"/>
      <c r="U22" s="102"/>
    </row>
    <row r="23" spans="1:21" ht="18" customHeight="1">
      <c r="E23" s="102"/>
      <c r="G23" s="102"/>
      <c r="I23" s="83"/>
      <c r="K23" s="102"/>
      <c r="M23" s="102"/>
      <c r="S23" s="102"/>
      <c r="U23" s="102"/>
    </row>
    <row r="24" spans="1:21" ht="18" customHeight="1">
      <c r="M24" s="102"/>
      <c r="S24" s="102"/>
      <c r="U24" s="102"/>
    </row>
    <row r="25" spans="1:21" ht="18" customHeight="1">
      <c r="U25" s="102"/>
    </row>
    <row r="26" spans="1:21" ht="18" customHeight="1">
      <c r="U26" s="102"/>
    </row>
    <row r="27" spans="1:21" ht="18" customHeight="1">
      <c r="E27" s="102"/>
      <c r="G27" s="102"/>
      <c r="I27" s="83"/>
      <c r="K27" s="102"/>
      <c r="M27" s="102"/>
      <c r="S27" s="102"/>
      <c r="U27" s="102"/>
    </row>
  </sheetData>
  <mergeCells count="6">
    <mergeCell ref="A1:J1"/>
    <mergeCell ref="A2:S2"/>
    <mergeCell ref="E4:S4"/>
    <mergeCell ref="K5:M5"/>
    <mergeCell ref="E10:U10"/>
    <mergeCell ref="O5:S5"/>
  </mergeCells>
  <pageMargins left="0.511811023622047" right="0.511811023622047" top="0.47244094488188998" bottom="0.511811023622047" header="0.78740157480314998" footer="0.511811023622047"/>
  <pageSetup paperSize="9" scale="79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8"/>
  <sheetViews>
    <sheetView view="pageBreakPreview" zoomScale="90" zoomScaleNormal="80" zoomScaleSheetLayoutView="90" workbookViewId="0">
      <selection sqref="A1:L1"/>
    </sheetView>
  </sheetViews>
  <sheetFormatPr defaultColWidth="9.125" defaultRowHeight="18" customHeight="1"/>
  <cols>
    <col min="1" max="1" width="2.5" style="70" customWidth="1"/>
    <col min="2" max="2" width="2.625" style="70" customWidth="1"/>
    <col min="3" max="3" width="41.875" style="70" customWidth="1"/>
    <col min="4" max="4" width="7.5" style="93" customWidth="1"/>
    <col min="5" max="5" width="1.125" style="93" customWidth="1"/>
    <col min="6" max="6" width="12" style="68" customWidth="1"/>
    <col min="7" max="7" width="1.125" style="70" customWidth="1"/>
    <col min="8" max="8" width="12" style="68" customWidth="1"/>
    <col min="9" max="9" width="1.125" style="76" customWidth="1"/>
    <col min="10" max="10" width="12" style="68" customWidth="1"/>
    <col min="11" max="11" width="1.125" style="70" customWidth="1"/>
    <col min="12" max="12" width="12" style="68" customWidth="1"/>
    <col min="13" max="16384" width="9.125" style="70"/>
  </cols>
  <sheetData>
    <row r="1" spans="1:12" s="1" customFormat="1" ht="18" customHeight="1">
      <c r="A1" s="207" t="s">
        <v>130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</row>
    <row r="2" spans="1:12" s="94" customFormat="1" ht="18" customHeight="1">
      <c r="A2" s="206" t="s">
        <v>92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132"/>
    </row>
    <row r="3" spans="1:12" ht="9.9499999999999993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18" customHeight="1">
      <c r="A4" s="72"/>
      <c r="B4" s="72"/>
      <c r="C4" s="72"/>
      <c r="D4" s="96"/>
      <c r="E4" s="96"/>
      <c r="F4" s="202" t="s">
        <v>0</v>
      </c>
      <c r="G4" s="202"/>
      <c r="H4" s="202"/>
      <c r="I4" s="97"/>
      <c r="J4" s="202" t="s">
        <v>1</v>
      </c>
      <c r="K4" s="202"/>
      <c r="L4" s="202"/>
    </row>
    <row r="5" spans="1:12" ht="18" customHeight="1">
      <c r="A5" s="72"/>
      <c r="C5" s="72"/>
      <c r="D5" s="98"/>
      <c r="E5" s="98"/>
      <c r="F5" s="202" t="s">
        <v>2</v>
      </c>
      <c r="G5" s="202"/>
      <c r="H5" s="202"/>
      <c r="I5" s="73"/>
      <c r="J5" s="202" t="s">
        <v>2</v>
      </c>
      <c r="K5" s="202"/>
      <c r="L5" s="202"/>
    </row>
    <row r="6" spans="1:12" s="16" customFormat="1" ht="18" customHeight="1">
      <c r="A6" s="15"/>
      <c r="C6" s="15"/>
      <c r="D6" s="99"/>
      <c r="E6" s="99"/>
      <c r="F6" s="203" t="s">
        <v>71</v>
      </c>
      <c r="G6" s="203"/>
      <c r="H6" s="203"/>
      <c r="I6" s="100"/>
      <c r="J6" s="203" t="s">
        <v>71</v>
      </c>
      <c r="K6" s="203"/>
      <c r="L6" s="203"/>
    </row>
    <row r="7" spans="1:12" ht="18" customHeight="1">
      <c r="A7" s="72"/>
      <c r="C7" s="72"/>
      <c r="D7" s="21"/>
      <c r="E7" s="21"/>
      <c r="F7" s="208" t="s">
        <v>138</v>
      </c>
      <c r="G7" s="209"/>
      <c r="H7" s="209"/>
      <c r="I7" s="19"/>
      <c r="J7" s="208" t="s">
        <v>138</v>
      </c>
      <c r="K7" s="209"/>
      <c r="L7" s="209"/>
    </row>
    <row r="8" spans="1:12" ht="18" customHeight="1">
      <c r="A8" s="72"/>
      <c r="C8" s="72"/>
      <c r="D8" s="21" t="s">
        <v>4</v>
      </c>
      <c r="E8" s="21"/>
      <c r="F8" s="143" t="s">
        <v>212</v>
      </c>
      <c r="G8" s="144"/>
      <c r="H8" s="143" t="s">
        <v>190</v>
      </c>
      <c r="I8" s="20"/>
      <c r="J8" s="143" t="s">
        <v>212</v>
      </c>
      <c r="K8" s="144"/>
      <c r="L8" s="143" t="s">
        <v>190</v>
      </c>
    </row>
    <row r="9" spans="1:12" s="74" customFormat="1" ht="18" customHeight="1">
      <c r="A9" s="89"/>
      <c r="C9" s="89"/>
      <c r="D9" s="98"/>
      <c r="E9" s="98"/>
      <c r="F9" s="200" t="s">
        <v>73</v>
      </c>
      <c r="G9" s="200"/>
      <c r="H9" s="200"/>
      <c r="I9" s="200"/>
      <c r="J9" s="200"/>
      <c r="K9" s="200"/>
      <c r="L9" s="200"/>
    </row>
    <row r="10" spans="1:12" ht="18" customHeight="1">
      <c r="A10" s="87" t="s">
        <v>53</v>
      </c>
      <c r="D10" s="101"/>
      <c r="E10" s="101"/>
      <c r="F10" s="102"/>
      <c r="G10" s="22"/>
      <c r="H10" s="102"/>
      <c r="I10" s="22"/>
      <c r="J10" s="103"/>
      <c r="K10" s="22"/>
      <c r="L10" s="103"/>
    </row>
    <row r="11" spans="1:12" ht="18" customHeight="1">
      <c r="A11" s="70" t="s">
        <v>72</v>
      </c>
      <c r="D11" s="104"/>
      <c r="E11" s="104"/>
      <c r="F11" s="68">
        <v>1364294</v>
      </c>
      <c r="G11" s="102"/>
      <c r="H11" s="68">
        <v>2087859</v>
      </c>
      <c r="I11" s="105"/>
      <c r="J11" s="68">
        <v>403035</v>
      </c>
      <c r="K11" s="102"/>
      <c r="L11" s="68">
        <v>862969</v>
      </c>
    </row>
    <row r="12" spans="1:12" ht="18" customHeight="1">
      <c r="A12" s="106" t="s">
        <v>93</v>
      </c>
      <c r="G12" s="102"/>
      <c r="I12" s="107"/>
      <c r="K12" s="102"/>
    </row>
    <row r="13" spans="1:12" ht="18" customHeight="1">
      <c r="A13" s="1" t="s">
        <v>211</v>
      </c>
      <c r="F13" s="68">
        <v>468572</v>
      </c>
      <c r="G13" s="83"/>
      <c r="H13" s="68">
        <v>20425</v>
      </c>
      <c r="I13" s="108"/>
      <c r="J13" s="109">
        <v>-2496</v>
      </c>
      <c r="K13" s="83"/>
      <c r="L13" s="109">
        <v>-1368</v>
      </c>
    </row>
    <row r="14" spans="1:12" ht="18" customHeight="1">
      <c r="A14" s="1" t="s">
        <v>36</v>
      </c>
      <c r="F14" s="68">
        <v>808319</v>
      </c>
      <c r="G14" s="102"/>
      <c r="H14" s="68">
        <v>411040</v>
      </c>
      <c r="I14" s="107"/>
      <c r="J14" s="68">
        <v>79248</v>
      </c>
      <c r="K14" s="102"/>
      <c r="L14" s="68">
        <v>62975</v>
      </c>
    </row>
    <row r="15" spans="1:12" ht="18" customHeight="1">
      <c r="A15" s="1" t="s">
        <v>54</v>
      </c>
      <c r="F15" s="68">
        <v>635432</v>
      </c>
      <c r="G15" s="102"/>
      <c r="H15" s="68">
        <v>388610</v>
      </c>
      <c r="I15" s="107"/>
      <c r="J15" s="68">
        <v>8248</v>
      </c>
      <c r="K15" s="102"/>
      <c r="L15" s="68">
        <v>8900</v>
      </c>
    </row>
    <row r="16" spans="1:12" ht="18" customHeight="1">
      <c r="A16" s="1" t="s">
        <v>115</v>
      </c>
      <c r="F16" s="68">
        <v>87155</v>
      </c>
      <c r="G16" s="102"/>
      <c r="H16" s="68">
        <v>81007</v>
      </c>
      <c r="I16" s="107"/>
      <c r="J16" s="68">
        <v>173</v>
      </c>
      <c r="K16" s="102"/>
      <c r="L16" s="68">
        <v>507</v>
      </c>
    </row>
    <row r="17" spans="1:12" ht="18" customHeight="1">
      <c r="A17" s="1" t="s">
        <v>254</v>
      </c>
      <c r="F17" s="68">
        <v>-86</v>
      </c>
      <c r="G17" s="102"/>
      <c r="H17" s="68">
        <v>264</v>
      </c>
      <c r="I17" s="107"/>
      <c r="J17" s="68">
        <v>5381</v>
      </c>
      <c r="K17" s="102"/>
      <c r="L17" s="68">
        <v>1803</v>
      </c>
    </row>
    <row r="18" spans="1:12" ht="18" customHeight="1">
      <c r="A18" s="1" t="s">
        <v>166</v>
      </c>
      <c r="F18" s="68">
        <v>-431086</v>
      </c>
      <c r="G18" s="102"/>
      <c r="H18" s="68">
        <v>-301000</v>
      </c>
      <c r="I18" s="107"/>
      <c r="J18" s="68">
        <v>5639</v>
      </c>
      <c r="K18" s="102"/>
      <c r="L18" s="68">
        <v>-67232</v>
      </c>
    </row>
    <row r="19" spans="1:12" ht="18" customHeight="1">
      <c r="A19" s="1" t="s">
        <v>231</v>
      </c>
      <c r="F19" s="68">
        <v>25489</v>
      </c>
      <c r="G19" s="83"/>
      <c r="H19" s="68">
        <v>1386</v>
      </c>
      <c r="I19" s="64"/>
      <c r="J19" s="64">
        <v>0</v>
      </c>
      <c r="K19" s="64"/>
      <c r="L19" s="64">
        <v>0</v>
      </c>
    </row>
    <row r="20" spans="1:12" ht="18" customHeight="1">
      <c r="A20" s="1" t="s">
        <v>200</v>
      </c>
      <c r="F20" s="68">
        <v>4207</v>
      </c>
      <c r="G20" s="83"/>
      <c r="H20" s="68">
        <v>1359</v>
      </c>
      <c r="I20" s="108"/>
      <c r="J20" s="109">
        <v>1437</v>
      </c>
      <c r="K20" s="83"/>
      <c r="L20" s="109">
        <v>1207</v>
      </c>
    </row>
    <row r="21" spans="1:12" ht="18" customHeight="1">
      <c r="A21" s="1" t="s">
        <v>246</v>
      </c>
      <c r="F21" s="68">
        <v>28316</v>
      </c>
      <c r="G21" s="83"/>
      <c r="H21" s="68">
        <v>0</v>
      </c>
      <c r="I21" s="108"/>
      <c r="J21" s="109">
        <v>0</v>
      </c>
      <c r="K21" s="83"/>
      <c r="L21" s="109">
        <v>0</v>
      </c>
    </row>
    <row r="22" spans="1:12" ht="18" customHeight="1">
      <c r="A22" s="1" t="s">
        <v>247</v>
      </c>
      <c r="F22" s="68">
        <v>346</v>
      </c>
      <c r="G22" s="83"/>
      <c r="H22" s="68">
        <v>-1001</v>
      </c>
      <c r="I22" s="108"/>
      <c r="J22" s="109">
        <v>659</v>
      </c>
      <c r="K22" s="83"/>
      <c r="L22" s="109">
        <v>-59</v>
      </c>
    </row>
    <row r="23" spans="1:12" ht="18" customHeight="1">
      <c r="A23" s="1" t="s">
        <v>248</v>
      </c>
      <c r="F23" s="68">
        <v>243</v>
      </c>
      <c r="G23" s="83"/>
      <c r="H23" s="68">
        <v>-297</v>
      </c>
      <c r="I23" s="108"/>
      <c r="J23" s="109">
        <v>-2</v>
      </c>
      <c r="K23" s="83"/>
      <c r="L23" s="109">
        <v>0</v>
      </c>
    </row>
    <row r="24" spans="1:12" ht="18" customHeight="1">
      <c r="A24" s="1" t="s">
        <v>177</v>
      </c>
      <c r="G24" s="102"/>
      <c r="I24" s="107"/>
      <c r="K24" s="102"/>
    </row>
    <row r="25" spans="1:12" ht="18" customHeight="1">
      <c r="A25" s="1" t="s">
        <v>151</v>
      </c>
      <c r="B25" s="70" t="s">
        <v>167</v>
      </c>
      <c r="D25" s="93">
        <v>4</v>
      </c>
      <c r="F25" s="68">
        <v>-1186272</v>
      </c>
      <c r="G25" s="102"/>
      <c r="H25" s="68">
        <v>-1411626</v>
      </c>
      <c r="I25" s="107"/>
      <c r="J25" s="68">
        <v>0</v>
      </c>
      <c r="K25" s="102"/>
      <c r="L25" s="68">
        <v>0</v>
      </c>
    </row>
    <row r="26" spans="1:12" ht="18" customHeight="1">
      <c r="A26" s="1" t="s">
        <v>208</v>
      </c>
      <c r="F26" s="68">
        <v>18069</v>
      </c>
      <c r="G26" s="102"/>
      <c r="H26" s="68">
        <v>-12485</v>
      </c>
      <c r="I26" s="107"/>
      <c r="J26" s="68">
        <v>0</v>
      </c>
      <c r="K26" s="102"/>
      <c r="L26" s="68">
        <v>0</v>
      </c>
    </row>
    <row r="27" spans="1:12" ht="18" customHeight="1">
      <c r="A27" s="1" t="s">
        <v>249</v>
      </c>
      <c r="F27" s="68">
        <v>0</v>
      </c>
      <c r="G27" s="102"/>
      <c r="H27" s="68">
        <v>-60032</v>
      </c>
      <c r="I27" s="107"/>
      <c r="J27" s="68">
        <v>0</v>
      </c>
      <c r="K27" s="102"/>
      <c r="L27" s="68">
        <v>0</v>
      </c>
    </row>
    <row r="28" spans="1:12" ht="18" customHeight="1">
      <c r="A28" s="1" t="s">
        <v>32</v>
      </c>
      <c r="F28" s="68">
        <v>0</v>
      </c>
      <c r="G28" s="102"/>
      <c r="H28" s="68">
        <v>0</v>
      </c>
      <c r="I28" s="107"/>
      <c r="J28" s="68">
        <v>-538907</v>
      </c>
      <c r="K28" s="102"/>
      <c r="L28" s="68">
        <v>-908277</v>
      </c>
    </row>
    <row r="29" spans="1:12" ht="18" customHeight="1">
      <c r="A29" s="1" t="s">
        <v>33</v>
      </c>
      <c r="F29" s="68">
        <v>-47100</v>
      </c>
      <c r="G29" s="102"/>
      <c r="H29" s="68">
        <v>-52268</v>
      </c>
      <c r="I29" s="107"/>
      <c r="J29" s="68">
        <v>-33118</v>
      </c>
      <c r="K29" s="102"/>
      <c r="L29" s="68">
        <v>-25453</v>
      </c>
    </row>
    <row r="30" spans="1:12" ht="18" customHeight="1">
      <c r="F30" s="110">
        <f>SUM(F11:F29)</f>
        <v>1775898</v>
      </c>
      <c r="G30" s="102"/>
      <c r="H30" s="110">
        <f>SUM(H11:H29)</f>
        <v>1153241</v>
      </c>
      <c r="I30" s="107"/>
      <c r="J30" s="110">
        <f>SUM(J11:J29)</f>
        <v>-70703</v>
      </c>
      <c r="K30" s="102"/>
      <c r="L30" s="110">
        <f>SUM(L11:L29)</f>
        <v>-64028</v>
      </c>
    </row>
    <row r="31" spans="1:12" ht="18" customHeight="1">
      <c r="A31" s="106" t="s">
        <v>55</v>
      </c>
      <c r="F31" s="70"/>
      <c r="G31" s="107"/>
      <c r="H31" s="70"/>
      <c r="I31" s="107"/>
      <c r="K31" s="102"/>
    </row>
    <row r="32" spans="1:12" ht="18" customHeight="1">
      <c r="A32" s="1" t="s">
        <v>173</v>
      </c>
      <c r="F32" s="68">
        <v>1287062</v>
      </c>
      <c r="G32" s="107"/>
      <c r="H32" s="68">
        <v>1842372</v>
      </c>
      <c r="I32" s="107"/>
      <c r="J32" s="68">
        <v>0</v>
      </c>
      <c r="K32" s="102"/>
      <c r="L32" s="68">
        <v>0</v>
      </c>
    </row>
    <row r="33" spans="1:12" ht="18" customHeight="1">
      <c r="A33" s="1" t="s">
        <v>153</v>
      </c>
      <c r="F33" s="68">
        <v>-82889</v>
      </c>
      <c r="G33" s="107"/>
      <c r="H33" s="68">
        <v>-135540</v>
      </c>
      <c r="I33" s="107"/>
      <c r="J33" s="68">
        <v>0</v>
      </c>
      <c r="K33" s="102"/>
      <c r="L33" s="68">
        <v>0</v>
      </c>
    </row>
    <row r="34" spans="1:12" ht="18" customHeight="1">
      <c r="A34" s="63" t="s">
        <v>124</v>
      </c>
      <c r="B34" s="63"/>
      <c r="C34" s="63"/>
      <c r="D34" s="63"/>
      <c r="E34" s="63"/>
      <c r="F34" s="68">
        <v>-58619</v>
      </c>
      <c r="G34" s="107"/>
      <c r="H34" s="68">
        <v>-255850</v>
      </c>
      <c r="I34" s="107"/>
      <c r="J34" s="68">
        <v>-1745</v>
      </c>
      <c r="K34" s="102"/>
      <c r="L34" s="68">
        <v>-5406</v>
      </c>
    </row>
    <row r="35" spans="1:12" ht="18" customHeight="1">
      <c r="A35" s="1" t="s">
        <v>125</v>
      </c>
      <c r="F35" s="68">
        <v>-6772</v>
      </c>
      <c r="G35" s="107"/>
      <c r="H35" s="68">
        <v>43770</v>
      </c>
      <c r="I35" s="107"/>
      <c r="J35" s="68">
        <v>-45384</v>
      </c>
      <c r="K35" s="102"/>
      <c r="L35" s="68">
        <v>68907</v>
      </c>
    </row>
    <row r="36" spans="1:12" ht="18" customHeight="1">
      <c r="A36" s="63" t="s">
        <v>250</v>
      </c>
      <c r="B36" s="63"/>
      <c r="C36" s="63"/>
      <c r="D36" s="63"/>
      <c r="E36" s="63"/>
      <c r="F36" s="68">
        <v>711968</v>
      </c>
      <c r="G36" s="107"/>
      <c r="H36" s="68">
        <v>664450</v>
      </c>
      <c r="I36" s="107"/>
      <c r="J36" s="68">
        <v>0</v>
      </c>
      <c r="K36" s="102"/>
      <c r="L36" s="68">
        <v>0</v>
      </c>
    </row>
    <row r="37" spans="1:12" ht="18" customHeight="1">
      <c r="A37" s="1" t="s">
        <v>7</v>
      </c>
      <c r="F37" s="68">
        <v>-297862</v>
      </c>
      <c r="G37" s="107"/>
      <c r="H37" s="68">
        <v>92862</v>
      </c>
      <c r="I37" s="107"/>
      <c r="J37" s="68">
        <v>0</v>
      </c>
      <c r="K37" s="102"/>
      <c r="L37" s="68">
        <v>0</v>
      </c>
    </row>
    <row r="38" spans="1:12" ht="18" customHeight="1">
      <c r="A38" s="1" t="s">
        <v>68</v>
      </c>
      <c r="F38" s="68">
        <v>113270</v>
      </c>
      <c r="G38" s="107"/>
      <c r="H38" s="68">
        <v>-5210</v>
      </c>
      <c r="I38" s="107"/>
      <c r="J38" s="68">
        <v>-14638</v>
      </c>
      <c r="K38" s="102"/>
      <c r="L38" s="68">
        <v>20481</v>
      </c>
    </row>
    <row r="39" spans="1:12" ht="18" customHeight="1">
      <c r="A39" s="1" t="s">
        <v>230</v>
      </c>
      <c r="F39" s="68">
        <v>-1556672</v>
      </c>
      <c r="G39" s="107"/>
      <c r="H39" s="68">
        <v>-1585823</v>
      </c>
      <c r="I39" s="107"/>
      <c r="J39" s="68">
        <v>-110957</v>
      </c>
      <c r="K39" s="102"/>
      <c r="L39" s="68">
        <v>-125957</v>
      </c>
    </row>
    <row r="40" spans="1:12" ht="18" customHeight="1">
      <c r="A40" s="63" t="s">
        <v>22</v>
      </c>
      <c r="B40" s="63"/>
      <c r="C40" s="63"/>
      <c r="D40" s="63"/>
      <c r="E40" s="63"/>
      <c r="F40" s="68">
        <v>81539</v>
      </c>
      <c r="G40" s="107"/>
      <c r="H40" s="68">
        <v>-21866</v>
      </c>
      <c r="I40" s="107"/>
      <c r="J40" s="68">
        <v>26113</v>
      </c>
      <c r="K40" s="102"/>
      <c r="L40" s="68">
        <v>635</v>
      </c>
    </row>
    <row r="41" spans="1:12" ht="18" customHeight="1">
      <c r="A41" s="63" t="s">
        <v>95</v>
      </c>
      <c r="B41" s="63"/>
      <c r="C41" s="63"/>
      <c r="D41" s="63"/>
      <c r="E41" s="63"/>
      <c r="F41" s="68">
        <v>2390</v>
      </c>
      <c r="G41" s="107"/>
      <c r="H41" s="68">
        <v>5599</v>
      </c>
      <c r="I41" s="107"/>
      <c r="J41" s="68">
        <v>4890</v>
      </c>
      <c r="K41" s="102"/>
      <c r="L41" s="68">
        <v>4358</v>
      </c>
    </row>
    <row r="42" spans="1:12" ht="18" customHeight="1">
      <c r="A42" s="1" t="s">
        <v>102</v>
      </c>
      <c r="B42" s="111"/>
      <c r="C42" s="111"/>
      <c r="F42" s="112">
        <v>-2274</v>
      </c>
      <c r="G42" s="107"/>
      <c r="H42" s="112">
        <v>0</v>
      </c>
      <c r="I42" s="107"/>
      <c r="J42" s="112">
        <v>0</v>
      </c>
      <c r="K42" s="102"/>
      <c r="L42" s="112">
        <v>0</v>
      </c>
    </row>
    <row r="43" spans="1:12" ht="18" customHeight="1">
      <c r="A43" s="70" t="s">
        <v>83</v>
      </c>
      <c r="F43" s="68">
        <f>SUM(F30:F42)</f>
        <v>1967039</v>
      </c>
      <c r="G43" s="68"/>
      <c r="H43" s="68">
        <f>SUM(H30:H42)</f>
        <v>1798005</v>
      </c>
      <c r="I43" s="68"/>
      <c r="J43" s="68">
        <f>SUM(J30:J42)</f>
        <v>-212424</v>
      </c>
      <c r="K43" s="68"/>
      <c r="L43" s="68">
        <f>SUM(L30:L42)</f>
        <v>-101010</v>
      </c>
    </row>
    <row r="44" spans="1:12" ht="18" customHeight="1">
      <c r="A44" s="1" t="s">
        <v>176</v>
      </c>
      <c r="F44" s="68">
        <v>-179408</v>
      </c>
      <c r="G44" s="97"/>
      <c r="H44" s="68">
        <v>-93268</v>
      </c>
      <c r="I44" s="97"/>
      <c r="J44" s="68">
        <v>-2219</v>
      </c>
      <c r="K44" s="102"/>
      <c r="L44" s="68">
        <v>-2804</v>
      </c>
    </row>
    <row r="45" spans="1:12" s="72" customFormat="1" ht="18" customHeight="1">
      <c r="A45" s="72" t="s">
        <v>74</v>
      </c>
      <c r="D45" s="113"/>
      <c r="E45" s="113"/>
      <c r="F45" s="114">
        <f>SUM(F43:F44)</f>
        <v>1787631</v>
      </c>
      <c r="G45" s="115"/>
      <c r="H45" s="114">
        <f>SUM(H43:H44)</f>
        <v>1704737</v>
      </c>
      <c r="I45" s="115"/>
      <c r="J45" s="114">
        <f>SUM(J43:J44)</f>
        <v>-214643</v>
      </c>
      <c r="K45" s="115"/>
      <c r="L45" s="114">
        <f>SUM(L43:L44)</f>
        <v>-103814</v>
      </c>
    </row>
    <row r="46" spans="1:12" ht="18" customHeight="1">
      <c r="G46" s="116"/>
      <c r="I46" s="117"/>
      <c r="K46" s="116"/>
    </row>
    <row r="47" spans="1:12" s="1" customFormat="1" ht="18" customHeight="1">
      <c r="A47" s="207" t="s">
        <v>130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</row>
    <row r="48" spans="1:12" s="94" customFormat="1" ht="18" customHeight="1">
      <c r="A48" s="206" t="s">
        <v>92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132"/>
    </row>
    <row r="49" spans="1:12" ht="9.9499999999999993" customHeight="1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</row>
    <row r="50" spans="1:12" ht="18" customHeight="1">
      <c r="A50" s="72"/>
      <c r="B50" s="72"/>
      <c r="C50" s="72"/>
      <c r="D50" s="96"/>
      <c r="E50" s="96"/>
      <c r="F50" s="202" t="s">
        <v>0</v>
      </c>
      <c r="G50" s="202"/>
      <c r="H50" s="202"/>
      <c r="I50" s="97"/>
      <c r="J50" s="202" t="s">
        <v>1</v>
      </c>
      <c r="K50" s="202"/>
      <c r="L50" s="202"/>
    </row>
    <row r="51" spans="1:12" ht="18" customHeight="1">
      <c r="A51" s="72"/>
      <c r="C51" s="72"/>
      <c r="D51" s="98"/>
      <c r="E51" s="98"/>
      <c r="F51" s="202" t="s">
        <v>2</v>
      </c>
      <c r="G51" s="202"/>
      <c r="H51" s="202"/>
      <c r="I51" s="73"/>
      <c r="J51" s="202" t="s">
        <v>2</v>
      </c>
      <c r="K51" s="202"/>
      <c r="L51" s="202"/>
    </row>
    <row r="52" spans="1:12" s="16" customFormat="1" ht="18" customHeight="1">
      <c r="A52" s="15"/>
      <c r="C52" s="15"/>
      <c r="D52" s="99"/>
      <c r="E52" s="99"/>
      <c r="F52" s="203" t="s">
        <v>71</v>
      </c>
      <c r="G52" s="203"/>
      <c r="H52" s="203"/>
      <c r="I52" s="100"/>
      <c r="J52" s="203" t="s">
        <v>71</v>
      </c>
      <c r="K52" s="203"/>
      <c r="L52" s="203"/>
    </row>
    <row r="53" spans="1:12" s="16" customFormat="1" ht="18" customHeight="1">
      <c r="A53" s="15"/>
      <c r="C53" s="15"/>
      <c r="D53" s="99"/>
      <c r="E53" s="99"/>
      <c r="F53" s="208" t="s">
        <v>138</v>
      </c>
      <c r="G53" s="209"/>
      <c r="H53" s="209"/>
      <c r="I53" s="19"/>
      <c r="J53" s="208" t="s">
        <v>138</v>
      </c>
      <c r="K53" s="209"/>
      <c r="L53" s="209"/>
    </row>
    <row r="54" spans="1:12" ht="18" customHeight="1">
      <c r="A54" s="72"/>
      <c r="C54" s="72"/>
      <c r="D54" s="21" t="s">
        <v>4</v>
      </c>
      <c r="E54" s="21"/>
      <c r="F54" s="143" t="s">
        <v>212</v>
      </c>
      <c r="G54" s="144"/>
      <c r="H54" s="143" t="s">
        <v>190</v>
      </c>
      <c r="I54" s="20"/>
      <c r="J54" s="143" t="s">
        <v>212</v>
      </c>
      <c r="K54" s="144"/>
      <c r="L54" s="143" t="s">
        <v>190</v>
      </c>
    </row>
    <row r="55" spans="1:12" s="74" customFormat="1" ht="18" customHeight="1">
      <c r="A55" s="89"/>
      <c r="C55" s="89"/>
      <c r="D55" s="98"/>
      <c r="E55" s="98"/>
      <c r="F55" s="200" t="s">
        <v>73</v>
      </c>
      <c r="G55" s="200"/>
      <c r="H55" s="200"/>
      <c r="I55" s="200"/>
      <c r="J55" s="200"/>
      <c r="K55" s="200"/>
      <c r="L55" s="200"/>
    </row>
    <row r="56" spans="1:12" ht="18" customHeight="1">
      <c r="A56" s="87" t="s">
        <v>56</v>
      </c>
      <c r="D56" s="118"/>
      <c r="E56" s="118"/>
      <c r="G56" s="107"/>
      <c r="I56" s="107"/>
      <c r="K56" s="102"/>
    </row>
    <row r="57" spans="1:12" ht="18" customHeight="1">
      <c r="A57" s="70" t="s">
        <v>204</v>
      </c>
      <c r="D57" s="118">
        <v>4</v>
      </c>
      <c r="E57" s="118"/>
      <c r="F57" s="64">
        <v>0</v>
      </c>
      <c r="G57" s="107"/>
      <c r="H57" s="64">
        <v>-2712138</v>
      </c>
      <c r="I57" s="107"/>
      <c r="J57" s="68">
        <v>0</v>
      </c>
      <c r="K57" s="102"/>
      <c r="L57" s="68">
        <v>-2712138</v>
      </c>
    </row>
    <row r="58" spans="1:12" ht="18" customHeight="1">
      <c r="A58" s="70" t="s">
        <v>209</v>
      </c>
      <c r="D58" s="118">
        <v>4</v>
      </c>
      <c r="E58" s="118"/>
      <c r="F58" s="64">
        <v>-483634</v>
      </c>
      <c r="G58" s="107"/>
      <c r="H58" s="64">
        <v>-295103</v>
      </c>
      <c r="I58" s="107"/>
      <c r="J58" s="68">
        <v>-463589</v>
      </c>
      <c r="K58" s="102"/>
      <c r="L58" s="68">
        <v>-239820</v>
      </c>
    </row>
    <row r="59" spans="1:12" ht="18" customHeight="1">
      <c r="A59" s="70" t="s">
        <v>203</v>
      </c>
      <c r="D59" s="118">
        <v>5</v>
      </c>
      <c r="E59" s="118"/>
      <c r="F59" s="64">
        <v>-44828</v>
      </c>
      <c r="G59" s="107"/>
      <c r="H59" s="64">
        <v>0</v>
      </c>
      <c r="I59" s="107"/>
      <c r="J59" s="68">
        <v>-44828</v>
      </c>
      <c r="K59" s="102"/>
      <c r="L59" s="68">
        <v>-705000</v>
      </c>
    </row>
    <row r="60" spans="1:12" ht="18" customHeight="1">
      <c r="A60" s="70" t="s">
        <v>255</v>
      </c>
      <c r="D60" s="118"/>
      <c r="E60" s="118"/>
      <c r="F60" s="68">
        <v>1939942</v>
      </c>
      <c r="G60" s="107"/>
      <c r="H60" s="68">
        <v>444417</v>
      </c>
      <c r="I60" s="107"/>
      <c r="J60" s="68">
        <v>-14896</v>
      </c>
      <c r="K60" s="102"/>
      <c r="L60" s="68">
        <v>499010</v>
      </c>
    </row>
    <row r="61" spans="1:12" ht="18" customHeight="1">
      <c r="A61" s="70" t="s">
        <v>149</v>
      </c>
      <c r="D61" s="118"/>
      <c r="E61" s="118"/>
      <c r="F61" s="68">
        <v>0</v>
      </c>
      <c r="G61" s="107"/>
      <c r="H61" s="68">
        <v>0</v>
      </c>
      <c r="I61" s="107"/>
      <c r="J61" s="68">
        <v>-54500</v>
      </c>
      <c r="K61" s="102"/>
      <c r="L61" s="68">
        <v>0</v>
      </c>
    </row>
    <row r="62" spans="1:12" ht="18" customHeight="1">
      <c r="A62" s="70" t="s">
        <v>12</v>
      </c>
      <c r="D62" s="118"/>
      <c r="E62" s="118"/>
      <c r="F62" s="68">
        <v>-14700</v>
      </c>
      <c r="G62" s="107"/>
      <c r="H62" s="68">
        <v>0</v>
      </c>
      <c r="I62" s="107"/>
      <c r="J62" s="68">
        <v>-414120</v>
      </c>
      <c r="K62" s="102"/>
      <c r="L62" s="68">
        <v>0</v>
      </c>
    </row>
    <row r="63" spans="1:12" ht="18" customHeight="1">
      <c r="A63" s="70" t="s">
        <v>205</v>
      </c>
      <c r="D63" s="118"/>
      <c r="E63" s="118"/>
      <c r="F63" s="64">
        <v>76</v>
      </c>
      <c r="G63" s="68"/>
      <c r="H63" s="64">
        <v>297</v>
      </c>
      <c r="I63" s="68"/>
      <c r="J63" s="64">
        <v>2</v>
      </c>
      <c r="K63" s="102"/>
      <c r="L63" s="64">
        <v>0</v>
      </c>
    </row>
    <row r="64" spans="1:12" ht="18" customHeight="1">
      <c r="A64" s="70" t="s">
        <v>178</v>
      </c>
      <c r="D64" s="118"/>
      <c r="E64" s="118"/>
      <c r="F64" s="68">
        <v>-554494</v>
      </c>
      <c r="G64" s="107"/>
      <c r="H64" s="68">
        <v>-433833</v>
      </c>
      <c r="I64" s="107"/>
      <c r="J64" s="68">
        <v>-625</v>
      </c>
      <c r="K64" s="102"/>
      <c r="L64" s="68">
        <v>-1511</v>
      </c>
    </row>
    <row r="65" spans="1:12" ht="18" customHeight="1">
      <c r="A65" s="70" t="s">
        <v>133</v>
      </c>
      <c r="D65" s="118"/>
      <c r="E65" s="118"/>
      <c r="F65" s="68">
        <v>-4245</v>
      </c>
      <c r="G65" s="107"/>
      <c r="H65" s="68">
        <v>-970</v>
      </c>
      <c r="I65" s="107"/>
      <c r="J65" s="68">
        <v>0</v>
      </c>
      <c r="K65" s="102"/>
      <c r="L65" s="68">
        <v>0</v>
      </c>
    </row>
    <row r="66" spans="1:12" ht="18" customHeight="1">
      <c r="A66" s="70" t="s">
        <v>58</v>
      </c>
      <c r="D66" s="118"/>
      <c r="E66" s="118"/>
      <c r="F66" s="68">
        <v>985988</v>
      </c>
      <c r="G66" s="107"/>
      <c r="H66" s="68">
        <v>624545</v>
      </c>
      <c r="I66" s="107"/>
      <c r="J66" s="68">
        <v>538907</v>
      </c>
      <c r="K66" s="102"/>
      <c r="L66" s="68">
        <v>908277</v>
      </c>
    </row>
    <row r="67" spans="1:12" ht="18" customHeight="1">
      <c r="A67" s="70" t="s">
        <v>57</v>
      </c>
      <c r="D67" s="118"/>
      <c r="E67" s="118"/>
      <c r="F67" s="68">
        <v>15761</v>
      </c>
      <c r="G67" s="107"/>
      <c r="H67" s="68">
        <v>11748</v>
      </c>
      <c r="I67" s="107"/>
      <c r="J67" s="68">
        <v>2658</v>
      </c>
      <c r="K67" s="102"/>
      <c r="L67" s="68">
        <v>5247</v>
      </c>
    </row>
    <row r="68" spans="1:12" s="72" customFormat="1" ht="18" customHeight="1">
      <c r="A68" s="62" t="s">
        <v>201</v>
      </c>
      <c r="D68" s="113"/>
      <c r="E68" s="113"/>
      <c r="F68" s="114">
        <f>SUM(F57:F67)</f>
        <v>1839866</v>
      </c>
      <c r="G68" s="81"/>
      <c r="H68" s="114">
        <f>SUM(H57:H67)</f>
        <v>-2361037</v>
      </c>
      <c r="I68" s="81"/>
      <c r="J68" s="114">
        <f>SUM(J57:J67)</f>
        <v>-450991</v>
      </c>
      <c r="K68" s="119"/>
      <c r="L68" s="114">
        <f>SUM(L57:L67)</f>
        <v>-2245935</v>
      </c>
    </row>
    <row r="69" spans="1:12" ht="9.9499999999999993" customHeight="1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</row>
    <row r="70" spans="1:12" ht="18" customHeight="1">
      <c r="A70" s="87" t="s">
        <v>59</v>
      </c>
      <c r="G70" s="107"/>
      <c r="I70" s="107"/>
      <c r="K70" s="102"/>
    </row>
    <row r="71" spans="1:12" ht="18" customHeight="1">
      <c r="A71" s="120" t="s">
        <v>171</v>
      </c>
      <c r="D71" s="118"/>
      <c r="E71" s="118"/>
      <c r="F71" s="68">
        <v>5778787</v>
      </c>
      <c r="G71" s="107"/>
      <c r="H71" s="68">
        <v>2398543</v>
      </c>
      <c r="I71" s="107"/>
      <c r="J71" s="68">
        <v>2668000</v>
      </c>
      <c r="K71" s="102"/>
      <c r="L71" s="68">
        <v>2315000</v>
      </c>
    </row>
    <row r="72" spans="1:12" ht="18" customHeight="1">
      <c r="A72" s="120" t="s">
        <v>168</v>
      </c>
      <c r="B72" s="111"/>
      <c r="C72" s="111"/>
      <c r="F72" s="68">
        <v>-6276166</v>
      </c>
      <c r="G72" s="107"/>
      <c r="H72" s="68">
        <v>-996222</v>
      </c>
      <c r="I72" s="107"/>
      <c r="J72" s="68">
        <v>-1908000</v>
      </c>
      <c r="K72" s="102"/>
      <c r="L72" s="68">
        <v>-850000</v>
      </c>
    </row>
    <row r="73" spans="1:12" ht="18" customHeight="1">
      <c r="A73" s="120" t="s">
        <v>96</v>
      </c>
      <c r="F73" s="68">
        <v>2471615</v>
      </c>
      <c r="G73" s="107"/>
      <c r="H73" s="68">
        <v>176850</v>
      </c>
      <c r="I73" s="107"/>
      <c r="J73" s="68">
        <v>0</v>
      </c>
      <c r="K73" s="102"/>
      <c r="L73" s="68">
        <v>50000</v>
      </c>
    </row>
    <row r="74" spans="1:12" ht="18" customHeight="1">
      <c r="A74" s="120" t="s">
        <v>129</v>
      </c>
      <c r="B74" s="111"/>
      <c r="C74" s="111"/>
      <c r="F74" s="68">
        <v>-680546</v>
      </c>
      <c r="G74" s="107"/>
      <c r="H74" s="68">
        <v>-320175</v>
      </c>
      <c r="I74" s="107"/>
      <c r="J74" s="68">
        <v>0</v>
      </c>
      <c r="K74" s="102"/>
      <c r="L74" s="68">
        <v>0</v>
      </c>
    </row>
    <row r="75" spans="1:12" ht="18" customHeight="1">
      <c r="A75" s="120" t="s">
        <v>202</v>
      </c>
      <c r="B75" s="111"/>
      <c r="C75" s="111"/>
      <c r="F75" s="68">
        <v>0</v>
      </c>
      <c r="G75" s="107"/>
      <c r="H75" s="68">
        <v>0</v>
      </c>
      <c r="I75" s="107"/>
      <c r="J75" s="68">
        <v>-5000</v>
      </c>
      <c r="K75" s="102"/>
      <c r="L75" s="68">
        <v>-15000</v>
      </c>
    </row>
    <row r="76" spans="1:12" ht="18" customHeight="1">
      <c r="A76" s="120" t="s">
        <v>169</v>
      </c>
      <c r="F76" s="68">
        <v>-67600</v>
      </c>
      <c r="G76" s="107"/>
      <c r="H76" s="68">
        <v>-31076</v>
      </c>
      <c r="I76" s="107"/>
      <c r="J76" s="68">
        <v>-4338</v>
      </c>
      <c r="K76" s="102"/>
      <c r="L76" s="68">
        <v>-4893</v>
      </c>
    </row>
    <row r="77" spans="1:12" ht="18" customHeight="1">
      <c r="A77" s="120" t="s">
        <v>90</v>
      </c>
      <c r="F77" s="68">
        <v>-224</v>
      </c>
      <c r="G77" s="97"/>
      <c r="H77" s="68">
        <v>-496</v>
      </c>
      <c r="I77" s="97"/>
      <c r="J77" s="68">
        <v>-224</v>
      </c>
      <c r="K77" s="102"/>
      <c r="L77" s="68">
        <v>-496</v>
      </c>
    </row>
    <row r="78" spans="1:12" ht="18" customHeight="1">
      <c r="A78" s="70" t="s">
        <v>60</v>
      </c>
      <c r="F78" s="68">
        <v>-701630</v>
      </c>
      <c r="G78" s="97"/>
      <c r="H78" s="68">
        <v>-511673</v>
      </c>
      <c r="I78" s="97"/>
      <c r="J78" s="68">
        <v>-38757</v>
      </c>
      <c r="K78" s="102"/>
      <c r="L78" s="68">
        <v>-19439</v>
      </c>
    </row>
    <row r="79" spans="1:12" ht="18" customHeight="1">
      <c r="A79" s="70" t="s">
        <v>251</v>
      </c>
      <c r="F79" s="68">
        <v>-2000000</v>
      </c>
      <c r="G79" s="97"/>
      <c r="H79" s="68">
        <v>0</v>
      </c>
      <c r="I79" s="97"/>
      <c r="J79" s="68">
        <v>0</v>
      </c>
      <c r="K79" s="102"/>
      <c r="L79" s="68">
        <v>0</v>
      </c>
    </row>
    <row r="80" spans="1:12" s="72" customFormat="1" ht="18" customHeight="1">
      <c r="A80" s="62" t="s">
        <v>75</v>
      </c>
      <c r="D80" s="113"/>
      <c r="E80" s="113"/>
      <c r="F80" s="121">
        <f>SUM(F71:F79)</f>
        <v>-1475764</v>
      </c>
      <c r="G80" s="81"/>
      <c r="H80" s="121">
        <f>SUM(H71:H79)</f>
        <v>715751</v>
      </c>
      <c r="I80" s="81"/>
      <c r="J80" s="121">
        <f>SUM(J71:J79)</f>
        <v>711681</v>
      </c>
      <c r="K80" s="81"/>
      <c r="L80" s="121">
        <f>SUM(L71:L79)</f>
        <v>1475172</v>
      </c>
    </row>
    <row r="81" spans="1:12" ht="9.9499999999999993" customHeight="1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</row>
    <row r="82" spans="1:12" s="72" customFormat="1" ht="18" customHeight="1">
      <c r="A82" s="70" t="s">
        <v>134</v>
      </c>
      <c r="B82" s="70"/>
      <c r="D82" s="113"/>
      <c r="E82" s="113"/>
    </row>
    <row r="83" spans="1:12" s="72" customFormat="1" ht="18" customHeight="1">
      <c r="A83" s="70"/>
      <c r="B83" s="70" t="s">
        <v>170</v>
      </c>
      <c r="D83" s="113"/>
      <c r="E83" s="113"/>
      <c r="F83" s="122">
        <f>SUM(F45,F68,F80)</f>
        <v>2151733</v>
      </c>
      <c r="G83" s="122"/>
      <c r="H83" s="122">
        <f>SUM(H45,H68,H80)</f>
        <v>59451</v>
      </c>
      <c r="I83" s="122"/>
      <c r="J83" s="122">
        <f>SUM(J45,J68,J80)</f>
        <v>46047</v>
      </c>
      <c r="K83" s="122"/>
      <c r="L83" s="122">
        <f>SUM(L45,L68,L80)</f>
        <v>-874577</v>
      </c>
    </row>
    <row r="84" spans="1:12" ht="18" customHeight="1">
      <c r="A84" s="131" t="s">
        <v>114</v>
      </c>
      <c r="B84" s="72"/>
      <c r="C84" s="72"/>
      <c r="F84" s="68">
        <v>-202108</v>
      </c>
      <c r="G84" s="97"/>
      <c r="H84" s="68">
        <v>149861</v>
      </c>
      <c r="I84" s="97"/>
      <c r="J84" s="68">
        <v>0</v>
      </c>
      <c r="K84" s="102"/>
      <c r="L84" s="68">
        <v>0</v>
      </c>
    </row>
    <row r="85" spans="1:12" ht="18" customHeight="1">
      <c r="A85" s="62" t="s">
        <v>135</v>
      </c>
      <c r="B85" s="72"/>
      <c r="C85" s="72"/>
      <c r="F85" s="123">
        <f>SUM(F83:F84)</f>
        <v>1949625</v>
      </c>
      <c r="G85" s="97"/>
      <c r="H85" s="123">
        <f>SUM(H83:H84)</f>
        <v>209312</v>
      </c>
      <c r="I85" s="97"/>
      <c r="J85" s="123">
        <f>SUM(J83,J84)</f>
        <v>46047</v>
      </c>
      <c r="K85" s="124"/>
      <c r="L85" s="123">
        <f>SUM(L83,L84)</f>
        <v>-874577</v>
      </c>
    </row>
    <row r="86" spans="1:12" ht="18" customHeight="1">
      <c r="A86" s="131" t="s">
        <v>136</v>
      </c>
      <c r="B86" s="72"/>
      <c r="C86" s="72"/>
      <c r="F86" s="68">
        <v>6961495</v>
      </c>
      <c r="G86" s="97"/>
      <c r="H86" s="68">
        <v>4856589</v>
      </c>
      <c r="I86" s="97"/>
      <c r="J86" s="68">
        <v>692551</v>
      </c>
      <c r="K86" s="102"/>
      <c r="L86" s="68">
        <v>2231435</v>
      </c>
    </row>
    <row r="87" spans="1:12" ht="18" customHeight="1" thickBot="1">
      <c r="A87" s="62" t="s">
        <v>139</v>
      </c>
      <c r="B87" s="72"/>
      <c r="C87" s="72"/>
      <c r="D87" s="113"/>
      <c r="E87" s="113"/>
      <c r="F87" s="125">
        <f>SUM(F85:F86)</f>
        <v>8911120</v>
      </c>
      <c r="G87" s="81"/>
      <c r="H87" s="125">
        <f>SUM(H85:H86)</f>
        <v>5065901</v>
      </c>
      <c r="I87" s="81"/>
      <c r="J87" s="125">
        <f>SUM(J85:J86)</f>
        <v>738598</v>
      </c>
      <c r="K87" s="81"/>
      <c r="L87" s="125">
        <f>SUM(L85:L86)</f>
        <v>1356858</v>
      </c>
    </row>
    <row r="88" spans="1:12" ht="18" customHeight="1" thickTop="1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</row>
  </sheetData>
  <mergeCells count="22">
    <mergeCell ref="F53:H53"/>
    <mergeCell ref="J53:L53"/>
    <mergeCell ref="F55:L55"/>
    <mergeCell ref="A48:K48"/>
    <mergeCell ref="F50:H50"/>
    <mergeCell ref="J50:L50"/>
    <mergeCell ref="F51:H51"/>
    <mergeCell ref="J51:L51"/>
    <mergeCell ref="F52:H52"/>
    <mergeCell ref="J52:L52"/>
    <mergeCell ref="A47:L47"/>
    <mergeCell ref="A1:L1"/>
    <mergeCell ref="F7:H7"/>
    <mergeCell ref="J7:L7"/>
    <mergeCell ref="F9:L9"/>
    <mergeCell ref="J4:L4"/>
    <mergeCell ref="F6:H6"/>
    <mergeCell ref="F4:H4"/>
    <mergeCell ref="F5:H5"/>
    <mergeCell ref="J6:L6"/>
    <mergeCell ref="A2:K2"/>
    <mergeCell ref="J5:L5"/>
  </mergeCells>
  <pageMargins left="0.8" right="0.5" top="0.48" bottom="0.5" header="0.5" footer="0.5"/>
  <pageSetup paperSize="9" scale="77" firstPageNumber="10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 5</vt:lpstr>
      <vt:lpstr>EQ Conso 21-6</vt:lpstr>
      <vt:lpstr>EQ Conso 22-7</vt:lpstr>
      <vt:lpstr>EQ Seperate 21-8</vt:lpstr>
      <vt:lpstr>EQ Seperate 22-9</vt:lpstr>
      <vt:lpstr>CF 10-11</vt:lpstr>
      <vt:lpstr>'BS-3-4'!Print_Area</vt:lpstr>
      <vt:lpstr>'CF 10-11'!Print_Area</vt:lpstr>
      <vt:lpstr>'EQ Conso 21-6'!Print_Area</vt:lpstr>
      <vt:lpstr>'EQ Conso 22-7'!Print_Area</vt:lpstr>
      <vt:lpstr>'EQ Seperate 21-8'!Print_Area</vt:lpstr>
      <vt:lpstr>'EQ Seperate 22-9'!Print_Area</vt:lpstr>
      <vt:lpstr>'PL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Nattaphat Pongthanakritchai</cp:lastModifiedBy>
  <cp:lastPrinted>2022-05-09T18:18:47Z</cp:lastPrinted>
  <dcterms:created xsi:type="dcterms:W3CDTF">2013-05-07T09:33:34Z</dcterms:created>
  <dcterms:modified xsi:type="dcterms:W3CDTF">2022-05-12T13:11:54Z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