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Q1'2022\0. Draft FS\8. SET file\"/>
    </mc:Choice>
  </mc:AlternateContent>
  <xr:revisionPtr revIDLastSave="0" documentId="13_ncr:1_{F8436EA3-F148-4510-9575-C8BAA51784A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-2-4" sheetId="9" r:id="rId1"/>
    <sheet name="PL5" sheetId="16" r:id="rId2"/>
    <sheet name="SH6" sheetId="24" r:id="rId3"/>
    <sheet name="SH7" sheetId="17" r:id="rId4"/>
    <sheet name="SH8-9" sheetId="21" r:id="rId5"/>
    <sheet name="CF10-11" sheetId="19" r:id="rId6"/>
  </sheets>
  <definedNames>
    <definedName name="_xlnm.Print_Area" localSheetId="0">'BS-2-4'!$A$1:$I$92</definedName>
    <definedName name="_xlnm.Print_Area" localSheetId="5">'CF10-11'!$A$1:$I$75</definedName>
    <definedName name="_xlnm.Print_Area" localSheetId="1">'PL5'!$A$1:$J$39</definedName>
    <definedName name="_xlnm.Print_Area" localSheetId="2">'SH6'!$A$1:$T$33</definedName>
    <definedName name="_xlnm.Print_Area" localSheetId="3">'SH7'!$A$1:$T$25</definedName>
    <definedName name="_xlnm.Print_Area" localSheetId="4">'SH8-9'!$A$1:$K$43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6" l="1"/>
  <c r="D88" i="9" l="1"/>
  <c r="E88" i="9"/>
  <c r="E90" i="9" s="1"/>
  <c r="F88" i="9"/>
  <c r="G88" i="9"/>
  <c r="G90" i="9" s="1"/>
  <c r="H88" i="9"/>
  <c r="I88" i="9"/>
  <c r="I90" i="9" s="1"/>
  <c r="C88" i="9"/>
  <c r="R20" i="17"/>
  <c r="N20" i="17"/>
  <c r="N22" i="17" s="1"/>
  <c r="L22" i="17"/>
  <c r="J22" i="17"/>
  <c r="H22" i="17"/>
  <c r="F22" i="17"/>
  <c r="D22" i="17"/>
  <c r="P12" i="17"/>
  <c r="T12" i="17"/>
  <c r="P16" i="17"/>
  <c r="T16" i="17" s="1"/>
  <c r="T17" i="17" s="1"/>
  <c r="D17" i="17"/>
  <c r="D24" i="17" s="1"/>
  <c r="F17" i="17"/>
  <c r="F24" i="17" s="1"/>
  <c r="H17" i="17"/>
  <c r="H24" i="17" s="1"/>
  <c r="J17" i="17"/>
  <c r="J24" i="17" s="1"/>
  <c r="L17" i="17"/>
  <c r="L24" i="17" s="1"/>
  <c r="N17" i="17"/>
  <c r="R17" i="17"/>
  <c r="F32" i="24"/>
  <c r="R30" i="24"/>
  <c r="N30" i="24"/>
  <c r="L30" i="24"/>
  <c r="J30" i="24"/>
  <c r="H30" i="24"/>
  <c r="F30" i="24"/>
  <c r="D30" i="24"/>
  <c r="P28" i="24"/>
  <c r="T28" i="24" s="1"/>
  <c r="T30" i="24" s="1"/>
  <c r="R23" i="24"/>
  <c r="N23" i="24"/>
  <c r="L23" i="24"/>
  <c r="J23" i="24"/>
  <c r="H23" i="24"/>
  <c r="F23" i="24"/>
  <c r="D23" i="24"/>
  <c r="P22" i="24"/>
  <c r="T22" i="24" s="1"/>
  <c r="T23" i="24" s="1"/>
  <c r="R18" i="24"/>
  <c r="R32" i="24" s="1"/>
  <c r="N18" i="24"/>
  <c r="N32" i="24" s="1"/>
  <c r="L18" i="24"/>
  <c r="L25" i="24" s="1"/>
  <c r="J18" i="24"/>
  <c r="J25" i="24" s="1"/>
  <c r="H18" i="24"/>
  <c r="H25" i="24" s="1"/>
  <c r="F18" i="24"/>
  <c r="F25" i="24" s="1"/>
  <c r="D18" i="24"/>
  <c r="D32" i="24" s="1"/>
  <c r="P17" i="24"/>
  <c r="T17" i="24" s="1"/>
  <c r="P16" i="24"/>
  <c r="P18" i="24" s="1"/>
  <c r="P12" i="24"/>
  <c r="T12" i="24" s="1"/>
  <c r="I38" i="21"/>
  <c r="G40" i="21"/>
  <c r="G42" i="21" s="1"/>
  <c r="E40" i="21"/>
  <c r="E42" i="21" s="1"/>
  <c r="C40" i="21"/>
  <c r="C42" i="21" s="1"/>
  <c r="K35" i="21"/>
  <c r="I21" i="21"/>
  <c r="G21" i="21"/>
  <c r="E21" i="21"/>
  <c r="C21" i="21"/>
  <c r="K19" i="21"/>
  <c r="K21" i="21" s="1"/>
  <c r="I16" i="21"/>
  <c r="G16" i="21"/>
  <c r="E16" i="21"/>
  <c r="C16" i="21"/>
  <c r="K15" i="21"/>
  <c r="K16" i="21" s="1"/>
  <c r="K11" i="21"/>
  <c r="D70" i="19"/>
  <c r="F70" i="19"/>
  <c r="G70" i="19"/>
  <c r="H70" i="19"/>
  <c r="C70" i="19"/>
  <c r="D69" i="19"/>
  <c r="F69" i="19"/>
  <c r="H69" i="19"/>
  <c r="I67" i="19"/>
  <c r="G67" i="19"/>
  <c r="E67" i="19"/>
  <c r="C67" i="19"/>
  <c r="I58" i="19"/>
  <c r="G58" i="19"/>
  <c r="E58" i="19"/>
  <c r="C58" i="19"/>
  <c r="D33" i="19"/>
  <c r="F33" i="19"/>
  <c r="H33" i="19"/>
  <c r="I14" i="19"/>
  <c r="G14" i="19"/>
  <c r="E14" i="19"/>
  <c r="C14" i="19"/>
  <c r="G13" i="19"/>
  <c r="C13" i="19"/>
  <c r="J36" i="16"/>
  <c r="H36" i="16"/>
  <c r="F36" i="16"/>
  <c r="D36" i="16"/>
  <c r="D31" i="16"/>
  <c r="J12" i="16"/>
  <c r="J18" i="16" s="1"/>
  <c r="J20" i="16" s="1"/>
  <c r="J22" i="16" s="1"/>
  <c r="J31" i="16" s="1"/>
  <c r="H18" i="16"/>
  <c r="H20" i="16" s="1"/>
  <c r="H22" i="16" s="1"/>
  <c r="H26" i="16" s="1"/>
  <c r="F12" i="16"/>
  <c r="F18" i="16" s="1"/>
  <c r="F20" i="16" s="1"/>
  <c r="F22" i="16" s="1"/>
  <c r="F26" i="16" s="1"/>
  <c r="D12" i="16"/>
  <c r="D18" i="16" s="1"/>
  <c r="D20" i="16" s="1"/>
  <c r="D22" i="16" s="1"/>
  <c r="D26" i="16" s="1"/>
  <c r="D92" i="9"/>
  <c r="F92" i="9"/>
  <c r="H92" i="9"/>
  <c r="I62" i="9"/>
  <c r="G62" i="9"/>
  <c r="E62" i="9"/>
  <c r="C62" i="9"/>
  <c r="I52" i="9"/>
  <c r="G52" i="9"/>
  <c r="E52" i="9"/>
  <c r="C52" i="9"/>
  <c r="I30" i="9"/>
  <c r="G30" i="9"/>
  <c r="E30" i="9"/>
  <c r="C30" i="9"/>
  <c r="I18" i="9"/>
  <c r="G18" i="9"/>
  <c r="E18" i="9"/>
  <c r="C18" i="9"/>
  <c r="C23" i="21" l="1"/>
  <c r="E23" i="21"/>
  <c r="N24" i="17"/>
  <c r="R22" i="17"/>
  <c r="R24" i="17" s="1"/>
  <c r="C11" i="19"/>
  <c r="K38" i="21"/>
  <c r="K40" i="21" s="1"/>
  <c r="K42" i="21" s="1"/>
  <c r="C90" i="9"/>
  <c r="P20" i="17"/>
  <c r="I11" i="19"/>
  <c r="I24" i="19" s="1"/>
  <c r="I33" i="19" s="1"/>
  <c r="I35" i="19" s="1"/>
  <c r="I69" i="19" s="1"/>
  <c r="I71" i="19" s="1"/>
  <c r="J26" i="16"/>
  <c r="G11" i="19"/>
  <c r="G24" i="19" s="1"/>
  <c r="E11" i="19"/>
  <c r="E24" i="19" s="1"/>
  <c r="E33" i="19" s="1"/>
  <c r="E35" i="19" s="1"/>
  <c r="E69" i="19" s="1"/>
  <c r="E71" i="19" s="1"/>
  <c r="F31" i="16"/>
  <c r="H31" i="16"/>
  <c r="T16" i="24"/>
  <c r="T18" i="24" s="1"/>
  <c r="T25" i="24" s="1"/>
  <c r="R25" i="24"/>
  <c r="N25" i="24"/>
  <c r="G32" i="9"/>
  <c r="G64" i="9"/>
  <c r="G92" i="9" s="1"/>
  <c r="C32" i="9"/>
  <c r="C64" i="9"/>
  <c r="E32" i="9"/>
  <c r="E64" i="9"/>
  <c r="E92" i="9" s="1"/>
  <c r="I32" i="9"/>
  <c r="I64" i="9"/>
  <c r="I92" i="9" s="1"/>
  <c r="P17" i="17"/>
  <c r="H32" i="24"/>
  <c r="J32" i="24"/>
  <c r="D25" i="24"/>
  <c r="L32" i="24"/>
  <c r="P30" i="24"/>
  <c r="P23" i="24"/>
  <c r="P25" i="24" s="1"/>
  <c r="P32" i="24"/>
  <c r="G23" i="21"/>
  <c r="I40" i="21"/>
  <c r="I42" i="21" s="1"/>
  <c r="I23" i="21"/>
  <c r="K23" i="21"/>
  <c r="C24" i="19"/>
  <c r="C33" i="19" s="1"/>
  <c r="C35" i="19" s="1"/>
  <c r="C69" i="19" s="1"/>
  <c r="C71" i="19" s="1"/>
  <c r="P22" i="17" l="1"/>
  <c r="P24" i="17" s="1"/>
  <c r="T20" i="17"/>
  <c r="C92" i="9"/>
  <c r="G33" i="19"/>
  <c r="G35" i="19" s="1"/>
  <c r="G69" i="19" s="1"/>
  <c r="G71" i="19" s="1"/>
  <c r="T32" i="24"/>
  <c r="T22" i="17" l="1"/>
  <c r="T24" i="17" l="1"/>
</calcChain>
</file>

<file path=xl/sharedStrings.xml><?xml version="1.0" encoding="utf-8"?>
<sst xmlns="http://schemas.openxmlformats.org/spreadsheetml/2006/main" count="381" uniqueCount="199">
  <si>
    <t>SPCG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</si>
  <si>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</si>
  <si>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</si>
  <si>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</si>
  <si>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</si>
  <si>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</si>
  <si>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</si>
  <si>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</si>
  <si>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</si>
  <si>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</si>
  <si>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</si>
  <si>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</si>
  <si>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</si>
  <si>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</si>
  <si>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</si>
  <si>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</si>
  <si>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3, 7</t>
  </si>
  <si>
    <t>Trade and other current receivables</t>
  </si>
  <si>
    <t>2, 4</t>
  </si>
  <si>
    <t>Current portion of long-term loans to related parties</t>
  </si>
  <si>
    <t xml:space="preserve"> -   </t>
  </si>
  <si>
    <t>Inventories</t>
  </si>
  <si>
    <t>Restricted fixed deposit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</si>
  <si>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</si>
  <si>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</si>
  <si>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</si>
  <si>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</si>
  <si>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</si>
  <si>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</si>
  <si>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</si>
  <si>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</si>
  <si>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</si>
  <si>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</si>
  <si>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</si>
  <si>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</si>
  <si>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</si>
  <si>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</si>
  <si>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</si>
  <si>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</si>
  <si>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</si>
  <si>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 from financial institution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</si>
  <si>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</si>
  <si>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</si>
  <si>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</si>
  <si>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</si>
  <si>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</si>
  <si>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</si>
  <si>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</si>
  <si>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</si>
  <si>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Debentures</t>
  </si>
  <si>
    <t>Lease liabilities</t>
  </si>
  <si>
    <t>Deferred tax liabilities</t>
  </si>
  <si>
    <t>Non-current provisions for employee benefits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</si>
  <si>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</si>
  <si>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</si>
  <si>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</si>
  <si>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</si>
  <si>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</si>
  <si>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</si>
  <si>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</si>
  <si>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</si>
  <si>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</si>
  <si>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</si>
  <si>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</si>
  <si>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</si>
  <si>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</si>
  <si>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</si>
  <si>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</si>
  <si>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</si>
  <si>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</si>
  <si>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</si>
  <si>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</si>
  <si>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</si>
  <si>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</si>
  <si>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and rendering of services</t>
  </si>
  <si>
    <t>Cost of sale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</si>
  <si>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</si>
  <si>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</si>
  <si>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</si>
  <si>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</si>
  <si>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</si>
  <si>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Gain (loss) on financial assets</t>
  </si>
  <si>
    <t>Profit from operating activities</t>
  </si>
  <si>
    <t>Finance costs</t>
  </si>
  <si>
    <t>Profit before income tax expense</t>
  </si>
  <si>
    <t>Tax (expense) income</t>
  </si>
  <si>
    <t>Profit for the period</t>
  </si>
  <si>
    <t>Other comprehensive income</t>
  </si>
  <si>
    <t>Other comprehensive income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</si>
  <si>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</si>
  <si>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</si>
  <si>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</si>
  <si>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</si>
  <si>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</si>
  <si>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</si>
  <si>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</si>
  <si>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</si>
  <si>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Deficit from</t>
  </si>
  <si>
    <t>changes in</t>
  </si>
  <si>
    <t xml:space="preserve">Equity </t>
  </si>
  <si>
    <t xml:space="preserve">Issued and </t>
  </si>
  <si>
    <t>Share premium</t>
  </si>
  <si>
    <t>Shares premium</t>
  </si>
  <si>
    <t>ownership</t>
  </si>
  <si>
    <t>attributable to</t>
  </si>
  <si>
    <t>paid-up</t>
  </si>
  <si>
    <t xml:space="preserve"> on ordinary</t>
  </si>
  <si>
    <t>from business</t>
  </si>
  <si>
    <t>interests</t>
  </si>
  <si>
    <t>Legal</t>
  </si>
  <si>
    <t>owners of</t>
  </si>
  <si>
    <t>Non-controlling</t>
  </si>
  <si>
    <t xml:space="preserve">Total </t>
  </si>
  <si>
    <t>share capital</t>
  </si>
  <si>
    <t xml:space="preserve"> shares</t>
  </si>
  <si>
    <t>combination</t>
  </si>
  <si>
    <t>in subsidiary</t>
  </si>
  <si>
    <t>reserve</t>
  </si>
  <si>
    <t xml:space="preserve">Unappropriated </t>
  </si>
  <si>
    <t>the parent</t>
  </si>
  <si>
    <t xml:space="preserve"> interests</t>
  </si>
  <si>
    <t>equity</t>
  </si>
  <si>
    <t>Three-month period ended 31 March 2021</t>
  </si>
  <si>
    <t>Balance at 1 January 2021</t>
  </si>
  <si>
    <t>Transactions with owners, recorded directly in equity</t>
  </si>
  <si>
    <t xml:space="preserve">   Contributions by and distributions to owners of the parent</t>
  </si>
  <si>
    <t xml:space="preserve">    Issue of ordinary shares</t>
  </si>
  <si>
    <t xml:space="preserve">    Dividends paid</t>
  </si>
  <si>
    <t xml:space="preserve">   Total contributions by and distributions to owners of the parent</t>
  </si>
  <si>
    <t xml:space="preserve">  Changes in ownership interests in subsidiary</t>
  </si>
  <si>
    <t xml:space="preserve">  Acquisition of non-controlling interests </t>
  </si>
  <si>
    <t xml:space="preserve"> </t>
  </si>
  <si>
    <t xml:space="preserve">  Total changes in ownership interests in subsidiary</t>
  </si>
  <si>
    <t>Comprehensive income for the period</t>
  </si>
  <si>
    <t xml:space="preserve">     Profit</t>
  </si>
  <si>
    <t xml:space="preserve">     Other comprehensive income </t>
  </si>
  <si>
    <t>Balance at 31 March 2021</t>
  </si>
  <si>
    <t>Three-month period ended 31 March 2022</t>
  </si>
  <si>
    <t>Balance at 1 January 2022</t>
  </si>
  <si>
    <t>Balance at 31 March 2022</t>
  </si>
  <si>
    <t>Separate financial statements</t>
  </si>
  <si>
    <t>Issued and</t>
  </si>
  <si>
    <t>Total</t>
  </si>
  <si>
    <t>Transactions  with owners, recorded directly in equity</t>
  </si>
  <si>
    <t xml:space="preserve">   Profit</t>
  </si>
  <si>
    <t xml:space="preserve">   Other comprehensive income 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</si>
  <si>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</si>
  <si>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</si>
  <si>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</si>
  <si>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</si>
  <si>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</si>
  <si>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Unrealised (gain) loss on foreign exchange</t>
  </si>
  <si>
    <t>(Gain) loss on fair value measurement</t>
  </si>
  <si>
    <t>Dividend income</t>
  </si>
  <si>
    <t>Interest income</t>
  </si>
  <si>
    <t>Changes in operating assets and liabilities</t>
  </si>
  <si>
    <t>Net cash generated from operating</t>
  </si>
  <si>
    <t>Taxes paid</t>
  </si>
  <si>
    <t xml:space="preserve">Net cash from operating activities </t>
  </si>
  <si>
    <t>Cash flows from investing activities</t>
  </si>
  <si>
    <t>Proceeds from sale of other financial assets</t>
  </si>
  <si>
    <t>Acquisition of other financial assets</t>
  </si>
  <si>
    <t xml:space="preserve">Proceeds from sale of plant and equipment </t>
  </si>
  <si>
    <t>Acquisition of property plant and equipment</t>
  </si>
  <si>
    <t>Acquisition of intangible assets</t>
  </si>
  <si>
    <t>Short-term loans to related party</t>
  </si>
  <si>
    <t>Proceeds from repayment of long-term loans to related parties</t>
  </si>
  <si>
    <t>Acquisition of non-controlling interests</t>
  </si>
  <si>
    <t>Dividends received</t>
  </si>
  <si>
    <t xml:space="preserve">Interest received  </t>
  </si>
  <si>
    <t xml:space="preserve">Net cash from (used in) investing activities  </t>
  </si>
  <si>
    <t>Cash flows from financing activities</t>
  </si>
  <si>
    <t>Payment of debentures</t>
  </si>
  <si>
    <t xml:space="preserve">Payment of lease liabilities </t>
  </si>
  <si>
    <t>Dividends paid</t>
  </si>
  <si>
    <t>Interest paid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</si>
  <si>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</si>
  <si>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</si>
  <si>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</si>
  <si>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</si>
  <si>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</si>
  <si>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Dividend receivable</t>
  </si>
  <si>
    <t>2, 6</t>
  </si>
  <si>
    <t xml:space="preserve">    without a change in control</t>
  </si>
  <si>
    <t>Total transactions with owners, recorded directly in equity</t>
  </si>
  <si>
    <t xml:space="preserve">   Distributions to owners</t>
  </si>
  <si>
    <t xml:space="preserve">   Total distributions to owners</t>
  </si>
  <si>
    <t xml:space="preserve">  Contributions by owners of the company</t>
  </si>
  <si>
    <t xml:space="preserve">  Total contributions by owners of the company</t>
  </si>
  <si>
    <t>Reversal of impairment loss</t>
  </si>
  <si>
    <t>Reversal of loss on inventories devaluation</t>
  </si>
  <si>
    <t>Gain from disposal of plant and equipment</t>
  </si>
  <si>
    <t>(Reversal of) provisions for employee benefit</t>
  </si>
  <si>
    <t>Decreased (increased) in restricted fixed deposits</t>
  </si>
  <si>
    <t xml:space="preserve">  (1,153,189,000 ordinary shares, par value at Baht 1 per share)</t>
  </si>
  <si>
    <t xml:space="preserve">  (1,055,790,000 ordinary shares, par value at Baht 1 per share)</t>
  </si>
  <si>
    <t>Payment of long-term loans from financial institution</t>
  </si>
  <si>
    <t>Short-term loans from financial institution</t>
  </si>
  <si>
    <t>Payment of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</si>
</sst>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30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311">
    <xf numFmtId="0" fontId="0" fillId="0" borderId="0" xfId="0"/>
    <xf numFmtId="49" fontId="3" fillId="2" borderId="0" xfId="61" applyNumberFormat="1" applyFont="1" applyFill="1" applyAlignment="1">
      <alignment horizontal="left" vertical="center"/>
    </xf>
    <xf numFmtId="165" fontId="11" fillId="2" borderId="0" xfId="61" applyFont="1" applyFill="1" applyAlignment="1">
      <alignment vertical="center"/>
    </xf>
    <xf numFmtId="37" fontId="11" fillId="2" borderId="0" xfId="61" applyNumberFormat="1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6" fillId="2" borderId="0" xfId="7" applyFont="1" applyFill="1" applyAlignment="1">
      <alignment horizontal="left" vertical="center"/>
    </xf>
    <xf numFmtId="49" fontId="9" fillId="2" borderId="0" xfId="61" applyNumberFormat="1" applyFont="1" applyFill="1" applyAlignment="1">
      <alignment vertical="center"/>
    </xf>
    <xf numFmtId="165" fontId="11" fillId="2" borderId="0" xfId="61" applyFont="1" applyFill="1" applyAlignment="1">
      <alignment horizontal="center" vertical="center"/>
    </xf>
    <xf numFmtId="49" fontId="11" fillId="2" borderId="0" xfId="7" quotePrefix="1" applyNumberFormat="1" applyFont="1" applyFill="1" applyAlignment="1">
      <alignment horizontal="center" vertical="center"/>
    </xf>
    <xf numFmtId="49" fontId="11" fillId="2" borderId="0" xfId="61" applyNumberFormat="1" applyFont="1" applyFill="1" applyAlignment="1">
      <alignment vertical="center"/>
    </xf>
    <xf numFmtId="49" fontId="12" fillId="2" borderId="0" xfId="61" applyNumberFormat="1" applyFont="1" applyFill="1" applyAlignment="1">
      <alignment vertical="center"/>
    </xf>
    <xf numFmtId="0" fontId="10" fillId="2" borderId="0" xfId="8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right" vertical="center"/>
    </xf>
    <xf numFmtId="166" fontId="11" fillId="2" borderId="0" xfId="1" applyNumberFormat="1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41" fontId="11" fillId="2" borderId="0" xfId="2" quotePrefix="1" applyNumberFormat="1" applyFont="1" applyFill="1" applyBorder="1" applyAlignment="1">
      <alignment horizontal="right" vertical="center"/>
    </xf>
    <xf numFmtId="0" fontId="10" fillId="2" borderId="0" xfId="8" quotePrefix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41" fontId="11" fillId="2" borderId="1" xfId="2" quotePrefix="1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/>
    </xf>
    <xf numFmtId="0" fontId="12" fillId="2" borderId="0" xfId="11" applyFont="1" applyFill="1" applyAlignment="1">
      <alignment vertical="center" wrapText="1"/>
    </xf>
    <xf numFmtId="1" fontId="10" fillId="2" borderId="0" xfId="61" quotePrefix="1" applyNumberFormat="1" applyFont="1" applyFill="1" applyAlignment="1">
      <alignment horizontal="center" vertical="center"/>
    </xf>
    <xf numFmtId="0" fontId="11" fillId="2" borderId="0" xfId="13" applyFont="1" applyFill="1" applyAlignment="1">
      <alignment vertical="center" wrapText="1"/>
    </xf>
    <xf numFmtId="0" fontId="11" fillId="2" borderId="0" xfId="14" applyFont="1" applyFill="1" applyAlignment="1">
      <alignment vertical="center" wrapText="1"/>
    </xf>
    <xf numFmtId="0" fontId="11" fillId="2" borderId="0" xfId="15" applyFont="1" applyFill="1" applyAlignment="1">
      <alignment vertical="center" wrapText="1"/>
    </xf>
    <xf numFmtId="0" fontId="11" fillId="2" borderId="0" xfId="16" applyFont="1" applyFill="1" applyAlignment="1">
      <alignment vertical="center" wrapText="1"/>
    </xf>
    <xf numFmtId="166" fontId="11" fillId="2" borderId="0" xfId="1" applyNumberFormat="1" applyFont="1" applyFill="1" applyAlignment="1">
      <alignment horizontal="right" vertical="center"/>
    </xf>
    <xf numFmtId="0" fontId="9" fillId="2" borderId="0" xfId="17" applyFont="1" applyFill="1" applyAlignment="1">
      <alignment vertical="center" wrapText="1"/>
    </xf>
    <xf numFmtId="166" fontId="10" fillId="2" borderId="0" xfId="1" applyNumberFormat="1" applyFont="1" applyFill="1" applyAlignment="1">
      <alignment horizontal="center" vertical="center"/>
    </xf>
    <xf numFmtId="0" fontId="9" fillId="2" borderId="0" xfId="18" applyFont="1" applyFill="1" applyAlignment="1">
      <alignment vertical="center"/>
    </xf>
    <xf numFmtId="166" fontId="9" fillId="2" borderId="3" xfId="1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vertical="center"/>
    </xf>
    <xf numFmtId="0" fontId="9" fillId="2" borderId="0" xfId="19" applyFont="1" applyFill="1" applyAlignment="1">
      <alignment vertical="center"/>
    </xf>
    <xf numFmtId="0" fontId="12" fillId="2" borderId="0" xfId="20" applyFont="1" applyFill="1" applyAlignment="1">
      <alignment vertical="center"/>
    </xf>
    <xf numFmtId="0" fontId="11" fillId="2" borderId="0" xfId="21" applyFont="1" applyFill="1" applyAlignment="1">
      <alignment vertical="center" wrapText="1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right" vertical="center" wrapText="1"/>
    </xf>
    <xf numFmtId="0" fontId="11" fillId="2" borderId="0" xfId="23" applyFont="1" applyFill="1" applyAlignment="1">
      <alignment vertical="center"/>
    </xf>
    <xf numFmtId="0" fontId="9" fillId="2" borderId="0" xfId="25" applyFont="1" applyFill="1" applyAlignment="1">
      <alignment vertical="center" wrapText="1"/>
    </xf>
    <xf numFmtId="0" fontId="12" fillId="2" borderId="0" xfId="26" applyFont="1" applyFill="1" applyAlignment="1">
      <alignment vertical="center" wrapText="1"/>
    </xf>
    <xf numFmtId="0" fontId="11" fillId="2" borderId="0" xfId="28" applyFont="1" applyFill="1" applyAlignment="1">
      <alignment vertical="center" wrapText="1"/>
    </xf>
    <xf numFmtId="165" fontId="10" fillId="2" borderId="0" xfId="61" quotePrefix="1" applyFont="1" applyFill="1" applyAlignment="1">
      <alignment horizontal="center" vertical="center"/>
    </xf>
    <xf numFmtId="0" fontId="9" fillId="2" borderId="0" xfId="29" applyFont="1" applyFill="1" applyAlignment="1">
      <alignment vertical="center" wrapText="1"/>
    </xf>
    <xf numFmtId="166" fontId="9" fillId="2" borderId="2" xfId="1" quotePrefix="1" applyNumberFormat="1" applyFont="1" applyFill="1" applyBorder="1" applyAlignment="1">
      <alignment horizontal="right" vertical="center"/>
    </xf>
    <xf numFmtId="166" fontId="9" fillId="2" borderId="4" xfId="1" quotePrefix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Border="1" applyAlignment="1">
      <alignment vertical="center" wrapText="1"/>
    </xf>
    <xf numFmtId="0" fontId="9" fillId="2" borderId="0" xfId="29" applyFont="1" applyFill="1" applyAlignment="1">
      <alignment vertical="center"/>
    </xf>
    <xf numFmtId="166" fontId="9" fillId="2" borderId="1" xfId="1" applyNumberFormat="1" applyFont="1" applyFill="1" applyBorder="1" applyAlignment="1">
      <alignment horizontal="right" vertical="center"/>
    </xf>
    <xf numFmtId="0" fontId="11" fillId="2" borderId="0" xfId="31" applyFont="1" applyFill="1" applyAlignment="1">
      <alignment vertical="center"/>
    </xf>
    <xf numFmtId="0" fontId="11" fillId="2" borderId="0" xfId="31" applyFont="1" applyFill="1" applyAlignment="1">
      <alignment vertical="center" wrapText="1"/>
    </xf>
    <xf numFmtId="166" fontId="11" fillId="2" borderId="3" xfId="1" applyNumberFormat="1" applyFont="1" applyFill="1" applyBorder="1" applyAlignment="1">
      <alignment horizontal="right" vertical="center"/>
    </xf>
    <xf numFmtId="0" fontId="11" fillId="2" borderId="0" xfId="32" applyFont="1" applyFill="1" applyAlignment="1">
      <alignment horizontal="left" vertical="center" wrapText="1"/>
    </xf>
    <xf numFmtId="0" fontId="11" fillId="2" borderId="0" xfId="33" applyFont="1" applyFill="1" applyAlignment="1">
      <alignment vertical="center" wrapText="1"/>
    </xf>
    <xf numFmtId="0" fontId="11" fillId="2" borderId="0" xfId="33" applyFont="1" applyFill="1" applyAlignment="1">
      <alignment horizontal="left" vertical="center" wrapText="1"/>
    </xf>
    <xf numFmtId="0" fontId="11" fillId="2" borderId="0" xfId="34" applyFont="1" applyFill="1" applyAlignment="1">
      <alignment horizontal="left" vertical="center" wrapText="1"/>
    </xf>
    <xf numFmtId="166" fontId="11" fillId="2" borderId="1" xfId="1" applyNumberFormat="1" applyFont="1" applyFill="1" applyBorder="1" applyAlignment="1">
      <alignment horizontal="center" vertical="center"/>
    </xf>
    <xf numFmtId="0" fontId="9" fillId="2" borderId="0" xfId="36" applyFont="1" applyFill="1" applyAlignment="1">
      <alignment vertical="center"/>
    </xf>
    <xf numFmtId="166" fontId="9" fillId="2" borderId="0" xfId="1" applyNumberFormat="1" applyFont="1" applyFill="1" applyBorder="1" applyAlignment="1">
      <alignment horizontal="right" vertical="center"/>
    </xf>
    <xf numFmtId="0" fontId="11" fillId="2" borderId="0" xfId="35" applyFont="1" applyFill="1" applyAlignment="1">
      <alignment vertical="center" wrapText="1"/>
    </xf>
    <xf numFmtId="0" fontId="9" fillId="2" borderId="0" xfId="37" applyFont="1" applyFill="1" applyAlignment="1">
      <alignment vertical="center"/>
    </xf>
    <xf numFmtId="0" fontId="20" fillId="0" borderId="0" xfId="0" applyFont="1" applyAlignment="1">
      <alignment vertical="center"/>
    </xf>
    <xf numFmtId="0" fontId="9" fillId="2" borderId="0" xfId="7" applyFont="1" applyFill="1" applyAlignment="1">
      <alignment horizontal="left" vertical="center"/>
    </xf>
    <xf numFmtId="165" fontId="12" fillId="2" borderId="0" xfId="61" applyFont="1" applyFill="1" applyAlignment="1">
      <alignment horizontal="center" vertical="center"/>
    </xf>
    <xf numFmtId="165" fontId="9" fillId="2" borderId="0" xfId="61" applyFont="1" applyFill="1" applyAlignment="1">
      <alignment vertical="center" wrapText="1"/>
    </xf>
    <xf numFmtId="37" fontId="11" fillId="2" borderId="0" xfId="61" applyNumberFormat="1" applyFont="1" applyFill="1" applyAlignment="1">
      <alignment horizontal="right" vertical="center" wrapText="1"/>
    </xf>
    <xf numFmtId="166" fontId="10" fillId="2" borderId="0" xfId="1" quotePrefix="1" applyNumberFormat="1" applyFont="1" applyFill="1" applyAlignment="1">
      <alignment horizontal="center" vertical="center"/>
    </xf>
    <xf numFmtId="37" fontId="11" fillId="2" borderId="0" xfId="2" applyNumberFormat="1" applyFont="1" applyFill="1" applyAlignment="1">
      <alignment vertical="center"/>
    </xf>
    <xf numFmtId="166" fontId="12" fillId="2" borderId="0" xfId="1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vertical="center" wrapText="1"/>
    </xf>
    <xf numFmtId="166" fontId="10" fillId="2" borderId="0" xfId="1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49" fontId="3" fillId="0" borderId="0" xfId="61" applyNumberFormat="1" applyFont="1" applyAlignment="1">
      <alignment horizontal="left" vertical="center"/>
    </xf>
    <xf numFmtId="0" fontId="6" fillId="0" borderId="0" xfId="38" applyFont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Alignment="1">
      <alignment vertical="center"/>
    </xf>
    <xf numFmtId="49" fontId="9" fillId="0" borderId="0" xfId="61" applyNumberFormat="1" applyFont="1" applyAlignment="1">
      <alignment vertical="center"/>
    </xf>
    <xf numFmtId="165" fontId="11" fillId="0" borderId="0" xfId="61" applyFont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Alignment="1">
      <alignment horizontal="right" vertical="center"/>
    </xf>
    <xf numFmtId="166" fontId="11" fillId="2" borderId="1" xfId="1" quotePrefix="1" applyNumberFormat="1" applyFont="1" applyFill="1" applyBorder="1" applyAlignment="1">
      <alignment horizontal="right" vertical="center"/>
    </xf>
    <xf numFmtId="43" fontId="9" fillId="0" borderId="0" xfId="3" applyFont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37" fontId="11" fillId="0" borderId="0" xfId="61" quotePrefix="1" applyNumberFormat="1" applyFont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0" fontId="11" fillId="0" borderId="0" xfId="43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166" fontId="9" fillId="0" borderId="0" xfId="6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61" applyNumberFormat="1" applyFont="1" applyAlignment="1">
      <alignment horizontal="center" vertical="center"/>
    </xf>
    <xf numFmtId="166" fontId="11" fillId="0" borderId="1" xfId="61" applyNumberFormat="1" applyFont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Alignment="1">
      <alignment horizontal="right" vertical="center"/>
    </xf>
    <xf numFmtId="165" fontId="11" fillId="0" borderId="0" xfId="61" applyFont="1" applyAlignment="1">
      <alignment horizontal="left" vertical="center"/>
    </xf>
    <xf numFmtId="0" fontId="9" fillId="0" borderId="0" xfId="42" applyFont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11" fillId="0" borderId="0" xfId="3" applyFont="1" applyAlignment="1">
      <alignment vertical="center"/>
    </xf>
    <xf numFmtId="165" fontId="10" fillId="0" borderId="0" xfId="61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61" quotePrefix="1" applyNumberFormat="1" applyFont="1" applyAlignment="1">
      <alignment horizontal="center" vertical="center"/>
    </xf>
    <xf numFmtId="166" fontId="9" fillId="0" borderId="2" xfId="6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1" fillId="0" borderId="0" xfId="48" applyFont="1" applyAlignment="1">
      <alignment vertical="center" wrapText="1"/>
    </xf>
    <xf numFmtId="0" fontId="11" fillId="0" borderId="0" xfId="48" applyFont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Alignment="1">
      <alignment vertical="center" wrapText="1"/>
    </xf>
    <xf numFmtId="0" fontId="9" fillId="0" borderId="0" xfId="56" applyFont="1" applyAlignment="1">
      <alignment vertical="center"/>
    </xf>
    <xf numFmtId="0" fontId="9" fillId="0" borderId="0" xfId="57" applyFont="1" applyAlignment="1">
      <alignment vertical="center"/>
    </xf>
    <xf numFmtId="0" fontId="11" fillId="0" borderId="0" xfId="58" applyFont="1" applyAlignment="1">
      <alignment vertical="center"/>
    </xf>
    <xf numFmtId="0" fontId="9" fillId="0" borderId="0" xfId="59" applyFont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Alignment="1">
      <alignment vertical="center"/>
    </xf>
    <xf numFmtId="166" fontId="11" fillId="0" borderId="1" xfId="61" applyNumberFormat="1" applyFont="1" applyBorder="1" applyAlignment="1">
      <alignment vertical="center"/>
    </xf>
    <xf numFmtId="165" fontId="12" fillId="0" borderId="0" xfId="61" applyFont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165" fontId="10" fillId="0" borderId="0" xfId="61" applyFont="1" applyAlignment="1">
      <alignment horizontal="center" vertical="center"/>
    </xf>
    <xf numFmtId="165" fontId="9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/>
    </xf>
    <xf numFmtId="166" fontId="26" fillId="0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horizontal="right" vertical="center"/>
    </xf>
    <xf numFmtId="166" fontId="9" fillId="2" borderId="0" xfId="1" quotePrefix="1" applyNumberFormat="1" applyFont="1" applyFill="1" applyAlignment="1">
      <alignment horizontal="right" vertical="center"/>
    </xf>
    <xf numFmtId="166" fontId="19" fillId="2" borderId="0" xfId="0" applyNumberFormat="1" applyFont="1" applyFill="1" applyAlignment="1">
      <alignment vertical="center"/>
    </xf>
    <xf numFmtId="164" fontId="11" fillId="0" borderId="0" xfId="1" applyFont="1" applyAlignment="1">
      <alignment vertical="center"/>
    </xf>
    <xf numFmtId="165" fontId="10" fillId="2" borderId="0" xfId="61" applyFont="1" applyFill="1" applyAlignment="1">
      <alignment horizontal="center" vertical="center"/>
    </xf>
    <xf numFmtId="15" fontId="11" fillId="2" borderId="0" xfId="7" quotePrefix="1" applyNumberFormat="1" applyFon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" vertical="center"/>
    </xf>
    <xf numFmtId="49" fontId="11" fillId="0" borderId="0" xfId="61" applyNumberFormat="1" applyFont="1" applyAlignment="1">
      <alignment vertical="center"/>
    </xf>
    <xf numFmtId="49" fontId="12" fillId="0" borderId="0" xfId="61" applyNumberFormat="1" applyFont="1" applyAlignment="1">
      <alignment vertical="center"/>
    </xf>
    <xf numFmtId="165" fontId="9" fillId="0" borderId="0" xfId="61" applyFont="1" applyAlignment="1">
      <alignment vertical="center" wrapText="1"/>
    </xf>
    <xf numFmtId="166" fontId="11" fillId="0" borderId="0" xfId="1" quotePrefix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5" fontId="11" fillId="2" borderId="0" xfId="7" quotePrefix="1" applyNumberFormat="1" applyFont="1" applyFill="1" applyAlignment="1">
      <alignment vertical="center"/>
    </xf>
    <xf numFmtId="0" fontId="28" fillId="2" borderId="0" xfId="5" applyFont="1" applyFill="1" applyAlignment="1">
      <alignment horizontal="center" vertical="center"/>
    </xf>
    <xf numFmtId="49" fontId="28" fillId="2" borderId="0" xfId="5" applyNumberFormat="1" applyFont="1" applyFill="1" applyAlignment="1">
      <alignment horizontal="center" vertical="center"/>
    </xf>
    <xf numFmtId="37" fontId="11" fillId="2" borderId="0" xfId="1" applyNumberFormat="1" applyFont="1" applyFill="1" applyAlignment="1">
      <alignment vertical="center" wrapText="1"/>
    </xf>
    <xf numFmtId="0" fontId="27" fillId="2" borderId="0" xfId="5" applyFont="1" applyFill="1" applyAlignment="1">
      <alignment horizontal="center" vertical="center"/>
    </xf>
    <xf numFmtId="37" fontId="9" fillId="2" borderId="0" xfId="1" applyNumberFormat="1" applyFont="1" applyFill="1" applyAlignment="1">
      <alignment vertical="center" wrapText="1"/>
    </xf>
    <xf numFmtId="166" fontId="11" fillId="2" borderId="0" xfId="2" quotePrefix="1" applyNumberFormat="1" applyFont="1" applyFill="1" applyBorder="1" applyAlignment="1">
      <alignment horizontal="right" vertical="center"/>
    </xf>
    <xf numFmtId="0" fontId="11" fillId="2" borderId="0" xfId="12" applyFont="1" applyFill="1" applyAlignment="1">
      <alignment vertical="center" wrapText="1"/>
    </xf>
    <xf numFmtId="43" fontId="9" fillId="2" borderId="0" xfId="1" applyNumberFormat="1" applyFont="1" applyFill="1" applyAlignment="1">
      <alignment vertical="center" wrapText="1"/>
    </xf>
    <xf numFmtId="43" fontId="11" fillId="2" borderId="0" xfId="1" applyNumberFormat="1" applyFont="1" applyFill="1" applyAlignment="1">
      <alignment vertical="center" wrapText="1"/>
    </xf>
    <xf numFmtId="0" fontId="11" fillId="2" borderId="0" xfId="1" applyNumberFormat="1" applyFont="1" applyFill="1" applyAlignment="1">
      <alignment vertical="center" wrapText="1"/>
    </xf>
    <xf numFmtId="37" fontId="9" fillId="2" borderId="2" xfId="1" applyNumberFormat="1" applyFont="1" applyFill="1" applyBorder="1" applyAlignment="1">
      <alignment horizontal="right" vertical="center"/>
    </xf>
    <xf numFmtId="41" fontId="11" fillId="2" borderId="0" xfId="1" applyNumberFormat="1" applyFont="1" applyFill="1" applyAlignment="1">
      <alignment vertical="center" wrapText="1"/>
    </xf>
    <xf numFmtId="41" fontId="11" fillId="2" borderId="0" xfId="1" applyNumberFormat="1" applyFont="1" applyFill="1" applyAlignment="1">
      <alignment horizontal="right" vertical="center" wrapText="1"/>
    </xf>
    <xf numFmtId="37" fontId="11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right" vertical="center" wrapText="1"/>
    </xf>
    <xf numFmtId="41" fontId="9" fillId="2" borderId="0" xfId="1" applyNumberFormat="1" applyFont="1" applyFill="1" applyAlignment="1">
      <alignment horizontal="right" vertical="center" wrapText="1"/>
    </xf>
    <xf numFmtId="0" fontId="11" fillId="2" borderId="0" xfId="26" applyFont="1" applyFill="1" applyAlignment="1">
      <alignment vertical="center" wrapText="1"/>
    </xf>
    <xf numFmtId="0" fontId="12" fillId="2" borderId="0" xfId="30" applyFont="1" applyFill="1" applyAlignment="1">
      <alignment horizontal="left" vertical="center"/>
    </xf>
    <xf numFmtId="37" fontId="11" fillId="2" borderId="0" xfId="1" applyNumberFormat="1" applyFont="1" applyFill="1" applyBorder="1" applyAlignment="1">
      <alignment vertical="center" wrapText="1"/>
    </xf>
    <xf numFmtId="37" fontId="11" fillId="2" borderId="3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Border="1" applyAlignment="1">
      <alignment horizontal="right" vertical="center"/>
    </xf>
    <xf numFmtId="41" fontId="11" fillId="2" borderId="0" xfId="1" applyNumberFormat="1" applyFont="1" applyFill="1" applyBorder="1" applyAlignment="1">
      <alignment vertical="center" wrapText="1"/>
    </xf>
    <xf numFmtId="41" fontId="11" fillId="2" borderId="1" xfId="1" applyNumberFormat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right" vertical="center"/>
    </xf>
    <xf numFmtId="37" fontId="19" fillId="0" borderId="0" xfId="1" applyNumberFormat="1" applyFont="1" applyFill="1" applyAlignment="1">
      <alignment vertical="center"/>
    </xf>
    <xf numFmtId="37" fontId="19" fillId="0" borderId="1" xfId="1" applyNumberFormat="1" applyFont="1" applyFill="1" applyBorder="1" applyAlignment="1">
      <alignment vertical="center"/>
    </xf>
    <xf numFmtId="43" fontId="26" fillId="0" borderId="0" xfId="1" applyNumberFormat="1" applyFont="1" applyFill="1" applyAlignment="1">
      <alignment vertical="center"/>
    </xf>
    <xf numFmtId="166" fontId="26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39" fontId="19" fillId="0" borderId="0" xfId="1" applyNumberFormat="1" applyFont="1" applyFill="1" applyAlignment="1">
      <alignment horizontal="right" vertical="center"/>
    </xf>
    <xf numFmtId="43" fontId="19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37" fontId="19" fillId="0" borderId="0" xfId="1" applyNumberFormat="1" applyFont="1" applyFill="1" applyAlignment="1">
      <alignment horizontal="right" vertical="center"/>
    </xf>
    <xf numFmtId="168" fontId="11" fillId="0" borderId="0" xfId="3" quotePrefix="1" applyNumberFormat="1" applyFont="1" applyFill="1" applyBorder="1" applyAlignment="1">
      <alignment horizontal="right" vertical="center"/>
    </xf>
    <xf numFmtId="0" fontId="11" fillId="0" borderId="0" xfId="3" quotePrefix="1" applyNumberFormat="1" applyFont="1" applyFill="1" applyBorder="1" applyAlignment="1">
      <alignment horizontal="right" vertical="center"/>
    </xf>
    <xf numFmtId="168" fontId="11" fillId="0" borderId="1" xfId="3" quotePrefix="1" applyNumberFormat="1" applyFont="1" applyFill="1" applyBorder="1" applyAlignment="1">
      <alignment horizontal="right" vertical="center"/>
    </xf>
    <xf numFmtId="0" fontId="9" fillId="0" borderId="0" xfId="3" quotePrefix="1" applyNumberFormat="1" applyFont="1" applyFill="1" applyBorder="1" applyAlignment="1">
      <alignment horizontal="right" vertical="center"/>
    </xf>
    <xf numFmtId="43" fontId="9" fillId="0" borderId="0" xfId="3" quotePrefix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168" fontId="9" fillId="0" borderId="0" xfId="61" applyNumberFormat="1" applyFont="1" applyAlignment="1">
      <alignment vertical="center"/>
    </xf>
    <xf numFmtId="0" fontId="9" fillId="0" borderId="0" xfId="61" applyNumberFormat="1" applyFont="1" applyAlignment="1">
      <alignment vertical="center"/>
    </xf>
    <xf numFmtId="168" fontId="9" fillId="0" borderId="0" xfId="3" applyNumberFormat="1" applyFont="1" applyFill="1" applyAlignment="1">
      <alignment vertical="center"/>
    </xf>
    <xf numFmtId="37" fontId="9" fillId="0" borderId="0" xfId="61" applyNumberFormat="1" applyFont="1" applyAlignment="1">
      <alignment vertical="center"/>
    </xf>
    <xf numFmtId="168" fontId="11" fillId="0" borderId="0" xfId="61" applyNumberFormat="1" applyFont="1" applyAlignment="1">
      <alignment vertical="center"/>
    </xf>
    <xf numFmtId="0" fontId="11" fillId="0" borderId="0" xfId="61" applyNumberFormat="1" applyFont="1" applyAlignment="1">
      <alignment vertical="center"/>
    </xf>
    <xf numFmtId="166" fontId="11" fillId="0" borderId="0" xfId="3" applyNumberFormat="1" applyFont="1" applyAlignment="1">
      <alignment vertical="center"/>
    </xf>
    <xf numFmtId="37" fontId="11" fillId="0" borderId="0" xfId="61" applyNumberFormat="1" applyFont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9" fillId="0" borderId="2" xfId="61" applyNumberFormat="1" applyFont="1" applyBorder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43" fontId="9" fillId="0" borderId="0" xfId="61" applyNumberFormat="1" applyFont="1" applyAlignment="1">
      <alignment vertical="center"/>
    </xf>
    <xf numFmtId="168" fontId="11" fillId="0" borderId="0" xfId="4" applyNumberFormat="1" applyFont="1" applyFill="1" applyBorder="1" applyAlignment="1">
      <alignment horizontal="right" vertical="center"/>
    </xf>
    <xf numFmtId="0" fontId="11" fillId="0" borderId="0" xfId="61" applyNumberFormat="1" applyFont="1" applyAlignment="1">
      <alignment horizontal="right" vertical="center"/>
    </xf>
    <xf numFmtId="0" fontId="19" fillId="0" borderId="0" xfId="2" applyNumberFormat="1" applyFont="1" applyFill="1" applyBorder="1" applyAlignment="1">
      <alignment horizontal="right"/>
    </xf>
    <xf numFmtId="0" fontId="11" fillId="0" borderId="0" xfId="2" applyNumberFormat="1" applyFont="1" applyFill="1" applyBorder="1" applyAlignment="1">
      <alignment horizontal="right"/>
    </xf>
    <xf numFmtId="168" fontId="19" fillId="0" borderId="1" xfId="2" applyNumberFormat="1" applyFont="1" applyFill="1" applyBorder="1" applyAlignment="1">
      <alignment horizontal="right"/>
    </xf>
    <xf numFmtId="168" fontId="19" fillId="0" borderId="0" xfId="2" applyNumberFormat="1" applyFont="1" applyFill="1" applyBorder="1" applyAlignment="1">
      <alignment horizontal="right"/>
    </xf>
    <xf numFmtId="168" fontId="9" fillId="0" borderId="0" xfId="2" applyNumberFormat="1" applyFont="1" applyFill="1" applyBorder="1" applyAlignment="1">
      <alignment horizontal="right"/>
    </xf>
    <xf numFmtId="0" fontId="9" fillId="0" borderId="0" xfId="2" applyNumberFormat="1" applyFont="1" applyFill="1" applyBorder="1" applyAlignment="1">
      <alignment horizontal="right"/>
    </xf>
    <xf numFmtId="166" fontId="11" fillId="0" borderId="0" xfId="61" applyNumberFormat="1" applyFont="1" applyAlignment="1">
      <alignment horizontal="center" vertical="center"/>
    </xf>
    <xf numFmtId="168" fontId="9" fillId="0" borderId="1" xfId="2" applyNumberFormat="1" applyFont="1" applyFill="1" applyBorder="1" applyAlignment="1">
      <alignment horizontal="right"/>
    </xf>
    <xf numFmtId="0" fontId="11" fillId="0" borderId="0" xfId="61" applyNumberFormat="1" applyFont="1" applyAlignment="1">
      <alignment horizontal="center" vertical="center"/>
    </xf>
    <xf numFmtId="0" fontId="11" fillId="0" borderId="0" xfId="3" applyNumberFormat="1" applyFont="1" applyFill="1" applyBorder="1" applyAlignment="1">
      <alignment vertical="center"/>
    </xf>
    <xf numFmtId="168" fontId="9" fillId="0" borderId="0" xfId="3" quotePrefix="1" applyNumberFormat="1" applyFont="1" applyFill="1" applyBorder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1" xfId="1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65" fontId="4" fillId="0" borderId="0" xfId="61" applyFont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165" fontId="5" fillId="0" borderId="0" xfId="61" applyFont="1" applyAlignment="1">
      <alignment vertical="center"/>
    </xf>
    <xf numFmtId="165" fontId="7" fillId="0" borderId="0" xfId="61" applyFont="1" applyAlignment="1">
      <alignment horizontal="center" vertical="center"/>
    </xf>
    <xf numFmtId="0" fontId="27" fillId="0" borderId="0" xfId="5" applyFont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39" fontId="11" fillId="0" borderId="0" xfId="1" quotePrefix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39" fontId="11" fillId="0" borderId="0" xfId="3" quotePrefix="1" applyNumberFormat="1" applyFont="1" applyFill="1" applyBorder="1" applyAlignment="1">
      <alignment horizontal="right" vertical="center"/>
    </xf>
    <xf numFmtId="49" fontId="15" fillId="0" borderId="0" xfId="61" applyNumberFormat="1" applyFont="1" applyAlignment="1">
      <alignment vertical="center"/>
    </xf>
    <xf numFmtId="166" fontId="9" fillId="0" borderId="4" xfId="3" quotePrefix="1" applyNumberFormat="1" applyFont="1" applyFill="1" applyBorder="1" applyAlignment="1">
      <alignment horizontal="right" vertical="center"/>
    </xf>
    <xf numFmtId="39" fontId="9" fillId="0" borderId="0" xfId="3" quotePrefix="1" applyNumberFormat="1" applyFont="1" applyFill="1" applyBorder="1" applyAlignment="1">
      <alignment horizontal="right" vertical="center"/>
    </xf>
    <xf numFmtId="166" fontId="9" fillId="0" borderId="5" xfId="3" quotePrefix="1" applyNumberFormat="1" applyFont="1" applyFill="1" applyBorder="1" applyAlignment="1">
      <alignment horizontal="right" vertical="center"/>
    </xf>
    <xf numFmtId="43" fontId="11" fillId="0" borderId="0" xfId="61" applyNumberFormat="1" applyFont="1" applyAlignment="1">
      <alignment vertical="center"/>
    </xf>
    <xf numFmtId="166" fontId="9" fillId="0" borderId="1" xfId="1" quotePrefix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>
      <alignment vertical="center"/>
    </xf>
    <xf numFmtId="39" fontId="9" fillId="0" borderId="0" xfId="61" applyNumberFormat="1" applyFont="1" applyAlignment="1">
      <alignment horizontal="right" vertical="center"/>
    </xf>
    <xf numFmtId="166" fontId="9" fillId="0" borderId="5" xfId="1" applyNumberFormat="1" applyFont="1" applyFill="1" applyBorder="1" applyAlignment="1">
      <alignment horizontal="right" vertical="center"/>
    </xf>
    <xf numFmtId="43" fontId="9" fillId="0" borderId="0" xfId="3" applyFont="1" applyFill="1" applyBorder="1" applyAlignment="1">
      <alignment vertical="center"/>
    </xf>
    <xf numFmtId="164" fontId="11" fillId="0" borderId="0" xfId="1" applyFont="1" applyFill="1" applyAlignment="1">
      <alignment vertical="center"/>
    </xf>
    <xf numFmtId="166" fontId="9" fillId="0" borderId="6" xfId="61" applyNumberFormat="1" applyFont="1" applyBorder="1" applyAlignment="1">
      <alignment horizontal="right" vertical="center"/>
    </xf>
    <xf numFmtId="39" fontId="9" fillId="0" borderId="3" xfId="61" applyNumberFormat="1" applyFont="1" applyBorder="1" applyAlignment="1">
      <alignment vertical="center"/>
    </xf>
    <xf numFmtId="39" fontId="9" fillId="0" borderId="0" xfId="61" applyNumberFormat="1" applyFont="1" applyAlignment="1">
      <alignment vertical="center"/>
    </xf>
    <xf numFmtId="37" fontId="11" fillId="0" borderId="0" xfId="61" applyNumberFormat="1" applyFont="1" applyAlignment="1">
      <alignment horizontal="right" vertical="center"/>
    </xf>
    <xf numFmtId="166" fontId="11" fillId="0" borderId="7" xfId="3" quotePrefix="1" applyNumberFormat="1" applyFont="1" applyFill="1" applyBorder="1" applyAlignment="1">
      <alignment horizontal="right" vertical="center"/>
    </xf>
    <xf numFmtId="166" fontId="9" fillId="0" borderId="7" xfId="3" quotePrefix="1" applyNumberFormat="1" applyFont="1" applyFill="1" applyBorder="1" applyAlignment="1">
      <alignment horizontal="right" vertical="center"/>
    </xf>
    <xf numFmtId="165" fontId="10" fillId="2" borderId="0" xfId="61" applyFont="1" applyFill="1" applyAlignment="1">
      <alignment horizontal="center" vertical="center"/>
    </xf>
    <xf numFmtId="166" fontId="9" fillId="0" borderId="0" xfId="2" applyNumberFormat="1" applyFont="1" applyFill="1" applyBorder="1" applyAlignment="1">
      <alignment vertical="center"/>
    </xf>
    <xf numFmtId="166" fontId="9" fillId="0" borderId="3" xfId="3" quotePrefix="1" applyNumberFormat="1" applyFont="1" applyFill="1" applyBorder="1" applyAlignment="1">
      <alignment horizontal="right" vertical="center"/>
    </xf>
    <xf numFmtId="0" fontId="11" fillId="0" borderId="0" xfId="23" applyFont="1" applyFill="1" applyAlignment="1">
      <alignment vertical="center"/>
    </xf>
    <xf numFmtId="49" fontId="11" fillId="0" borderId="0" xfId="61" applyNumberFormat="1" applyFont="1" applyFill="1" applyAlignment="1">
      <alignment vertical="center"/>
    </xf>
    <xf numFmtId="165" fontId="10" fillId="0" borderId="0" xfId="61" applyFont="1" applyFill="1" applyAlignment="1">
      <alignment horizontal="center" vertical="center"/>
    </xf>
    <xf numFmtId="39" fontId="9" fillId="0" borderId="0" xfId="61" applyNumberFormat="1" applyFont="1" applyBorder="1" applyAlignment="1">
      <alignment vertical="center"/>
    </xf>
    <xf numFmtId="49" fontId="9" fillId="0" borderId="0" xfId="61" applyNumberFormat="1" applyFont="1" applyBorder="1" applyAlignment="1">
      <alignment vertical="center"/>
    </xf>
    <xf numFmtId="0" fontId="10" fillId="0" borderId="0" xfId="61" quotePrefix="1" applyNumberFormat="1" applyFont="1" applyBorder="1" applyAlignment="1">
      <alignment horizontal="center" vertical="center"/>
    </xf>
    <xf numFmtId="49" fontId="3" fillId="0" borderId="0" xfId="61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11" fillId="2" borderId="0" xfId="1" applyNumberFormat="1" applyFont="1" applyFill="1" applyBorder="1" applyAlignment="1">
      <alignment horizontal="right" vertical="center"/>
    </xf>
    <xf numFmtId="37" fontId="11" fillId="2" borderId="0" xfId="1" applyNumberFormat="1" applyFont="1" applyFill="1" applyBorder="1" applyAlignment="1">
      <alignment horizontal="right" vertical="center"/>
    </xf>
    <xf numFmtId="0" fontId="10" fillId="2" borderId="0" xfId="31" applyFont="1" applyFill="1" applyAlignment="1">
      <alignment vertical="center" wrapText="1"/>
    </xf>
    <xf numFmtId="0" fontId="9" fillId="0" borderId="0" xfId="0" applyFont="1"/>
    <xf numFmtId="165" fontId="10" fillId="2" borderId="0" xfId="61" applyFont="1" applyFill="1" applyAlignment="1">
      <alignment horizontal="center" vertical="center" wrapText="1"/>
    </xf>
    <xf numFmtId="165" fontId="9" fillId="2" borderId="0" xfId="61" applyFont="1" applyFill="1" applyAlignment="1">
      <alignment horizontal="center" vertical="center"/>
    </xf>
    <xf numFmtId="165" fontId="10" fillId="2" borderId="0" xfId="61" applyFont="1" applyFill="1" applyAlignment="1">
      <alignment horizontal="center" vertical="center"/>
    </xf>
    <xf numFmtId="37" fontId="9" fillId="2" borderId="0" xfId="61" applyNumberFormat="1" applyFont="1" applyFill="1" applyAlignment="1">
      <alignment horizontal="center" vertical="center"/>
    </xf>
    <xf numFmtId="37" fontId="11" fillId="2" borderId="0" xfId="61" applyNumberFormat="1" applyFont="1" applyFill="1" applyAlignment="1">
      <alignment horizontal="center" vertical="center"/>
    </xf>
    <xf numFmtId="165" fontId="10" fillId="0" borderId="0" xfId="61" applyFont="1" applyAlignment="1">
      <alignment horizontal="center" vertical="center" wrapText="1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view="pageBreakPreview" zoomScale="85" zoomScaleNormal="85" zoomScaleSheetLayoutView="85" workbookViewId="0">
      <selection activeCell="M79" sqref="M79"/>
    </sheetView>
  </sheetViews>
  <sheetFormatPr defaultColWidth="8.90625" defaultRowHeight="19.5" customHeight="1"/>
  <cols>
    <col min="1" max="1" width="56" style="4" customWidth="1"/>
    <col min="2" max="2" width="6" style="4" customWidth="1"/>
    <col min="3" max="3" width="11.90625" style="4" customWidth="1"/>
    <col min="4" max="4" width="1.453125" style="4" customWidth="1"/>
    <col min="5" max="5" width="11.90625" style="4" customWidth="1"/>
    <col min="6" max="6" width="1.453125" style="4" customWidth="1"/>
    <col min="7" max="7" width="11.90625" style="4" customWidth="1"/>
    <col min="8" max="8" width="1.453125" style="4" customWidth="1"/>
    <col min="9" max="9" width="11.90625" style="4" customWidth="1"/>
    <col min="10" max="16384" width="8.90625" style="4"/>
  </cols>
  <sheetData>
    <row r="1" spans="1:9" ht="19.5" customHeight="1">
      <c r="A1" s="1" t="s">
        <v>0</v>
      </c>
      <c r="B1" s="164"/>
      <c r="C1" s="164"/>
      <c r="D1" s="2"/>
      <c r="E1" s="164"/>
      <c r="F1" s="2"/>
      <c r="G1" s="3"/>
      <c r="H1" s="2"/>
      <c r="I1" s="3"/>
    </row>
    <row r="2" spans="1:9" ht="19.5" customHeight="1">
      <c r="A2" s="5" t="s">
        <v>1</v>
      </c>
      <c r="B2" s="164"/>
      <c r="C2" s="164"/>
      <c r="D2" s="2"/>
      <c r="E2" s="164"/>
      <c r="F2" s="2"/>
      <c r="G2" s="3"/>
      <c r="H2" s="2"/>
      <c r="I2" s="3"/>
    </row>
    <row r="3" spans="1:9" ht="19.5" customHeight="1">
      <c r="A3" s="61"/>
      <c r="B3" s="164"/>
      <c r="C3" s="164"/>
      <c r="D3" s="2"/>
      <c r="E3" s="164"/>
      <c r="F3" s="2"/>
      <c r="G3" s="3"/>
      <c r="H3" s="2"/>
      <c r="I3" s="3"/>
    </row>
    <row r="4" spans="1:9" ht="19.5" customHeight="1">
      <c r="A4" s="6"/>
      <c r="B4" s="164"/>
      <c r="C4" s="300" t="s">
        <v>2</v>
      </c>
      <c r="D4" s="301"/>
      <c r="E4" s="301"/>
      <c r="F4" s="2"/>
      <c r="G4" s="302" t="s">
        <v>3</v>
      </c>
      <c r="H4" s="303"/>
      <c r="I4" s="303"/>
    </row>
    <row r="5" spans="1:9" ht="19.5" customHeight="1">
      <c r="A5" s="6"/>
      <c r="B5" s="164"/>
      <c r="C5" s="300" t="s">
        <v>4</v>
      </c>
      <c r="D5" s="301"/>
      <c r="E5" s="301"/>
      <c r="F5" s="2"/>
      <c r="G5" s="300" t="s">
        <v>4</v>
      </c>
      <c r="H5" s="301"/>
      <c r="I5" s="301"/>
    </row>
    <row r="6" spans="1:9" ht="19.5" customHeight="1">
      <c r="C6" s="165" t="s">
        <v>5</v>
      </c>
      <c r="D6" s="177"/>
      <c r="E6" s="177" t="s">
        <v>6</v>
      </c>
      <c r="F6" s="7"/>
      <c r="G6" s="165" t="s">
        <v>5</v>
      </c>
      <c r="H6" s="177"/>
      <c r="I6" s="177" t="s">
        <v>6</v>
      </c>
    </row>
    <row r="7" spans="1:9" ht="19.5" customHeight="1">
      <c r="A7" s="6" t="s">
        <v>7</v>
      </c>
      <c r="B7" s="164" t="s">
        <v>8</v>
      </c>
      <c r="C7" s="8" t="s">
        <v>9</v>
      </c>
      <c r="D7" s="9"/>
      <c r="E7" s="8" t="s">
        <v>10</v>
      </c>
      <c r="F7" s="9"/>
      <c r="G7" s="8" t="s">
        <v>9</v>
      </c>
      <c r="H7" s="9"/>
      <c r="I7" s="8" t="s">
        <v>10</v>
      </c>
    </row>
    <row r="8" spans="1:9" ht="19.5" customHeight="1">
      <c r="A8" s="6"/>
      <c r="B8" s="164"/>
      <c r="C8" s="178" t="s">
        <v>11</v>
      </c>
      <c r="D8" s="178"/>
      <c r="E8" s="178"/>
      <c r="F8" s="179"/>
      <c r="G8" s="178" t="s">
        <v>11</v>
      </c>
      <c r="H8" s="9"/>
      <c r="I8" s="8"/>
    </row>
    <row r="9" spans="1:9" ht="19.5" customHeight="1">
      <c r="A9" s="2"/>
      <c r="B9" s="2"/>
      <c r="C9" s="299" t="s">
        <v>12</v>
      </c>
      <c r="D9" s="299"/>
      <c r="E9" s="299"/>
      <c r="F9" s="299"/>
      <c r="G9" s="299"/>
      <c r="H9" s="299"/>
      <c r="I9" s="299"/>
    </row>
    <row r="10" spans="1:9" ht="19.5" customHeight="1">
      <c r="A10" s="10" t="s">
        <v>13</v>
      </c>
      <c r="B10" s="62"/>
      <c r="C10" s="62"/>
      <c r="D10" s="63"/>
      <c r="E10" s="62"/>
      <c r="F10" s="63"/>
      <c r="G10" s="64"/>
      <c r="H10" s="63"/>
      <c r="I10" s="64"/>
    </row>
    <row r="11" spans="1:9" ht="19.5" customHeight="1">
      <c r="A11" s="9" t="s">
        <v>14</v>
      </c>
      <c r="B11" s="11"/>
      <c r="C11" s="170">
        <v>71685</v>
      </c>
      <c r="D11" s="180"/>
      <c r="E11" s="12">
        <v>46049</v>
      </c>
      <c r="F11" s="180"/>
      <c r="G11" s="12">
        <v>25879</v>
      </c>
      <c r="H11" s="180"/>
      <c r="I11" s="12">
        <v>11032</v>
      </c>
    </row>
    <row r="12" spans="1:9" ht="19.5" customHeight="1">
      <c r="A12" s="9" t="s">
        <v>15</v>
      </c>
      <c r="B12" s="181" t="s">
        <v>16</v>
      </c>
      <c r="C12" s="12">
        <v>3800229</v>
      </c>
      <c r="D12" s="180"/>
      <c r="E12" s="12">
        <v>2986392</v>
      </c>
      <c r="F12" s="180"/>
      <c r="G12" s="12">
        <v>3200320</v>
      </c>
      <c r="H12" s="180"/>
      <c r="I12" s="12">
        <v>2407708</v>
      </c>
    </row>
    <row r="13" spans="1:9" ht="19.5" customHeight="1">
      <c r="A13" s="9" t="s">
        <v>17</v>
      </c>
      <c r="B13" s="181" t="s">
        <v>18</v>
      </c>
      <c r="C13" s="12">
        <v>748338</v>
      </c>
      <c r="D13" s="180"/>
      <c r="E13" s="12">
        <v>850850</v>
      </c>
      <c r="F13" s="180"/>
      <c r="G13" s="12">
        <v>12334</v>
      </c>
      <c r="H13" s="180"/>
      <c r="I13" s="12">
        <v>7232</v>
      </c>
    </row>
    <row r="14" spans="1:9" ht="19.5" customHeight="1">
      <c r="A14" s="288" t="s">
        <v>19</v>
      </c>
      <c r="B14" s="181">
        <v>2</v>
      </c>
      <c r="C14" s="161">
        <v>0</v>
      </c>
      <c r="D14" s="182"/>
      <c r="E14" s="161">
        <v>0</v>
      </c>
      <c r="F14" s="180"/>
      <c r="G14" s="17">
        <v>1040018</v>
      </c>
      <c r="H14" s="180"/>
      <c r="I14" s="12">
        <v>1240202</v>
      </c>
    </row>
    <row r="15" spans="1:9" ht="19.5" customHeight="1">
      <c r="A15" s="9" t="s">
        <v>21</v>
      </c>
      <c r="B15" s="11"/>
      <c r="C15" s="12">
        <v>458626</v>
      </c>
      <c r="D15" s="180"/>
      <c r="E15" s="12">
        <v>467337</v>
      </c>
      <c r="F15" s="180"/>
      <c r="G15" s="161">
        <v>0</v>
      </c>
      <c r="H15" s="182"/>
      <c r="I15" s="12">
        <v>0</v>
      </c>
    </row>
    <row r="16" spans="1:9" ht="19.5" customHeight="1">
      <c r="A16" s="9" t="s">
        <v>22</v>
      </c>
      <c r="B16" s="11"/>
      <c r="C16" s="12">
        <v>18</v>
      </c>
      <c r="D16" s="180"/>
      <c r="E16" s="12">
        <v>10002</v>
      </c>
      <c r="F16" s="180"/>
      <c r="G16" s="161">
        <v>0</v>
      </c>
      <c r="H16" s="182"/>
      <c r="I16" s="12">
        <v>0</v>
      </c>
    </row>
    <row r="17" spans="1:9" ht="19.5" customHeight="1">
      <c r="A17" s="9" t="s">
        <v>23</v>
      </c>
      <c r="B17" s="11"/>
      <c r="C17" s="15">
        <v>116468</v>
      </c>
      <c r="D17" s="180"/>
      <c r="E17" s="183">
        <v>116458</v>
      </c>
      <c r="F17" s="180"/>
      <c r="G17" s="18">
        <v>5435</v>
      </c>
      <c r="H17" s="180"/>
      <c r="I17" s="12">
        <v>5496</v>
      </c>
    </row>
    <row r="18" spans="1:9" ht="19.5" customHeight="1">
      <c r="A18" s="6" t="s">
        <v>24</v>
      </c>
      <c r="B18" s="164"/>
      <c r="C18" s="19">
        <f>SUM(C10:C17)</f>
        <v>5195364</v>
      </c>
      <c r="D18" s="13"/>
      <c r="E18" s="19">
        <f>SUM(E10:E17)</f>
        <v>4477088</v>
      </c>
      <c r="F18" s="13"/>
      <c r="G18" s="19">
        <f>SUM(G10:G17)</f>
        <v>4283986</v>
      </c>
      <c r="H18" s="13"/>
      <c r="I18" s="19">
        <f>SUM(I10:I17)</f>
        <v>3671670</v>
      </c>
    </row>
    <row r="19" spans="1:9" ht="19.5" customHeight="1">
      <c r="A19" s="9"/>
      <c r="B19" s="164"/>
      <c r="C19" s="28"/>
      <c r="D19" s="13"/>
      <c r="E19" s="28"/>
      <c r="F19" s="13"/>
      <c r="G19" s="26"/>
      <c r="H19" s="13"/>
      <c r="I19" s="26"/>
    </row>
    <row r="20" spans="1:9" ht="19.5" customHeight="1">
      <c r="A20" s="20" t="s">
        <v>25</v>
      </c>
      <c r="B20" s="21"/>
      <c r="C20" s="65"/>
      <c r="D20" s="13"/>
      <c r="E20" s="65"/>
      <c r="F20" s="13"/>
      <c r="G20" s="26"/>
      <c r="H20" s="13"/>
      <c r="I20" s="26"/>
    </row>
    <row r="21" spans="1:9" ht="19.5" customHeight="1">
      <c r="A21" s="184" t="s">
        <v>26</v>
      </c>
      <c r="B21" s="181" t="s">
        <v>16</v>
      </c>
      <c r="C21" s="12">
        <v>1479973</v>
      </c>
      <c r="D21" s="13"/>
      <c r="E21" s="12">
        <v>1487783</v>
      </c>
      <c r="F21" s="13"/>
      <c r="G21" s="12">
        <v>1371343</v>
      </c>
      <c r="H21" s="13"/>
      <c r="I21" s="12">
        <v>1378543</v>
      </c>
    </row>
    <row r="22" spans="1:9" ht="19.5" customHeight="1">
      <c r="A22" s="22" t="s">
        <v>27</v>
      </c>
      <c r="B22" s="181"/>
      <c r="C22" s="161">
        <v>0</v>
      </c>
      <c r="D22" s="185"/>
      <c r="E22" s="161">
        <v>0</v>
      </c>
      <c r="F22" s="186"/>
      <c r="G22" s="12">
        <v>7456163</v>
      </c>
      <c r="H22" s="186"/>
      <c r="I22" s="12">
        <v>7456163</v>
      </c>
    </row>
    <row r="23" spans="1:9" s="2" customFormat="1" ht="19.5" customHeight="1">
      <c r="A23" s="23" t="s">
        <v>28</v>
      </c>
      <c r="B23" s="181">
        <v>2</v>
      </c>
      <c r="C23" s="161">
        <v>0</v>
      </c>
      <c r="D23" s="68"/>
      <c r="E23" s="161">
        <v>0</v>
      </c>
      <c r="F23" s="186"/>
      <c r="G23" s="12">
        <v>255881</v>
      </c>
      <c r="H23" s="186"/>
      <c r="I23" s="12">
        <v>440878</v>
      </c>
    </row>
    <row r="24" spans="1:9" s="2" customFormat="1" ht="19.5" customHeight="1">
      <c r="A24" s="23" t="s">
        <v>29</v>
      </c>
      <c r="B24" s="181"/>
      <c r="C24" s="12">
        <v>41912</v>
      </c>
      <c r="D24" s="13"/>
      <c r="E24" s="12">
        <v>22164</v>
      </c>
      <c r="F24" s="186"/>
      <c r="G24" s="12">
        <v>24666</v>
      </c>
      <c r="H24" s="186"/>
      <c r="I24" s="12">
        <v>24942</v>
      </c>
    </row>
    <row r="25" spans="1:9" s="2" customFormat="1" ht="19.5" customHeight="1">
      <c r="A25" s="24" t="s">
        <v>30</v>
      </c>
      <c r="B25" s="181">
        <v>5</v>
      </c>
      <c r="C25" s="12">
        <v>17147218</v>
      </c>
      <c r="D25" s="180"/>
      <c r="E25" s="12">
        <v>17318004</v>
      </c>
      <c r="F25" s="180"/>
      <c r="G25" s="12">
        <v>29251</v>
      </c>
      <c r="H25" s="180"/>
      <c r="I25" s="12">
        <v>32773</v>
      </c>
    </row>
    <row r="26" spans="1:9" s="2" customFormat="1" ht="19.5" customHeight="1">
      <c r="A26" s="24" t="s">
        <v>31</v>
      </c>
      <c r="B26" s="16"/>
      <c r="C26" s="12">
        <v>82149</v>
      </c>
      <c r="D26" s="180"/>
      <c r="E26" s="12">
        <v>84930</v>
      </c>
      <c r="F26" s="180"/>
      <c r="G26" s="12">
        <v>18688</v>
      </c>
      <c r="H26" s="180"/>
      <c r="I26" s="12">
        <v>19288</v>
      </c>
    </row>
    <row r="27" spans="1:9" s="2" customFormat="1" ht="19.5" customHeight="1">
      <c r="A27" s="24" t="s">
        <v>32</v>
      </c>
      <c r="B27" s="16"/>
      <c r="C27" s="12">
        <v>173174</v>
      </c>
      <c r="D27" s="180"/>
      <c r="E27" s="12">
        <v>169817</v>
      </c>
      <c r="F27" s="180"/>
      <c r="G27" s="12">
        <v>14300</v>
      </c>
      <c r="H27" s="180"/>
      <c r="I27" s="12">
        <v>4136</v>
      </c>
    </row>
    <row r="28" spans="1:9" s="2" customFormat="1" ht="19.5" customHeight="1">
      <c r="A28" s="24" t="s">
        <v>33</v>
      </c>
      <c r="B28" s="16"/>
      <c r="C28" s="12">
        <v>469782</v>
      </c>
      <c r="D28" s="180"/>
      <c r="E28" s="12">
        <v>481312</v>
      </c>
      <c r="F28" s="180"/>
      <c r="G28" s="161">
        <v>0</v>
      </c>
      <c r="H28" s="180"/>
      <c r="I28" s="12" t="s">
        <v>20</v>
      </c>
    </row>
    <row r="29" spans="1:9" s="2" customFormat="1" ht="19.5" customHeight="1">
      <c r="A29" s="25" t="s">
        <v>34</v>
      </c>
      <c r="B29" s="11"/>
      <c r="C29" s="12">
        <v>8941</v>
      </c>
      <c r="D29" s="180"/>
      <c r="E29" s="12">
        <v>7132</v>
      </c>
      <c r="F29" s="180"/>
      <c r="G29" s="170">
        <v>1351</v>
      </c>
      <c r="H29" s="180"/>
      <c r="I29" s="12">
        <v>1353</v>
      </c>
    </row>
    <row r="30" spans="1:9" s="2" customFormat="1" ht="19.5" customHeight="1">
      <c r="A30" s="27" t="s">
        <v>35</v>
      </c>
      <c r="B30" s="164"/>
      <c r="C30" s="19">
        <f>SUM(C21:C29)</f>
        <v>19403149</v>
      </c>
      <c r="D30" s="13"/>
      <c r="E30" s="19">
        <f>SUM(E21:E29)</f>
        <v>19571142</v>
      </c>
      <c r="F30" s="13"/>
      <c r="G30" s="19">
        <f>SUM(G21:G29)</f>
        <v>9171643</v>
      </c>
      <c r="H30" s="187"/>
      <c r="I30" s="188">
        <f>SUM(I21:I29)</f>
        <v>9358076</v>
      </c>
    </row>
    <row r="31" spans="1:9" s="2" customFormat="1" ht="19.5" customHeight="1">
      <c r="A31" s="9"/>
      <c r="B31" s="164"/>
      <c r="C31" s="28"/>
      <c r="D31" s="13"/>
      <c r="E31" s="28"/>
      <c r="F31" s="13"/>
      <c r="G31" s="26"/>
      <c r="H31" s="13"/>
      <c r="I31" s="26"/>
    </row>
    <row r="32" spans="1:9" s="2" customFormat="1" ht="19.5" customHeight="1" thickBot="1">
      <c r="A32" s="29" t="s">
        <v>36</v>
      </c>
      <c r="B32" s="164"/>
      <c r="C32" s="30">
        <f>C18+C30</f>
        <v>24598513</v>
      </c>
      <c r="D32" s="13"/>
      <c r="E32" s="30">
        <f>E18+E30</f>
        <v>24048230</v>
      </c>
      <c r="F32" s="13"/>
      <c r="G32" s="30">
        <f>G18+G30</f>
        <v>13455629</v>
      </c>
      <c r="H32" s="13"/>
      <c r="I32" s="30">
        <f>I18+I30</f>
        <v>13029746</v>
      </c>
    </row>
    <row r="33" spans="1:9" s="2" customFormat="1" ht="19.5" customHeight="1" thickTop="1">
      <c r="A33" s="29"/>
      <c r="B33" s="164"/>
      <c r="C33" s="57"/>
      <c r="D33" s="13"/>
      <c r="E33" s="57"/>
      <c r="F33" s="13"/>
      <c r="G33" s="57"/>
      <c r="H33" s="13"/>
      <c r="I33" s="57"/>
    </row>
    <row r="34" spans="1:9" s="2" customFormat="1" ht="19.5" customHeight="1">
      <c r="A34" s="1" t="s">
        <v>0</v>
      </c>
      <c r="B34" s="164"/>
      <c r="C34" s="164"/>
      <c r="E34" s="164"/>
      <c r="G34" s="66"/>
      <c r="I34" s="66"/>
    </row>
    <row r="35" spans="1:9" s="2" customFormat="1" ht="19.5" customHeight="1">
      <c r="A35" s="5" t="s">
        <v>1</v>
      </c>
      <c r="B35" s="164"/>
      <c r="C35" s="164"/>
      <c r="E35" s="284"/>
      <c r="G35" s="66"/>
      <c r="I35" s="66"/>
    </row>
    <row r="36" spans="1:9" s="2" customFormat="1" ht="19.5" customHeight="1">
      <c r="A36" s="61"/>
      <c r="B36" s="164"/>
      <c r="C36" s="164"/>
      <c r="E36" s="164"/>
      <c r="G36" s="66"/>
      <c r="I36" s="66"/>
    </row>
    <row r="37" spans="1:9" s="2" customFormat="1" ht="19.5" customHeight="1">
      <c r="A37" s="31"/>
      <c r="B37" s="164"/>
      <c r="C37" s="300" t="s">
        <v>2</v>
      </c>
      <c r="D37" s="301"/>
      <c r="E37" s="301"/>
      <c r="G37" s="302" t="s">
        <v>3</v>
      </c>
      <c r="H37" s="303"/>
      <c r="I37" s="303"/>
    </row>
    <row r="38" spans="1:9" s="2" customFormat="1" ht="19.5" customHeight="1">
      <c r="A38" s="6"/>
      <c r="B38" s="164"/>
      <c r="C38" s="300" t="s">
        <v>4</v>
      </c>
      <c r="D38" s="301"/>
      <c r="E38" s="301"/>
      <c r="G38" s="300" t="s">
        <v>4</v>
      </c>
      <c r="H38" s="301"/>
      <c r="I38" s="301"/>
    </row>
    <row r="39" spans="1:9" s="2" customFormat="1" ht="19.5" customHeight="1">
      <c r="C39" s="165" t="s">
        <v>5</v>
      </c>
      <c r="D39" s="177"/>
      <c r="E39" s="177" t="s">
        <v>6</v>
      </c>
      <c r="F39" s="7"/>
      <c r="G39" s="165" t="s">
        <v>5</v>
      </c>
      <c r="H39" s="177"/>
      <c r="I39" s="177" t="s">
        <v>6</v>
      </c>
    </row>
    <row r="40" spans="1:9" s="2" customFormat="1" ht="19.5" customHeight="1">
      <c r="A40" s="32" t="s">
        <v>37</v>
      </c>
      <c r="B40" s="289" t="s">
        <v>8</v>
      </c>
      <c r="C40" s="8" t="s">
        <v>9</v>
      </c>
      <c r="D40" s="9"/>
      <c r="E40" s="8" t="s">
        <v>10</v>
      </c>
      <c r="F40" s="9"/>
      <c r="G40" s="8" t="s">
        <v>9</v>
      </c>
      <c r="H40" s="9"/>
      <c r="I40" s="8" t="s">
        <v>10</v>
      </c>
    </row>
    <row r="41" spans="1:9" s="2" customFormat="1" ht="19.5" customHeight="1">
      <c r="A41" s="32"/>
      <c r="B41" s="164"/>
      <c r="C41" s="178" t="s">
        <v>11</v>
      </c>
      <c r="D41" s="178"/>
      <c r="E41" s="178"/>
      <c r="F41" s="179"/>
      <c r="G41" s="178" t="s">
        <v>11</v>
      </c>
      <c r="H41" s="9"/>
      <c r="I41" s="8"/>
    </row>
    <row r="42" spans="1:9" s="2" customFormat="1" ht="17.149999999999999" customHeight="1">
      <c r="A42" s="6"/>
      <c r="B42" s="164"/>
      <c r="C42" s="299" t="s">
        <v>12</v>
      </c>
      <c r="D42" s="299"/>
      <c r="E42" s="299"/>
      <c r="F42" s="299"/>
      <c r="G42" s="299"/>
      <c r="H42" s="299"/>
      <c r="I42" s="299"/>
    </row>
    <row r="43" spans="1:9" s="2" customFormat="1" ht="19.5" customHeight="1">
      <c r="A43" s="33" t="s">
        <v>38</v>
      </c>
      <c r="B43" s="62"/>
      <c r="C43" s="67"/>
      <c r="D43" s="68"/>
      <c r="E43" s="67"/>
      <c r="F43" s="68"/>
      <c r="G43" s="36"/>
      <c r="H43" s="68"/>
      <c r="I43" s="36"/>
    </row>
    <row r="44" spans="1:9" s="2" customFormat="1" ht="19.5" customHeight="1">
      <c r="A44" s="34" t="s">
        <v>197</v>
      </c>
      <c r="B44" s="16"/>
      <c r="C44" s="17">
        <v>0</v>
      </c>
      <c r="D44" s="189"/>
      <c r="E44" s="17">
        <v>20674</v>
      </c>
      <c r="F44" s="189"/>
      <c r="G44" s="14">
        <v>0</v>
      </c>
      <c r="H44" s="13"/>
      <c r="I44" s="14">
        <v>0</v>
      </c>
    </row>
    <row r="45" spans="1:9" s="2" customFormat="1" ht="19.5" customHeight="1">
      <c r="A45" s="34" t="s">
        <v>39</v>
      </c>
      <c r="B45" s="181">
        <v>2</v>
      </c>
      <c r="C45" s="17">
        <v>173283</v>
      </c>
      <c r="D45" s="189"/>
      <c r="E45" s="17">
        <v>137176</v>
      </c>
      <c r="F45" s="189"/>
      <c r="G45" s="14">
        <v>49671</v>
      </c>
      <c r="H45" s="13"/>
      <c r="I45" s="14">
        <v>23654</v>
      </c>
    </row>
    <row r="46" spans="1:9" s="2" customFormat="1" ht="19.5" customHeight="1">
      <c r="A46" s="287" t="s">
        <v>40</v>
      </c>
      <c r="B46" s="16"/>
      <c r="C46" s="17">
        <v>382714</v>
      </c>
      <c r="D46" s="190"/>
      <c r="E46" s="17">
        <v>407628</v>
      </c>
      <c r="F46" s="190"/>
      <c r="G46" s="14">
        <v>382714</v>
      </c>
      <c r="H46" s="36"/>
      <c r="I46" s="14">
        <v>407628</v>
      </c>
    </row>
    <row r="47" spans="1:9" s="2" customFormat="1" ht="19.5" customHeight="1">
      <c r="A47" s="37" t="s">
        <v>41</v>
      </c>
      <c r="B47" s="181">
        <v>7</v>
      </c>
      <c r="C47" s="17">
        <v>1248808</v>
      </c>
      <c r="D47" s="3"/>
      <c r="E47" s="17">
        <v>1248578</v>
      </c>
      <c r="F47" s="191"/>
      <c r="G47" s="14">
        <v>1248808</v>
      </c>
      <c r="H47" s="14"/>
      <c r="I47" s="14">
        <v>1248578</v>
      </c>
    </row>
    <row r="48" spans="1:9" s="2" customFormat="1" ht="19.5" customHeight="1">
      <c r="A48" s="37" t="s">
        <v>42</v>
      </c>
      <c r="B48" s="16"/>
      <c r="C48" s="35">
        <v>20706</v>
      </c>
      <c r="D48" s="190"/>
      <c r="E48" s="17">
        <v>20679</v>
      </c>
      <c r="F48" s="192"/>
      <c r="G48" s="14">
        <v>6156</v>
      </c>
      <c r="H48" s="190"/>
      <c r="I48" s="14">
        <v>6039</v>
      </c>
    </row>
    <row r="49" spans="1:9" s="2" customFormat="1" ht="19.5" customHeight="1">
      <c r="A49" s="37" t="s">
        <v>43</v>
      </c>
      <c r="B49" s="41"/>
      <c r="C49" s="17">
        <v>105182</v>
      </c>
      <c r="D49" s="192"/>
      <c r="E49" s="17">
        <v>61256</v>
      </c>
      <c r="F49" s="192"/>
      <c r="G49" s="14">
        <v>3871</v>
      </c>
      <c r="H49" s="190"/>
      <c r="I49" s="14">
        <v>0</v>
      </c>
    </row>
    <row r="50" spans="1:9" s="2" customFormat="1" ht="19.5" customHeight="1">
      <c r="A50" s="37" t="s">
        <v>44</v>
      </c>
      <c r="B50" s="181">
        <v>7</v>
      </c>
      <c r="C50" s="17">
        <v>2590</v>
      </c>
      <c r="D50" s="192"/>
      <c r="E50" s="17">
        <v>5317</v>
      </c>
      <c r="F50" s="192"/>
      <c r="G50" s="14">
        <v>0</v>
      </c>
      <c r="H50" s="193"/>
      <c r="I50" s="14">
        <v>0</v>
      </c>
    </row>
    <row r="51" spans="1:9" s="2" customFormat="1" ht="19.5" customHeight="1">
      <c r="A51" s="37" t="s">
        <v>45</v>
      </c>
      <c r="B51" s="41"/>
      <c r="C51" s="17">
        <v>48477</v>
      </c>
      <c r="D51" s="192"/>
      <c r="E51" s="17">
        <v>50213</v>
      </c>
      <c r="F51" s="192"/>
      <c r="G51" s="172">
        <v>927</v>
      </c>
      <c r="H51" s="190"/>
      <c r="I51" s="14">
        <v>3205</v>
      </c>
    </row>
    <row r="52" spans="1:9" s="2" customFormat="1" ht="19.5" customHeight="1">
      <c r="A52" s="38" t="s">
        <v>46</v>
      </c>
      <c r="B52" s="164"/>
      <c r="C52" s="19">
        <f>SUM(C43:C51)</f>
        <v>1981760</v>
      </c>
      <c r="D52" s="13"/>
      <c r="E52" s="19">
        <f>SUM(E43:E51)</f>
        <v>1951521</v>
      </c>
      <c r="F52" s="13"/>
      <c r="G52" s="19">
        <f>SUM(G43:G51)</f>
        <v>1692147</v>
      </c>
      <c r="H52" s="13"/>
      <c r="I52" s="19">
        <f>SUM(I43:I51)</f>
        <v>1689104</v>
      </c>
    </row>
    <row r="53" spans="1:9" s="2" customFormat="1" ht="17.149999999999999" customHeight="1">
      <c r="A53" s="9"/>
      <c r="B53" s="164"/>
      <c r="C53" s="28"/>
      <c r="D53" s="13"/>
      <c r="E53" s="28"/>
      <c r="F53" s="13"/>
      <c r="G53" s="69"/>
      <c r="H53" s="13"/>
      <c r="I53" s="69"/>
    </row>
    <row r="54" spans="1:9" s="2" customFormat="1" ht="19.5" customHeight="1">
      <c r="A54" s="39" t="s">
        <v>47</v>
      </c>
      <c r="B54" s="164"/>
      <c r="C54" s="28"/>
      <c r="D54" s="13"/>
      <c r="E54" s="28"/>
      <c r="F54" s="13"/>
      <c r="G54" s="69"/>
      <c r="H54" s="13"/>
      <c r="I54" s="69"/>
    </row>
    <row r="55" spans="1:9" s="2" customFormat="1" ht="19.5" customHeight="1">
      <c r="A55" s="194" t="s">
        <v>48</v>
      </c>
      <c r="B55" s="164"/>
      <c r="C55" s="12">
        <v>369045</v>
      </c>
      <c r="D55" s="13"/>
      <c r="E55" s="35">
        <v>494977</v>
      </c>
      <c r="F55" s="13"/>
      <c r="G55" s="26">
        <v>369045</v>
      </c>
      <c r="H55" s="13"/>
      <c r="I55" s="14">
        <v>494977</v>
      </c>
    </row>
    <row r="56" spans="1:9" s="2" customFormat="1" ht="19.5" customHeight="1">
      <c r="A56" s="37" t="s">
        <v>49</v>
      </c>
      <c r="B56" s="181">
        <v>7</v>
      </c>
      <c r="C56" s="12">
        <v>2147173</v>
      </c>
      <c r="D56" s="36"/>
      <c r="E56" s="12">
        <v>2146812</v>
      </c>
      <c r="F56" s="192"/>
      <c r="G56" s="26">
        <v>2147173</v>
      </c>
      <c r="H56" s="192"/>
      <c r="I56" s="26">
        <v>2146812</v>
      </c>
    </row>
    <row r="57" spans="1:9" s="70" customFormat="1" ht="19.5" customHeight="1">
      <c r="A57" s="37" t="s">
        <v>50</v>
      </c>
      <c r="B57" s="16"/>
      <c r="C57" s="12">
        <v>43887</v>
      </c>
      <c r="D57" s="36"/>
      <c r="E57" s="12">
        <v>49045</v>
      </c>
      <c r="F57" s="192"/>
      <c r="G57" s="26">
        <v>16121</v>
      </c>
      <c r="H57" s="192"/>
      <c r="I57" s="26">
        <v>17492</v>
      </c>
    </row>
    <row r="58" spans="1:9" s="2" customFormat="1" ht="19.5" customHeight="1">
      <c r="A58" s="40" t="s">
        <v>51</v>
      </c>
      <c r="B58" s="16"/>
      <c r="C58" s="12">
        <v>316</v>
      </c>
      <c r="D58" s="36"/>
      <c r="E58" s="12">
        <v>246</v>
      </c>
      <c r="F58" s="192"/>
      <c r="G58" s="160">
        <v>0</v>
      </c>
      <c r="H58" s="192"/>
      <c r="I58" s="160">
        <v>0</v>
      </c>
    </row>
    <row r="59" spans="1:9" s="70" customFormat="1" ht="19.5" customHeight="1">
      <c r="A59" s="37" t="s">
        <v>52</v>
      </c>
      <c r="B59" s="16"/>
      <c r="C59" s="12">
        <v>3794</v>
      </c>
      <c r="D59" s="36"/>
      <c r="E59" s="12">
        <v>3640</v>
      </c>
      <c r="F59" s="192"/>
      <c r="G59" s="26">
        <v>1338</v>
      </c>
      <c r="H59" s="192"/>
      <c r="I59" s="26">
        <v>1279</v>
      </c>
    </row>
    <row r="60" spans="1:9" s="70" customFormat="1" ht="19.5" customHeight="1">
      <c r="A60" s="37" t="s">
        <v>53</v>
      </c>
      <c r="B60" s="181">
        <v>7</v>
      </c>
      <c r="C60" s="12">
        <v>95461</v>
      </c>
      <c r="D60" s="36"/>
      <c r="E60" s="12">
        <v>54817</v>
      </c>
      <c r="F60" s="192"/>
      <c r="G60" s="26">
        <v>85372</v>
      </c>
      <c r="H60" s="192"/>
      <c r="I60" s="26">
        <v>41895</v>
      </c>
    </row>
    <row r="61" spans="1:9" s="70" customFormat="1" ht="19.5" customHeight="1">
      <c r="A61" s="37" t="s">
        <v>54</v>
      </c>
      <c r="B61" s="16"/>
      <c r="C61" s="12">
        <v>300</v>
      </c>
      <c r="D61" s="36"/>
      <c r="E61" s="12">
        <v>300</v>
      </c>
      <c r="F61" s="192"/>
      <c r="G61" s="160">
        <v>0</v>
      </c>
      <c r="H61" s="192"/>
      <c r="I61" s="160">
        <v>0</v>
      </c>
    </row>
    <row r="62" spans="1:9" s="2" customFormat="1" ht="19.5" customHeight="1">
      <c r="A62" s="42" t="s">
        <v>55</v>
      </c>
      <c r="B62" s="164"/>
      <c r="C62" s="43">
        <f>SUM(C55:C61)</f>
        <v>2659976</v>
      </c>
      <c r="D62" s="13"/>
      <c r="E62" s="43">
        <f>SUM(E55:E61)</f>
        <v>2749837</v>
      </c>
      <c r="F62" s="13"/>
      <c r="G62" s="43">
        <f>SUM(G55:G61)</f>
        <v>2619049</v>
      </c>
      <c r="H62" s="13"/>
      <c r="I62" s="43">
        <f>SUM(I55:I61)</f>
        <v>2702455</v>
      </c>
    </row>
    <row r="63" spans="1:9" s="2" customFormat="1" ht="17.149999999999999" customHeight="1">
      <c r="A63" s="42"/>
      <c r="B63" s="164"/>
      <c r="C63" s="44"/>
      <c r="D63" s="45"/>
      <c r="E63" s="44"/>
      <c r="F63" s="45"/>
      <c r="G63" s="44"/>
      <c r="H63" s="45"/>
      <c r="I63" s="44"/>
    </row>
    <row r="64" spans="1:9" s="2" customFormat="1" ht="19.5" customHeight="1">
      <c r="A64" s="46" t="s">
        <v>56</v>
      </c>
      <c r="B64" s="164"/>
      <c r="C64" s="47">
        <f>C62+C52</f>
        <v>4641736</v>
      </c>
      <c r="D64" s="13"/>
      <c r="E64" s="47">
        <f>E62+E52</f>
        <v>4701358</v>
      </c>
      <c r="F64" s="13"/>
      <c r="G64" s="47">
        <f>G62+G52</f>
        <v>4311196</v>
      </c>
      <c r="H64" s="13"/>
      <c r="I64" s="47">
        <f>I62+I52</f>
        <v>4391559</v>
      </c>
    </row>
    <row r="65" spans="1:9" s="2" customFormat="1" ht="19.5" customHeight="1">
      <c r="A65" s="46"/>
      <c r="B65" s="284"/>
      <c r="C65" s="57"/>
      <c r="D65" s="13"/>
      <c r="E65" s="57"/>
      <c r="F65" s="13"/>
      <c r="G65" s="57"/>
      <c r="H65" s="13"/>
      <c r="I65" s="57"/>
    </row>
    <row r="66" spans="1:9" s="2" customFormat="1" ht="19.5" customHeight="1">
      <c r="A66" s="293" t="s">
        <v>0</v>
      </c>
      <c r="B66" s="284"/>
      <c r="C66" s="284"/>
      <c r="E66" s="284"/>
      <c r="G66" s="66"/>
      <c r="I66" s="66"/>
    </row>
    <row r="67" spans="1:9" s="2" customFormat="1" ht="19.5" customHeight="1">
      <c r="A67" s="5" t="s">
        <v>1</v>
      </c>
      <c r="B67" s="284"/>
      <c r="C67" s="284"/>
      <c r="E67" s="284"/>
      <c r="G67" s="66"/>
      <c r="I67" s="66"/>
    </row>
    <row r="68" spans="1:9" s="2" customFormat="1" ht="19.5" customHeight="1">
      <c r="A68" s="61"/>
      <c r="B68" s="284"/>
      <c r="C68" s="284"/>
      <c r="E68" s="284"/>
      <c r="G68" s="66"/>
      <c r="I68" s="66"/>
    </row>
    <row r="69" spans="1:9" s="2" customFormat="1" ht="19.5" customHeight="1">
      <c r="A69" s="31"/>
      <c r="B69" s="284"/>
      <c r="C69" s="300" t="s">
        <v>2</v>
      </c>
      <c r="D69" s="301"/>
      <c r="E69" s="301"/>
      <c r="G69" s="302" t="s">
        <v>3</v>
      </c>
      <c r="H69" s="303"/>
      <c r="I69" s="303"/>
    </row>
    <row r="70" spans="1:9" s="2" customFormat="1" ht="19.5" customHeight="1">
      <c r="A70" s="6"/>
      <c r="B70" s="284"/>
      <c r="C70" s="300" t="s">
        <v>4</v>
      </c>
      <c r="D70" s="301"/>
      <c r="E70" s="301"/>
      <c r="G70" s="300" t="s">
        <v>4</v>
      </c>
      <c r="H70" s="301"/>
      <c r="I70" s="301"/>
    </row>
    <row r="71" spans="1:9" s="2" customFormat="1" ht="19.5" customHeight="1">
      <c r="C71" s="165" t="s">
        <v>5</v>
      </c>
      <c r="D71" s="177"/>
      <c r="E71" s="177" t="s">
        <v>6</v>
      </c>
      <c r="F71" s="7"/>
      <c r="G71" s="165" t="s">
        <v>5</v>
      </c>
      <c r="H71" s="177"/>
      <c r="I71" s="177" t="s">
        <v>6</v>
      </c>
    </row>
    <row r="72" spans="1:9" s="2" customFormat="1" ht="19.5" customHeight="1">
      <c r="A72" s="32" t="s">
        <v>37</v>
      </c>
      <c r="B72" s="289"/>
      <c r="C72" s="8" t="s">
        <v>9</v>
      </c>
      <c r="D72" s="9"/>
      <c r="E72" s="8" t="s">
        <v>10</v>
      </c>
      <c r="F72" s="9"/>
      <c r="G72" s="8" t="s">
        <v>9</v>
      </c>
      <c r="H72" s="9"/>
      <c r="I72" s="8" t="s">
        <v>10</v>
      </c>
    </row>
    <row r="73" spans="1:9" s="2" customFormat="1" ht="19.5" customHeight="1">
      <c r="A73" s="32"/>
      <c r="B73" s="284"/>
      <c r="C73" s="178" t="s">
        <v>11</v>
      </c>
      <c r="D73" s="178"/>
      <c r="E73" s="178"/>
      <c r="F73" s="179"/>
      <c r="G73" s="178" t="s">
        <v>11</v>
      </c>
      <c r="H73" s="9"/>
      <c r="I73" s="8"/>
    </row>
    <row r="74" spans="1:9" s="2" customFormat="1" ht="17.149999999999999" customHeight="1">
      <c r="A74" s="6"/>
      <c r="B74" s="284"/>
      <c r="C74" s="299" t="s">
        <v>12</v>
      </c>
      <c r="D74" s="299"/>
      <c r="E74" s="299"/>
      <c r="F74" s="299"/>
      <c r="G74" s="299"/>
      <c r="H74" s="299"/>
      <c r="I74" s="299"/>
    </row>
    <row r="75" spans="1:9" s="2" customFormat="1" ht="19.5" customHeight="1">
      <c r="A75" s="195" t="s">
        <v>57</v>
      </c>
      <c r="B75" s="164"/>
      <c r="C75" s="28"/>
      <c r="D75" s="13"/>
      <c r="E75" s="28"/>
      <c r="F75" s="13"/>
      <c r="G75" s="69"/>
      <c r="H75" s="13"/>
      <c r="I75" s="69"/>
    </row>
    <row r="76" spans="1:9" s="2" customFormat="1" ht="19.5" customHeight="1">
      <c r="A76" s="48" t="s">
        <v>58</v>
      </c>
      <c r="B76" s="16"/>
      <c r="C76" s="28"/>
      <c r="D76" s="13"/>
      <c r="E76" s="28"/>
      <c r="F76" s="13"/>
      <c r="G76" s="69"/>
      <c r="H76" s="13"/>
      <c r="I76" s="69"/>
    </row>
    <row r="77" spans="1:9" s="2" customFormat="1" ht="19.5" customHeight="1">
      <c r="A77" s="49" t="s">
        <v>59</v>
      </c>
      <c r="B77" s="16"/>
      <c r="C77" s="28"/>
      <c r="D77" s="13"/>
      <c r="E77" s="28"/>
      <c r="F77" s="13"/>
      <c r="G77" s="69"/>
      <c r="H77" s="13"/>
      <c r="I77" s="69"/>
    </row>
    <row r="78" spans="1:9" s="2" customFormat="1" ht="19.5" customHeight="1" thickBot="1">
      <c r="A78" s="297" t="s">
        <v>194</v>
      </c>
      <c r="B78" s="16"/>
      <c r="C78" s="50">
        <v>1153189</v>
      </c>
      <c r="D78" s="180"/>
      <c r="E78" s="197">
        <v>1153189</v>
      </c>
      <c r="F78" s="180"/>
      <c r="G78" s="50">
        <v>1153189</v>
      </c>
      <c r="H78" s="180"/>
      <c r="I78" s="197">
        <v>1153189</v>
      </c>
    </row>
    <row r="79" spans="1:9" s="2" customFormat="1" ht="19.5" customHeight="1" thickTop="1">
      <c r="A79" s="49" t="s">
        <v>60</v>
      </c>
      <c r="B79" s="16"/>
      <c r="C79" s="295"/>
      <c r="D79" s="180"/>
      <c r="E79" s="296"/>
      <c r="F79" s="180"/>
      <c r="G79" s="295"/>
      <c r="H79" s="180"/>
      <c r="I79" s="296"/>
    </row>
    <row r="80" spans="1:9" s="2" customFormat="1" ht="19.5" customHeight="1">
      <c r="A80" s="297" t="s">
        <v>195</v>
      </c>
      <c r="B80" s="164"/>
      <c r="C80" s="191">
        <v>1055790</v>
      </c>
      <c r="D80" s="180"/>
      <c r="E80" s="191">
        <v>1055790</v>
      </c>
      <c r="F80" s="180"/>
      <c r="G80" s="14">
        <v>1055790</v>
      </c>
      <c r="H80" s="180"/>
      <c r="I80" s="191">
        <v>1055790</v>
      </c>
    </row>
    <row r="81" spans="1:9" s="2" customFormat="1" ht="19.5" customHeight="1">
      <c r="A81" s="51" t="s">
        <v>61</v>
      </c>
      <c r="B81" s="16"/>
      <c r="C81" s="14">
        <v>5673723</v>
      </c>
      <c r="D81" s="180"/>
      <c r="E81" s="14">
        <v>5673723</v>
      </c>
      <c r="F81" s="180"/>
      <c r="G81" s="14">
        <v>6500593</v>
      </c>
      <c r="H81" s="180"/>
      <c r="I81" s="14">
        <v>6500593</v>
      </c>
    </row>
    <row r="82" spans="1:9" s="2" customFormat="1" ht="19.5" customHeight="1">
      <c r="A82" s="51" t="s">
        <v>62</v>
      </c>
      <c r="B82" s="16"/>
      <c r="C82" s="14">
        <v>89000</v>
      </c>
      <c r="D82" s="180"/>
      <c r="E82" s="14">
        <v>89000</v>
      </c>
      <c r="F82" s="180"/>
      <c r="G82" s="159">
        <v>0</v>
      </c>
      <c r="H82" s="180"/>
      <c r="I82" s="159">
        <v>0</v>
      </c>
    </row>
    <row r="83" spans="1:9" s="2" customFormat="1" ht="19.5" customHeight="1">
      <c r="A83" s="51" t="s">
        <v>63</v>
      </c>
      <c r="B83" s="16"/>
      <c r="C83" s="14">
        <v>-1758878</v>
      </c>
      <c r="D83" s="180"/>
      <c r="E83" s="14">
        <v>-1758878</v>
      </c>
      <c r="F83" s="180"/>
      <c r="G83" s="159">
        <v>0</v>
      </c>
      <c r="H83" s="180"/>
      <c r="I83" s="159">
        <v>0</v>
      </c>
    </row>
    <row r="84" spans="1:9" s="2" customFormat="1" ht="19.5" customHeight="1">
      <c r="A84" s="52" t="s">
        <v>64</v>
      </c>
      <c r="B84" s="16"/>
      <c r="C84" s="35"/>
      <c r="D84" s="13"/>
      <c r="E84" s="35"/>
      <c r="F84" s="13"/>
      <c r="G84" s="26"/>
      <c r="H84" s="13"/>
      <c r="I84" s="26"/>
    </row>
    <row r="85" spans="1:9" s="2" customFormat="1" ht="19.5" customHeight="1">
      <c r="A85" s="53" t="s">
        <v>65</v>
      </c>
      <c r="B85" s="16"/>
      <c r="C85" s="35"/>
      <c r="D85" s="13"/>
      <c r="E85" s="35"/>
      <c r="F85" s="13"/>
      <c r="G85" s="26"/>
      <c r="H85" s="13"/>
      <c r="I85" s="26"/>
    </row>
    <row r="86" spans="1:9" s="2" customFormat="1" ht="19.5" customHeight="1">
      <c r="A86" s="53" t="s">
        <v>66</v>
      </c>
      <c r="B86" s="16"/>
      <c r="C86" s="17">
        <v>115319</v>
      </c>
      <c r="D86" s="180"/>
      <c r="E86" s="17">
        <v>115319</v>
      </c>
      <c r="F86" s="180"/>
      <c r="G86" s="17">
        <v>115319</v>
      </c>
      <c r="H86" s="180"/>
      <c r="I86" s="17">
        <v>115319</v>
      </c>
    </row>
    <row r="87" spans="1:9" s="2" customFormat="1" ht="19.5" customHeight="1">
      <c r="A87" s="54" t="s">
        <v>67</v>
      </c>
      <c r="B87" s="16"/>
      <c r="C87" s="55">
        <v>12229265</v>
      </c>
      <c r="D87" s="180"/>
      <c r="E87" s="55">
        <v>11616697</v>
      </c>
      <c r="F87" s="180"/>
      <c r="G87" s="85">
        <v>1472731</v>
      </c>
      <c r="H87" s="180"/>
      <c r="I87" s="85">
        <v>966485</v>
      </c>
    </row>
    <row r="88" spans="1:9" s="2" customFormat="1" ht="19.5" customHeight="1">
      <c r="A88" s="56" t="s">
        <v>68</v>
      </c>
      <c r="B88" s="164"/>
      <c r="C88" s="57">
        <f>SUM(C80:C87)</f>
        <v>17404219</v>
      </c>
      <c r="D88" s="57">
        <f t="shared" ref="D88:I88" si="0">SUM(D80:D87)</f>
        <v>0</v>
      </c>
      <c r="E88" s="57">
        <f t="shared" si="0"/>
        <v>16791651</v>
      </c>
      <c r="F88" s="57">
        <f t="shared" si="0"/>
        <v>0</v>
      </c>
      <c r="G88" s="57">
        <f t="shared" si="0"/>
        <v>9144433</v>
      </c>
      <c r="H88" s="57">
        <f t="shared" si="0"/>
        <v>0</v>
      </c>
      <c r="I88" s="57">
        <f t="shared" si="0"/>
        <v>8638187</v>
      </c>
    </row>
    <row r="89" spans="1:9" s="2" customFormat="1" ht="19.5" customHeight="1">
      <c r="A89" s="58" t="s">
        <v>69</v>
      </c>
      <c r="B89" s="16"/>
      <c r="C89" s="55">
        <v>2552558</v>
      </c>
      <c r="D89" s="199"/>
      <c r="E89" s="200">
        <v>2555221</v>
      </c>
      <c r="F89" s="199"/>
      <c r="G89" s="158">
        <v>0</v>
      </c>
      <c r="H89" s="196"/>
      <c r="I89" s="158">
        <v>0</v>
      </c>
    </row>
    <row r="90" spans="1:9" s="2" customFormat="1" ht="19.5" customHeight="1">
      <c r="A90" s="56" t="s">
        <v>70</v>
      </c>
      <c r="B90" s="164"/>
      <c r="C90" s="47">
        <f>SUM(C88:C89)</f>
        <v>19956777</v>
      </c>
      <c r="D90" s="189"/>
      <c r="E90" s="201">
        <f>SUM(E88:E89)</f>
        <v>19346872</v>
      </c>
      <c r="F90" s="189"/>
      <c r="G90" s="47">
        <f>SUM(G88:G89)</f>
        <v>9144433</v>
      </c>
      <c r="H90" s="187"/>
      <c r="I90" s="47">
        <f>SUM(I88:I89)</f>
        <v>8638187</v>
      </c>
    </row>
    <row r="91" spans="1:9" s="2" customFormat="1" ht="17.149999999999999" customHeight="1">
      <c r="A91" s="56"/>
      <c r="B91" s="164"/>
      <c r="C91" s="57"/>
      <c r="D91" s="189"/>
      <c r="E91" s="198"/>
      <c r="F91" s="189"/>
      <c r="G91" s="57"/>
      <c r="H91" s="13"/>
      <c r="I91" s="57"/>
    </row>
    <row r="92" spans="1:9" s="2" customFormat="1" ht="19.5" customHeight="1" thickBot="1">
      <c r="A92" s="59" t="s">
        <v>71</v>
      </c>
      <c r="B92" s="164"/>
      <c r="C92" s="30">
        <f t="shared" ref="C92:I92" si="1">C90+C64</f>
        <v>24598513</v>
      </c>
      <c r="D92" s="57">
        <f t="shared" si="1"/>
        <v>0</v>
      </c>
      <c r="E92" s="30">
        <f t="shared" si="1"/>
        <v>24048230</v>
      </c>
      <c r="F92" s="57">
        <f t="shared" si="1"/>
        <v>0</v>
      </c>
      <c r="G92" s="30">
        <f t="shared" si="1"/>
        <v>13455629</v>
      </c>
      <c r="H92" s="57">
        <f t="shared" si="1"/>
        <v>0</v>
      </c>
      <c r="I92" s="30">
        <f t="shared" si="1"/>
        <v>13029746</v>
      </c>
    </row>
    <row r="93" spans="1:9" ht="19.5" customHeight="1" thickTop="1">
      <c r="C93" s="162"/>
      <c r="E93" s="162"/>
      <c r="G93" s="162"/>
      <c r="I93" s="162"/>
    </row>
  </sheetData>
  <mergeCells count="15">
    <mergeCell ref="C69:E69"/>
    <mergeCell ref="G69:I69"/>
    <mergeCell ref="C70:E70"/>
    <mergeCell ref="G70:I70"/>
    <mergeCell ref="C74:I74"/>
    <mergeCell ref="C42:I42"/>
    <mergeCell ref="C4:E4"/>
    <mergeCell ref="G4:I4"/>
    <mergeCell ref="C5:E5"/>
    <mergeCell ref="G5:I5"/>
    <mergeCell ref="C9:I9"/>
    <mergeCell ref="C37:E37"/>
    <mergeCell ref="G37:I37"/>
    <mergeCell ref="C38:E38"/>
    <mergeCell ref="G38:I38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view="pageBreakPreview" topLeftCell="A7" zoomScale="85" zoomScaleNormal="100" zoomScaleSheetLayoutView="85" workbookViewId="0">
      <selection activeCell="D10" sqref="D10"/>
    </sheetView>
  </sheetViews>
  <sheetFormatPr defaultColWidth="8.90625" defaultRowHeight="20.25" customHeight="1"/>
  <cols>
    <col min="1" max="1" width="49.36328125" style="76" customWidth="1"/>
    <col min="2" max="2" width="8.453125" style="76" customWidth="1"/>
    <col min="3" max="3" width="1" style="76" customWidth="1"/>
    <col min="4" max="4" width="13.453125" style="76" customWidth="1"/>
    <col min="5" max="5" width="1" style="76" customWidth="1"/>
    <col min="6" max="6" width="13.453125" style="76" customWidth="1"/>
    <col min="7" max="7" width="1" style="76" customWidth="1"/>
    <col min="8" max="8" width="12.90625" style="271" customWidth="1"/>
    <col min="9" max="9" width="1" style="76" customWidth="1"/>
    <col min="10" max="10" width="12.90625" style="271" customWidth="1"/>
    <col min="11" max="16384" width="8.90625" style="76"/>
  </cols>
  <sheetData>
    <row r="1" spans="1:10" s="256" customFormat="1" ht="20.25" customHeight="1">
      <c r="A1" s="71" t="s">
        <v>0</v>
      </c>
      <c r="B1" s="254"/>
      <c r="C1" s="254"/>
      <c r="D1" s="255"/>
      <c r="E1" s="255"/>
      <c r="F1" s="255"/>
      <c r="G1" s="255"/>
      <c r="I1" s="255"/>
    </row>
    <row r="2" spans="1:10" s="74" customFormat="1" ht="20.25" customHeight="1">
      <c r="A2" s="72" t="s">
        <v>72</v>
      </c>
      <c r="B2" s="257"/>
      <c r="C2" s="257"/>
      <c r="D2" s="73"/>
      <c r="E2" s="73"/>
      <c r="F2" s="73"/>
      <c r="G2" s="73"/>
      <c r="I2" s="73"/>
    </row>
    <row r="3" spans="1:10" s="74" customFormat="1" ht="20.25" customHeight="1">
      <c r="A3" s="72"/>
      <c r="B3" s="257"/>
      <c r="C3" s="257"/>
      <c r="D3" s="73"/>
      <c r="E3" s="73"/>
      <c r="F3" s="73"/>
      <c r="G3" s="73"/>
      <c r="I3" s="73"/>
    </row>
    <row r="4" spans="1:10" s="74" customFormat="1" ht="20.25" customHeight="1">
      <c r="A4" s="72"/>
      <c r="B4" s="257"/>
      <c r="C4" s="257"/>
      <c r="D4" s="305" t="s">
        <v>2</v>
      </c>
      <c r="E4" s="306"/>
      <c r="F4" s="306"/>
      <c r="G4" s="73"/>
      <c r="H4" s="305" t="s">
        <v>3</v>
      </c>
      <c r="I4" s="306"/>
      <c r="J4" s="306"/>
    </row>
    <row r="5" spans="1:10" ht="20.25" customHeight="1">
      <c r="A5" s="75"/>
      <c r="B5" s="152"/>
      <c r="C5" s="152"/>
      <c r="D5" s="305" t="s">
        <v>4</v>
      </c>
      <c r="E5" s="306"/>
      <c r="F5" s="306"/>
      <c r="H5" s="305" t="s">
        <v>4</v>
      </c>
      <c r="I5" s="306"/>
      <c r="J5" s="306"/>
    </row>
    <row r="6" spans="1:10" ht="20.25" customHeight="1">
      <c r="A6" s="75"/>
      <c r="B6" s="152"/>
      <c r="C6" s="152"/>
      <c r="D6" s="308" t="s">
        <v>73</v>
      </c>
      <c r="E6" s="308"/>
      <c r="F6" s="308"/>
      <c r="H6" s="308" t="s">
        <v>73</v>
      </c>
      <c r="I6" s="308"/>
      <c r="J6" s="308"/>
    </row>
    <row r="7" spans="1:10" ht="20.25" customHeight="1">
      <c r="A7" s="75"/>
      <c r="B7" s="152"/>
      <c r="C7" s="152"/>
      <c r="D7" s="307" t="s">
        <v>5</v>
      </c>
      <c r="E7" s="307"/>
      <c r="F7" s="307"/>
      <c r="G7" s="77"/>
      <c r="H7" s="307" t="s">
        <v>5</v>
      </c>
      <c r="I7" s="307"/>
      <c r="J7" s="307"/>
    </row>
    <row r="8" spans="1:10" ht="20.25" customHeight="1">
      <c r="A8" s="167"/>
      <c r="B8" s="152" t="s">
        <v>8</v>
      </c>
      <c r="C8" s="152"/>
      <c r="D8" s="166" t="s">
        <v>9</v>
      </c>
      <c r="E8" s="167"/>
      <c r="F8" s="166" t="s">
        <v>10</v>
      </c>
      <c r="G8" s="167"/>
      <c r="H8" s="166" t="s">
        <v>9</v>
      </c>
      <c r="I8" s="167"/>
      <c r="J8" s="166" t="s">
        <v>10</v>
      </c>
    </row>
    <row r="9" spans="1:10" ht="20.25" customHeight="1">
      <c r="A9" s="168"/>
      <c r="B9" s="152"/>
      <c r="C9" s="152"/>
      <c r="D9" s="304" t="s">
        <v>12</v>
      </c>
      <c r="E9" s="304"/>
      <c r="F9" s="304"/>
      <c r="G9" s="304"/>
      <c r="H9" s="304"/>
      <c r="I9" s="304"/>
      <c r="J9" s="304"/>
    </row>
    <row r="10" spans="1:10" ht="20.25" customHeight="1">
      <c r="A10" s="167" t="s">
        <v>74</v>
      </c>
      <c r="B10" s="258" t="s">
        <v>182</v>
      </c>
      <c r="C10" s="259"/>
      <c r="D10" s="260">
        <v>1054876</v>
      </c>
      <c r="E10" s="261"/>
      <c r="F10" s="260">
        <v>1172702</v>
      </c>
      <c r="G10" s="262"/>
      <c r="H10" s="260">
        <v>0</v>
      </c>
      <c r="I10" s="262"/>
      <c r="J10" s="260">
        <v>0</v>
      </c>
    </row>
    <row r="11" spans="1:10" ht="20.25" customHeight="1">
      <c r="A11" s="167" t="s">
        <v>75</v>
      </c>
      <c r="B11" s="258">
        <v>2</v>
      </c>
      <c r="C11" s="264"/>
      <c r="D11" s="260">
        <v>-264562</v>
      </c>
      <c r="E11" s="266"/>
      <c r="F11" s="260">
        <v>-242644</v>
      </c>
      <c r="G11" s="265"/>
      <c r="H11" s="260">
        <v>0</v>
      </c>
      <c r="I11" s="266"/>
      <c r="J11" s="260">
        <v>0</v>
      </c>
    </row>
    <row r="12" spans="1:10" ht="20.25" customHeight="1">
      <c r="A12" s="75" t="s">
        <v>76</v>
      </c>
      <c r="B12" s="258"/>
      <c r="C12" s="259"/>
      <c r="D12" s="268">
        <f>SUM(D10:D11)</f>
        <v>790314</v>
      </c>
      <c r="E12" s="266"/>
      <c r="F12" s="268">
        <f>SUM(F10:F11)</f>
        <v>930058</v>
      </c>
      <c r="G12" s="266"/>
      <c r="H12" s="268">
        <f>SUM(H10:H11)</f>
        <v>0</v>
      </c>
      <c r="I12" s="266"/>
      <c r="J12" s="268">
        <f>SUM(J10:J11)</f>
        <v>0</v>
      </c>
    </row>
    <row r="13" spans="1:10" ht="20.25" customHeight="1">
      <c r="A13" s="167" t="s">
        <v>77</v>
      </c>
      <c r="B13" s="258">
        <v>2</v>
      </c>
      <c r="C13" s="152"/>
      <c r="D13" s="79">
        <v>50807</v>
      </c>
      <c r="E13" s="266"/>
      <c r="F13" s="79">
        <v>6148</v>
      </c>
      <c r="G13" s="83"/>
      <c r="H13" s="79">
        <v>610005</v>
      </c>
      <c r="I13" s="83"/>
      <c r="J13" s="79">
        <v>420196</v>
      </c>
    </row>
    <row r="14" spans="1:10" ht="20.25" customHeight="1">
      <c r="A14" s="267" t="s">
        <v>78</v>
      </c>
      <c r="B14" s="258">
        <v>2</v>
      </c>
      <c r="C14" s="264"/>
      <c r="D14" s="79">
        <v>-489</v>
      </c>
      <c r="E14" s="266"/>
      <c r="F14" s="79">
        <v>-154</v>
      </c>
      <c r="G14" s="83"/>
      <c r="H14" s="79">
        <v>0</v>
      </c>
      <c r="I14" s="83"/>
      <c r="J14" s="79">
        <v>0</v>
      </c>
    </row>
    <row r="15" spans="1:10" ht="20.25" customHeight="1">
      <c r="A15" s="267" t="s">
        <v>79</v>
      </c>
      <c r="B15" s="258">
        <v>2</v>
      </c>
      <c r="C15" s="259"/>
      <c r="D15" s="79">
        <v>-47687</v>
      </c>
      <c r="E15" s="266"/>
      <c r="F15" s="79">
        <v>-85266</v>
      </c>
      <c r="G15" s="83"/>
      <c r="H15" s="79">
        <v>-29930</v>
      </c>
      <c r="I15" s="83"/>
      <c r="J15" s="79">
        <v>-36285</v>
      </c>
    </row>
    <row r="16" spans="1:10" ht="20.25" customHeight="1">
      <c r="A16" s="167" t="s">
        <v>80</v>
      </c>
      <c r="B16" s="264"/>
      <c r="C16" s="264"/>
      <c r="D16" s="79">
        <v>-51853</v>
      </c>
      <c r="E16" s="266"/>
      <c r="F16" s="79">
        <v>181</v>
      </c>
      <c r="G16" s="83"/>
      <c r="H16" s="79">
        <v>-52866</v>
      </c>
      <c r="I16" s="83"/>
      <c r="J16" s="79">
        <v>-3727</v>
      </c>
    </row>
    <row r="17" spans="1:10" ht="20.25" customHeight="1">
      <c r="A17" s="288" t="s">
        <v>81</v>
      </c>
      <c r="B17" s="264"/>
      <c r="C17" s="264"/>
      <c r="D17" s="79">
        <v>183</v>
      </c>
      <c r="E17" s="266"/>
      <c r="F17" s="79">
        <v>2395</v>
      </c>
      <c r="G17" s="83"/>
      <c r="H17" s="79">
        <v>713</v>
      </c>
      <c r="I17" s="83"/>
      <c r="J17" s="79">
        <v>2528</v>
      </c>
    </row>
    <row r="18" spans="1:10" ht="20.25" customHeight="1">
      <c r="A18" s="75" t="s">
        <v>82</v>
      </c>
      <c r="B18" s="258">
        <v>6</v>
      </c>
      <c r="C18" s="152"/>
      <c r="D18" s="268">
        <f>SUM(D12:D17)</f>
        <v>741275</v>
      </c>
      <c r="E18" s="269"/>
      <c r="F18" s="268">
        <f>SUM(F12:F17)</f>
        <v>853362</v>
      </c>
      <c r="G18" s="83"/>
      <c r="H18" s="268">
        <f>SUM(H12:H17)</f>
        <v>527922</v>
      </c>
      <c r="I18" s="83"/>
      <c r="J18" s="268">
        <f>SUM(J12:J17)</f>
        <v>382712</v>
      </c>
    </row>
    <row r="19" spans="1:10" ht="20.25" customHeight="1">
      <c r="A19" s="167" t="s">
        <v>83</v>
      </c>
      <c r="B19" s="264"/>
      <c r="C19" s="264"/>
      <c r="D19" s="81">
        <v>-27247</v>
      </c>
      <c r="E19" s="266"/>
      <c r="F19" s="81">
        <v>-34621</v>
      </c>
      <c r="G19" s="83"/>
      <c r="H19" s="81">
        <v>-26967</v>
      </c>
      <c r="I19" s="83"/>
      <c r="J19" s="81">
        <v>-34328</v>
      </c>
    </row>
    <row r="20" spans="1:10" ht="20.25" customHeight="1">
      <c r="A20" s="75" t="s">
        <v>84</v>
      </c>
      <c r="B20" s="264"/>
      <c r="C20" s="264"/>
      <c r="D20" s="285">
        <f>SUM(D18:D19)</f>
        <v>714028</v>
      </c>
      <c r="E20" s="266"/>
      <c r="F20" s="285">
        <f>SUM(F18:F19)</f>
        <v>818741</v>
      </c>
      <c r="G20" s="83"/>
      <c r="H20" s="285">
        <f>SUM(H18:H19)</f>
        <v>500955</v>
      </c>
      <c r="I20" s="83"/>
      <c r="J20" s="285">
        <f>SUM(J18:J19)</f>
        <v>348384</v>
      </c>
    </row>
    <row r="21" spans="1:10" ht="20.25" customHeight="1">
      <c r="A21" s="167" t="s">
        <v>85</v>
      </c>
      <c r="B21" s="264"/>
      <c r="C21" s="264"/>
      <c r="D21" s="81">
        <v>-47895</v>
      </c>
      <c r="E21" s="266"/>
      <c r="F21" s="81">
        <v>-36440</v>
      </c>
      <c r="G21" s="83"/>
      <c r="H21" s="81">
        <v>5291</v>
      </c>
      <c r="I21" s="83"/>
      <c r="J21" s="81">
        <v>3731</v>
      </c>
    </row>
    <row r="22" spans="1:10" ht="20.25" customHeight="1" thickBot="1">
      <c r="A22" s="107" t="s">
        <v>86</v>
      </c>
      <c r="B22" s="152"/>
      <c r="C22" s="152"/>
      <c r="D22" s="270">
        <f>SUM(D20:D21)</f>
        <v>666133</v>
      </c>
      <c r="E22" s="269"/>
      <c r="F22" s="270">
        <f>SUM(F20:F21)</f>
        <v>782301</v>
      </c>
      <c r="G22" s="83"/>
      <c r="H22" s="270">
        <f>SUM(H20:H21)</f>
        <v>506246</v>
      </c>
      <c r="I22" s="83"/>
      <c r="J22" s="270">
        <f>SUM(J20:J21)</f>
        <v>352115</v>
      </c>
    </row>
    <row r="23" spans="1:10" ht="18" customHeight="1" thickTop="1">
      <c r="D23" s="172"/>
      <c r="E23" s="172"/>
      <c r="F23" s="172"/>
    </row>
    <row r="24" spans="1:10" ht="20.25" customHeight="1">
      <c r="A24" s="251" t="s">
        <v>87</v>
      </c>
      <c r="D24" s="79"/>
      <c r="E24" s="269"/>
      <c r="F24" s="79"/>
      <c r="G24" s="269"/>
      <c r="H24" s="260"/>
      <c r="I24" s="269"/>
      <c r="J24" s="260"/>
    </row>
    <row r="25" spans="1:10" ht="20.25" customHeight="1">
      <c r="A25" s="294" t="s">
        <v>88</v>
      </c>
      <c r="B25" s="152"/>
      <c r="C25" s="152"/>
      <c r="D25" s="272">
        <v>0</v>
      </c>
      <c r="E25" s="78"/>
      <c r="F25" s="272">
        <v>0</v>
      </c>
      <c r="G25" s="82"/>
      <c r="H25" s="272">
        <v>0</v>
      </c>
      <c r="I25" s="82"/>
      <c r="J25" s="272">
        <v>0</v>
      </c>
    </row>
    <row r="26" spans="1:10" ht="20.25" customHeight="1" thickBot="1">
      <c r="A26" s="107" t="s">
        <v>89</v>
      </c>
      <c r="B26" s="152"/>
      <c r="C26" s="152"/>
      <c r="D26" s="273">
        <f>D22+D25</f>
        <v>666133</v>
      </c>
      <c r="E26" s="140"/>
      <c r="F26" s="273">
        <f>F22+F25</f>
        <v>782301</v>
      </c>
      <c r="G26" s="140"/>
      <c r="H26" s="273">
        <f>H22+H25</f>
        <v>506246</v>
      </c>
      <c r="I26" s="140"/>
      <c r="J26" s="273">
        <f>J22+J25</f>
        <v>352115</v>
      </c>
    </row>
    <row r="27" spans="1:10" ht="20.25" customHeight="1" thickTop="1">
      <c r="A27" s="80"/>
      <c r="B27" s="152"/>
      <c r="C27" s="152"/>
      <c r="D27" s="263"/>
      <c r="E27" s="78"/>
      <c r="F27" s="263"/>
      <c r="G27" s="82"/>
      <c r="H27" s="263"/>
      <c r="I27" s="82"/>
      <c r="J27" s="263"/>
    </row>
    <row r="28" spans="1:10" ht="20.25" customHeight="1">
      <c r="A28" s="75" t="s">
        <v>90</v>
      </c>
      <c r="B28" s="152"/>
      <c r="C28" s="152"/>
      <c r="D28" s="274"/>
      <c r="E28" s="274"/>
      <c r="F28" s="274"/>
      <c r="G28" s="77"/>
      <c r="H28" s="274"/>
      <c r="I28" s="77"/>
      <c r="J28" s="274"/>
    </row>
    <row r="29" spans="1:10" ht="20.25" customHeight="1">
      <c r="A29" s="167" t="s">
        <v>91</v>
      </c>
      <c r="B29" s="152"/>
      <c r="C29" s="152"/>
      <c r="D29" s="84">
        <v>612568</v>
      </c>
      <c r="E29" s="84"/>
      <c r="F29" s="84">
        <v>700061</v>
      </c>
      <c r="G29" s="83"/>
      <c r="H29" s="84">
        <v>506246</v>
      </c>
      <c r="I29" s="83"/>
      <c r="J29" s="84">
        <v>352115</v>
      </c>
    </row>
    <row r="30" spans="1:10" ht="20.25" customHeight="1">
      <c r="A30" s="167" t="s">
        <v>92</v>
      </c>
      <c r="B30" s="152"/>
      <c r="C30" s="152"/>
      <c r="D30" s="84">
        <v>53565</v>
      </c>
      <c r="E30" s="84"/>
      <c r="F30" s="84">
        <v>82240</v>
      </c>
      <c r="G30" s="83"/>
      <c r="H30" s="99">
        <v>0</v>
      </c>
      <c r="I30" s="82"/>
      <c r="J30" s="99">
        <v>0</v>
      </c>
    </row>
    <row r="31" spans="1:10" ht="20.25" customHeight="1" thickBot="1">
      <c r="A31" s="107" t="s">
        <v>86</v>
      </c>
      <c r="B31" s="152"/>
      <c r="C31" s="152"/>
      <c r="D31" s="275">
        <f>SUM(D29:D30)</f>
        <v>666133</v>
      </c>
      <c r="E31" s="173"/>
      <c r="F31" s="275">
        <f>F22</f>
        <v>782301</v>
      </c>
      <c r="G31" s="82"/>
      <c r="H31" s="275">
        <f>H22</f>
        <v>506246</v>
      </c>
      <c r="I31" s="82"/>
      <c r="J31" s="275">
        <f>J22</f>
        <v>352115</v>
      </c>
    </row>
    <row r="32" spans="1:10" ht="15.65" customHeight="1" thickTop="1">
      <c r="A32" s="75"/>
      <c r="B32" s="152"/>
      <c r="C32" s="152"/>
      <c r="D32" s="173"/>
      <c r="E32" s="173"/>
      <c r="F32" s="173"/>
      <c r="G32" s="276"/>
      <c r="H32" s="173"/>
      <c r="I32" s="276"/>
      <c r="J32" s="173"/>
    </row>
    <row r="33" spans="1:10" ht="20.25" customHeight="1">
      <c r="A33" s="80" t="s">
        <v>93</v>
      </c>
      <c r="D33" s="277"/>
      <c r="E33" s="277"/>
      <c r="F33" s="277"/>
    </row>
    <row r="34" spans="1:10" ht="20.25" customHeight="1">
      <c r="A34" s="167" t="s">
        <v>91</v>
      </c>
      <c r="D34" s="140">
        <v>612568</v>
      </c>
      <c r="E34" s="140"/>
      <c r="F34" s="140">
        <v>700061</v>
      </c>
      <c r="G34" s="140"/>
      <c r="H34" s="140">
        <v>506246</v>
      </c>
      <c r="I34" s="140"/>
      <c r="J34" s="140">
        <v>352115</v>
      </c>
    </row>
    <row r="35" spans="1:10" ht="20.25" customHeight="1">
      <c r="A35" s="76" t="s">
        <v>92</v>
      </c>
      <c r="B35" s="152"/>
      <c r="C35" s="152"/>
      <c r="D35" s="140">
        <v>53565</v>
      </c>
      <c r="E35" s="140"/>
      <c r="F35" s="140">
        <v>82240</v>
      </c>
      <c r="G35" s="140"/>
      <c r="H35" s="99">
        <v>0</v>
      </c>
      <c r="I35" s="94"/>
      <c r="J35" s="99">
        <v>0</v>
      </c>
    </row>
    <row r="36" spans="1:10" ht="20.25" customHeight="1" thickBot="1">
      <c r="A36" s="107" t="s">
        <v>89</v>
      </c>
      <c r="D36" s="273">
        <f>SUM(D34:D35)</f>
        <v>666133</v>
      </c>
      <c r="E36" s="218"/>
      <c r="F36" s="273">
        <f>SUM(F34:F35)</f>
        <v>782301</v>
      </c>
      <c r="G36" s="140"/>
      <c r="H36" s="273">
        <f>SUM(H34:H35)</f>
        <v>506246</v>
      </c>
      <c r="I36" s="94"/>
      <c r="J36" s="273">
        <f>SUM(J34:J35)</f>
        <v>352115</v>
      </c>
    </row>
    <row r="37" spans="1:10" ht="20" customHeight="1" thickTop="1">
      <c r="A37" s="75"/>
      <c r="B37" s="152"/>
      <c r="C37" s="152"/>
      <c r="D37" s="278"/>
      <c r="E37" s="100"/>
      <c r="F37" s="278"/>
      <c r="G37" s="83"/>
      <c r="H37" s="100"/>
      <c r="I37" s="83"/>
      <c r="J37" s="100"/>
    </row>
    <row r="38" spans="1:10" ht="19.5" customHeight="1" thickBot="1">
      <c r="A38" s="75" t="s">
        <v>94</v>
      </c>
      <c r="B38" s="108"/>
      <c r="C38" s="108"/>
      <c r="D38" s="279">
        <v>0.57999999999999996</v>
      </c>
      <c r="E38" s="280"/>
      <c r="F38" s="279">
        <v>0.69414151541025149</v>
      </c>
      <c r="G38" s="280"/>
      <c r="H38" s="279">
        <v>0.48</v>
      </c>
      <c r="I38" s="280"/>
      <c r="J38" s="279">
        <v>0.3491376318616245</v>
      </c>
    </row>
    <row r="39" spans="1:10" ht="20.25" customHeight="1" thickTop="1">
      <c r="A39" s="291"/>
      <c r="B39" s="292"/>
      <c r="C39" s="292"/>
      <c r="D39" s="290"/>
      <c r="E39" s="290"/>
      <c r="F39" s="290"/>
      <c r="G39" s="290"/>
      <c r="H39" s="290"/>
      <c r="I39" s="290"/>
      <c r="J39" s="290"/>
    </row>
    <row r="40" spans="1:10" ht="20.25" customHeight="1">
      <c r="A40" s="75"/>
      <c r="B40" s="108"/>
      <c r="C40" s="108"/>
      <c r="D40" s="290"/>
      <c r="E40" s="280"/>
      <c r="F40" s="290"/>
      <c r="G40" s="280"/>
      <c r="H40" s="290"/>
      <c r="I40" s="280"/>
      <c r="J40" s="290"/>
    </row>
    <row r="41" spans="1:10" ht="20.25" customHeight="1">
      <c r="A41" s="169"/>
      <c r="B41" s="75"/>
      <c r="C41" s="75"/>
      <c r="D41" s="281"/>
      <c r="E41" s="281"/>
      <c r="F41" s="281"/>
      <c r="G41" s="281"/>
      <c r="I41" s="281"/>
    </row>
    <row r="77" spans="1:1" ht="20.25" customHeight="1">
      <c r="A77" s="76" t="s">
        <v>70</v>
      </c>
    </row>
  </sheetData>
  <mergeCells count="9">
    <mergeCell ref="D9:J9"/>
    <mergeCell ref="D4:F4"/>
    <mergeCell ref="H4:J4"/>
    <mergeCell ref="D5:F5"/>
    <mergeCell ref="H5:J5"/>
    <mergeCell ref="D7:F7"/>
    <mergeCell ref="H7:J7"/>
    <mergeCell ref="D6:F6"/>
    <mergeCell ref="H6:J6"/>
  </mergeCells>
  <pageMargins left="0.7" right="0.6" top="0.48" bottom="0.5" header="0.5" footer="0.5"/>
  <pageSetup paperSize="9" scale="77" firstPageNumber="5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41C3-198D-410E-9935-E8E01E150907}">
  <dimension ref="A1:T35"/>
  <sheetViews>
    <sheetView view="pageBreakPreview" topLeftCell="A18" zoomScale="85" zoomScaleNormal="60" zoomScaleSheetLayoutView="85" workbookViewId="0">
      <selection activeCell="J22" sqref="J22"/>
    </sheetView>
  </sheetViews>
  <sheetFormatPr defaultColWidth="8.90625" defaultRowHeight="14"/>
  <cols>
    <col min="1" max="1" width="55.453125" style="76" customWidth="1"/>
    <col min="2" max="2" width="4.90625" style="76" customWidth="1"/>
    <col min="3" max="3" width="1" style="76" customWidth="1"/>
    <col min="4" max="4" width="11.90625" style="76" customWidth="1"/>
    <col min="5" max="5" width="1" style="76" customWidth="1"/>
    <col min="6" max="6" width="11.90625" style="76" customWidth="1"/>
    <col min="7" max="7" width="1" style="76" customWidth="1"/>
    <col min="8" max="8" width="11.90625" style="76" customWidth="1"/>
    <col min="9" max="9" width="1" style="76" customWidth="1"/>
    <col min="10" max="10" width="11.90625" style="76" customWidth="1"/>
    <col min="11" max="11" width="1" style="76" customWidth="1"/>
    <col min="12" max="12" width="12.26953125" style="76" customWidth="1"/>
    <col min="13" max="13" width="1" style="76" customWidth="1"/>
    <col min="14" max="14" width="11.90625" style="105" customWidth="1"/>
    <col min="15" max="15" width="1" style="76" customWidth="1"/>
    <col min="16" max="16" width="11.90625" style="76" customWidth="1"/>
    <col min="17" max="17" width="1" style="76" customWidth="1"/>
    <col min="18" max="18" width="11.90625" style="76" customWidth="1"/>
    <col min="19" max="19" width="1" style="76" customWidth="1"/>
    <col min="20" max="20" width="11.90625" style="76" customWidth="1"/>
    <col min="21" max="21" width="1" style="76" customWidth="1"/>
    <col min="22" max="22" width="11.90625" style="76" customWidth="1"/>
    <col min="23" max="16384" width="8.90625" style="76"/>
  </cols>
  <sheetData>
    <row r="1" spans="1:20" s="80" customFormat="1" ht="20.25" customHeight="1">
      <c r="A1" s="71" t="s">
        <v>0</v>
      </c>
      <c r="B1" s="153"/>
      <c r="C1" s="153"/>
      <c r="L1" s="86"/>
      <c r="M1" s="87"/>
      <c r="O1" s="87"/>
      <c r="S1" s="87"/>
    </row>
    <row r="2" spans="1:20" s="80" customFormat="1" ht="20.149999999999999" customHeight="1">
      <c r="A2" s="88" t="s">
        <v>95</v>
      </c>
      <c r="B2" s="153"/>
      <c r="C2" s="153"/>
      <c r="L2" s="86"/>
    </row>
    <row r="3" spans="1:20" s="80" customFormat="1" ht="20.149999999999999" customHeight="1">
      <c r="A3" s="75"/>
      <c r="B3" s="153"/>
      <c r="C3" s="153"/>
      <c r="L3" s="86"/>
    </row>
    <row r="4" spans="1:20" s="80" customFormat="1" ht="20.149999999999999" customHeight="1">
      <c r="A4" s="154"/>
      <c r="B4" s="153"/>
      <c r="C4" s="153"/>
      <c r="D4" s="305" t="s">
        <v>96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0" ht="20.149999999999999" customHeight="1">
      <c r="A5" s="89"/>
      <c r="B5" s="90"/>
      <c r="C5" s="90"/>
      <c r="J5" s="90" t="s">
        <v>97</v>
      </c>
      <c r="L5" s="309" t="s">
        <v>64</v>
      </c>
      <c r="M5" s="309"/>
      <c r="N5" s="309"/>
      <c r="O5" s="153"/>
      <c r="P5" s="90"/>
      <c r="Q5" s="90"/>
      <c r="R5" s="90"/>
      <c r="T5" s="90"/>
    </row>
    <row r="6" spans="1:20" ht="20.149999999999999" customHeight="1">
      <c r="A6" s="89"/>
      <c r="B6" s="90"/>
      <c r="C6" s="90"/>
      <c r="J6" s="90" t="s">
        <v>98</v>
      </c>
      <c r="L6" s="90"/>
      <c r="M6" s="90"/>
      <c r="N6" s="90"/>
      <c r="O6" s="153"/>
      <c r="P6" s="90" t="s">
        <v>99</v>
      </c>
      <c r="Q6" s="90"/>
      <c r="R6" s="90"/>
      <c r="T6" s="90"/>
    </row>
    <row r="7" spans="1:20" ht="20.149999999999999" customHeight="1">
      <c r="A7" s="89"/>
      <c r="B7" s="90"/>
      <c r="C7" s="90"/>
      <c r="D7" s="90" t="s">
        <v>100</v>
      </c>
      <c r="E7" s="90"/>
      <c r="F7" s="90" t="s">
        <v>101</v>
      </c>
      <c r="G7" s="90"/>
      <c r="H7" s="90" t="s">
        <v>102</v>
      </c>
      <c r="I7" s="90"/>
      <c r="J7" s="90" t="s">
        <v>103</v>
      </c>
      <c r="L7" s="90"/>
      <c r="M7" s="90"/>
      <c r="N7" s="90"/>
      <c r="P7" s="90" t="s">
        <v>104</v>
      </c>
      <c r="Q7" s="90"/>
      <c r="R7" s="90"/>
      <c r="T7" s="90"/>
    </row>
    <row r="8" spans="1:20" s="80" customFormat="1" ht="20.149999999999999" customHeight="1">
      <c r="A8" s="89"/>
      <c r="D8" s="90" t="s">
        <v>105</v>
      </c>
      <c r="E8" s="90"/>
      <c r="F8" s="90" t="s">
        <v>106</v>
      </c>
      <c r="G8" s="90"/>
      <c r="H8" s="90" t="s">
        <v>107</v>
      </c>
      <c r="I8" s="90"/>
      <c r="J8" s="90" t="s">
        <v>108</v>
      </c>
      <c r="K8" s="76"/>
      <c r="L8" s="91" t="s">
        <v>109</v>
      </c>
      <c r="M8" s="90"/>
      <c r="O8" s="90"/>
      <c r="P8" s="90" t="s">
        <v>110</v>
      </c>
      <c r="Q8" s="90"/>
      <c r="R8" s="90" t="s">
        <v>111</v>
      </c>
      <c r="S8" s="90"/>
      <c r="T8" s="90" t="s">
        <v>112</v>
      </c>
    </row>
    <row r="9" spans="1:20" s="80" customFormat="1" ht="20.149999999999999" customHeight="1">
      <c r="B9" s="92"/>
      <c r="C9" s="152"/>
      <c r="D9" s="90" t="s">
        <v>113</v>
      </c>
      <c r="E9" s="90"/>
      <c r="F9" s="90" t="s">
        <v>114</v>
      </c>
      <c r="G9" s="90"/>
      <c r="H9" s="90" t="s">
        <v>115</v>
      </c>
      <c r="I9" s="90"/>
      <c r="J9" s="90" t="s">
        <v>116</v>
      </c>
      <c r="K9" s="76"/>
      <c r="L9" s="91" t="s">
        <v>117</v>
      </c>
      <c r="M9" s="90"/>
      <c r="N9" s="93" t="s">
        <v>118</v>
      </c>
      <c r="O9" s="90"/>
      <c r="P9" s="90" t="s">
        <v>119</v>
      </c>
      <c r="Q9" s="90"/>
      <c r="R9" s="90" t="s">
        <v>120</v>
      </c>
      <c r="S9" s="90"/>
      <c r="T9" s="90" t="s">
        <v>121</v>
      </c>
    </row>
    <row r="10" spans="1:20" s="80" customFormat="1" ht="20.149999999999999" customHeight="1">
      <c r="B10" s="152"/>
      <c r="C10" s="152"/>
      <c r="D10" s="306" t="s">
        <v>12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ht="18.75" customHeight="1">
      <c r="A11" s="107" t="s">
        <v>122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pans="1:20" ht="18.5" customHeight="1">
      <c r="A12" s="80" t="s">
        <v>123</v>
      </c>
      <c r="B12" s="152"/>
      <c r="C12" s="152"/>
      <c r="D12" s="94">
        <v>973990</v>
      </c>
      <c r="E12" s="94"/>
      <c r="F12" s="94">
        <v>3955923</v>
      </c>
      <c r="G12" s="94"/>
      <c r="H12" s="94">
        <v>89000</v>
      </c>
      <c r="I12" s="94"/>
      <c r="J12" s="94">
        <v>0</v>
      </c>
      <c r="K12" s="94"/>
      <c r="L12" s="100">
        <v>101639</v>
      </c>
      <c r="M12" s="94"/>
      <c r="N12" s="94">
        <v>10100631</v>
      </c>
      <c r="O12" s="94"/>
      <c r="P12" s="94">
        <f>SUM(D12:O12)</f>
        <v>15221183</v>
      </c>
      <c r="Q12" s="94"/>
      <c r="R12" s="94">
        <v>1934558</v>
      </c>
      <c r="S12" s="94"/>
      <c r="T12" s="94">
        <f>SUM(P12:R12)</f>
        <v>17155741</v>
      </c>
    </row>
    <row r="13" spans="1:20" s="80" customFormat="1" ht="11.25" customHeight="1">
      <c r="B13" s="152"/>
      <c r="C13" s="152"/>
      <c r="D13" s="94"/>
      <c r="E13" s="94"/>
      <c r="F13" s="94"/>
      <c r="G13" s="94"/>
      <c r="H13" s="94"/>
      <c r="I13" s="94"/>
      <c r="J13" s="94"/>
      <c r="K13" s="94"/>
      <c r="L13" s="100"/>
      <c r="M13" s="94"/>
      <c r="N13" s="94"/>
      <c r="O13" s="94"/>
      <c r="P13" s="94"/>
      <c r="Q13" s="94"/>
      <c r="R13" s="94"/>
      <c r="S13" s="94"/>
      <c r="T13" s="94"/>
    </row>
    <row r="14" spans="1:20" ht="18.5" customHeight="1">
      <c r="A14" s="80" t="s">
        <v>124</v>
      </c>
      <c r="B14" s="152"/>
      <c r="C14" s="152"/>
      <c r="D14" s="94"/>
      <c r="E14" s="94"/>
      <c r="F14" s="94"/>
      <c r="G14" s="94"/>
      <c r="H14" s="94"/>
      <c r="I14" s="94"/>
      <c r="J14" s="94"/>
      <c r="K14" s="94"/>
      <c r="L14" s="100"/>
      <c r="M14" s="94"/>
      <c r="N14" s="94"/>
      <c r="O14" s="94"/>
      <c r="P14" s="94"/>
      <c r="Q14" s="94"/>
      <c r="R14" s="94"/>
      <c r="S14" s="94"/>
      <c r="T14" s="94"/>
    </row>
    <row r="15" spans="1:20" ht="18.5" customHeight="1">
      <c r="A15" s="95" t="s">
        <v>125</v>
      </c>
      <c r="B15" s="152"/>
      <c r="C15" s="152"/>
      <c r="D15" s="94"/>
      <c r="E15" s="94"/>
      <c r="F15" s="94"/>
      <c r="G15" s="94"/>
      <c r="H15" s="94"/>
      <c r="I15" s="94"/>
      <c r="J15" s="94"/>
      <c r="K15" s="94"/>
      <c r="L15" s="100"/>
      <c r="M15" s="94"/>
      <c r="N15" s="94"/>
      <c r="O15" s="94"/>
      <c r="P15" s="94"/>
      <c r="Q15" s="94"/>
      <c r="R15" s="94"/>
      <c r="S15" s="94"/>
      <c r="T15" s="94"/>
    </row>
    <row r="16" spans="1:20" ht="18.5" customHeight="1">
      <c r="A16" s="96" t="s">
        <v>126</v>
      </c>
      <c r="B16" s="152"/>
      <c r="C16" s="152"/>
      <c r="D16" s="140">
        <v>81800</v>
      </c>
      <c r="E16" s="140"/>
      <c r="F16" s="140">
        <v>1717800</v>
      </c>
      <c r="G16" s="140"/>
      <c r="H16" s="140">
        <v>0</v>
      </c>
      <c r="I16" s="140"/>
      <c r="J16" s="140">
        <v>0</v>
      </c>
      <c r="K16" s="140"/>
      <c r="L16" s="84">
        <v>0</v>
      </c>
      <c r="M16" s="140"/>
      <c r="N16" s="140">
        <v>0</v>
      </c>
      <c r="O16" s="140"/>
      <c r="P16" s="140">
        <f>SUM(D16:O16)</f>
        <v>1799600</v>
      </c>
      <c r="Q16" s="140"/>
      <c r="R16" s="140">
        <v>0</v>
      </c>
      <c r="S16" s="140"/>
      <c r="T16" s="140">
        <f>SUM(P16:R16)</f>
        <v>1799600</v>
      </c>
    </row>
    <row r="17" spans="1:20" ht="18.5" customHeight="1">
      <c r="A17" s="96" t="s">
        <v>127</v>
      </c>
      <c r="B17" s="97"/>
      <c r="C17" s="152"/>
      <c r="D17" s="214">
        <v>0</v>
      </c>
      <c r="E17" s="213"/>
      <c r="F17" s="214">
        <v>0</v>
      </c>
      <c r="G17" s="213"/>
      <c r="H17" s="214">
        <v>0</v>
      </c>
      <c r="I17" s="212"/>
      <c r="J17" s="214">
        <v>0</v>
      </c>
      <c r="K17" s="79"/>
      <c r="L17" s="214">
        <v>0</v>
      </c>
      <c r="M17" s="225"/>
      <c r="N17" s="98">
        <v>0</v>
      </c>
      <c r="O17" s="225"/>
      <c r="P17" s="141">
        <f>SUM(D17:O17)</f>
        <v>0</v>
      </c>
      <c r="Q17" s="233"/>
      <c r="R17" s="81">
        <v>-81983</v>
      </c>
      <c r="S17" s="225"/>
      <c r="T17" s="98">
        <f>SUM(P17:R17)</f>
        <v>-81983</v>
      </c>
    </row>
    <row r="18" spans="1:20" ht="18.5" customHeight="1">
      <c r="A18" s="95" t="s">
        <v>128</v>
      </c>
      <c r="B18" s="152"/>
      <c r="C18" s="152"/>
      <c r="D18" s="99">
        <f>SUM(D16:D17)</f>
        <v>81800</v>
      </c>
      <c r="E18" s="78"/>
      <c r="F18" s="99">
        <f>SUM(F16:F17)</f>
        <v>1717800</v>
      </c>
      <c r="G18" s="78"/>
      <c r="H18" s="99">
        <f>SUM(H16:H17)</f>
        <v>0</v>
      </c>
      <c r="I18" s="78"/>
      <c r="J18" s="99">
        <f>SUM(J16:J17)</f>
        <v>0</v>
      </c>
      <c r="K18" s="78"/>
      <c r="L18" s="99">
        <f>SUM(L16:L17)</f>
        <v>0</v>
      </c>
      <c r="M18" s="94"/>
      <c r="N18" s="99">
        <f>SUM(N16:N17)</f>
        <v>0</v>
      </c>
      <c r="O18" s="94"/>
      <c r="P18" s="99">
        <f>SUM(P16:P17)</f>
        <v>1799600</v>
      </c>
      <c r="Q18" s="100"/>
      <c r="R18" s="99">
        <f>SUM(R16:R17)</f>
        <v>-81983</v>
      </c>
      <c r="S18" s="94"/>
      <c r="T18" s="99">
        <f>SUM(T16:T17)</f>
        <v>1717617</v>
      </c>
    </row>
    <row r="19" spans="1:20" s="80" customFormat="1" ht="11.25" customHeight="1">
      <c r="B19" s="152"/>
      <c r="C19" s="152"/>
      <c r="D19" s="94"/>
      <c r="E19" s="94"/>
      <c r="F19" s="94"/>
      <c r="G19" s="94"/>
      <c r="H19" s="94"/>
      <c r="I19" s="94"/>
      <c r="J19" s="94"/>
      <c r="K19" s="94"/>
      <c r="L19" s="100"/>
      <c r="M19" s="94"/>
      <c r="N19" s="94"/>
      <c r="O19" s="94"/>
      <c r="P19" s="94"/>
      <c r="Q19" s="94"/>
      <c r="R19" s="94"/>
      <c r="S19" s="94"/>
      <c r="T19" s="94"/>
    </row>
    <row r="20" spans="1:20" s="80" customFormat="1" ht="18.5" customHeight="1">
      <c r="A20" s="142" t="s">
        <v>129</v>
      </c>
      <c r="B20" s="152"/>
      <c r="C20" s="152"/>
      <c r="D20" s="94"/>
      <c r="E20" s="94"/>
      <c r="F20" s="94"/>
      <c r="G20" s="94"/>
      <c r="H20" s="94"/>
      <c r="I20" s="94"/>
      <c r="J20" s="94"/>
      <c r="K20" s="94"/>
      <c r="L20" s="100"/>
      <c r="M20" s="94"/>
      <c r="N20" s="94"/>
      <c r="O20" s="94"/>
      <c r="P20" s="94"/>
      <c r="Q20" s="94"/>
      <c r="R20" s="94"/>
      <c r="S20" s="94"/>
      <c r="T20" s="94"/>
    </row>
    <row r="21" spans="1:20" s="80" customFormat="1" ht="18.5" customHeight="1">
      <c r="A21" s="76" t="s">
        <v>130</v>
      </c>
      <c r="B21" s="152"/>
      <c r="C21" s="152"/>
      <c r="D21" s="234"/>
      <c r="E21" s="235"/>
      <c r="F21" s="234"/>
      <c r="G21" s="235"/>
      <c r="H21" s="234"/>
      <c r="I21" s="234"/>
      <c r="J21" s="234" t="s">
        <v>131</v>
      </c>
      <c r="K21" s="235"/>
      <c r="L21" s="234"/>
      <c r="M21" s="235"/>
      <c r="N21" s="234"/>
      <c r="O21" s="235"/>
      <c r="P21" s="235"/>
      <c r="Q21" s="235"/>
      <c r="R21" s="235"/>
      <c r="S21" s="235"/>
      <c r="T21" s="234"/>
    </row>
    <row r="22" spans="1:20" s="80" customFormat="1" ht="18.5" customHeight="1">
      <c r="A22" s="76" t="s">
        <v>183</v>
      </c>
      <c r="B22" s="152"/>
      <c r="C22" s="152"/>
      <c r="D22" s="236">
        <v>0</v>
      </c>
      <c r="E22" s="235"/>
      <c r="F22" s="236">
        <v>0</v>
      </c>
      <c r="G22" s="235"/>
      <c r="H22" s="236">
        <v>0</v>
      </c>
      <c r="I22" s="237"/>
      <c r="J22" s="143">
        <v>-1758878</v>
      </c>
      <c r="K22" s="144"/>
      <c r="L22" s="236">
        <v>0</v>
      </c>
      <c r="M22" s="235"/>
      <c r="N22" s="143">
        <v>0</v>
      </c>
      <c r="O22" s="235"/>
      <c r="P22" s="145">
        <f>SUM(D22:O22)</f>
        <v>-1758878</v>
      </c>
      <c r="Q22" s="144"/>
      <c r="R22" s="145">
        <v>-40722</v>
      </c>
      <c r="S22" s="144"/>
      <c r="T22" s="143">
        <f>SUM(P22:R22)</f>
        <v>-1799600</v>
      </c>
    </row>
    <row r="23" spans="1:20" s="80" customFormat="1" ht="18.5" customHeight="1">
      <c r="A23" s="142" t="s">
        <v>132</v>
      </c>
      <c r="B23" s="152"/>
      <c r="C23" s="152"/>
      <c r="D23" s="146">
        <f>SUM(D22)</f>
        <v>0</v>
      </c>
      <c r="E23" s="147"/>
      <c r="F23" s="146">
        <f>SUM(F22)</f>
        <v>0</v>
      </c>
      <c r="G23" s="147"/>
      <c r="H23" s="146">
        <f>SUM(H22)</f>
        <v>0</v>
      </c>
      <c r="I23" s="147"/>
      <c r="J23" s="146">
        <f>SUM(J22)</f>
        <v>-1758878</v>
      </c>
      <c r="K23" s="147"/>
      <c r="L23" s="146">
        <f>SUM(L22)</f>
        <v>0</v>
      </c>
      <c r="M23" s="147"/>
      <c r="N23" s="146">
        <f>SUM(N22)</f>
        <v>0</v>
      </c>
      <c r="O23" s="147"/>
      <c r="P23" s="146">
        <f>SUM(P22)</f>
        <v>-1758878</v>
      </c>
      <c r="Q23" s="147"/>
      <c r="R23" s="146">
        <f>SUM(R22)</f>
        <v>-40722</v>
      </c>
      <c r="S23" s="147"/>
      <c r="T23" s="146">
        <f>SUM(T22)</f>
        <v>-1799600</v>
      </c>
    </row>
    <row r="24" spans="1:20" s="80" customFormat="1" ht="18" customHeight="1">
      <c r="A24" s="142"/>
      <c r="B24" s="152"/>
      <c r="C24" s="152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</row>
    <row r="25" spans="1:20" s="80" customFormat="1" ht="18.5" customHeight="1">
      <c r="A25" s="298" t="s">
        <v>184</v>
      </c>
      <c r="B25" s="152"/>
      <c r="C25" s="152"/>
      <c r="D25" s="241">
        <f>D18+D23</f>
        <v>81800</v>
      </c>
      <c r="E25" s="239"/>
      <c r="F25" s="241">
        <f>F18+F23</f>
        <v>1717800</v>
      </c>
      <c r="G25" s="239"/>
      <c r="H25" s="241">
        <f>H18+H23</f>
        <v>0</v>
      </c>
      <c r="I25" s="238"/>
      <c r="J25" s="146">
        <f>J18+J23</f>
        <v>-1758878</v>
      </c>
      <c r="K25" s="147"/>
      <c r="L25" s="241">
        <f>L18+L23</f>
        <v>0</v>
      </c>
      <c r="M25" s="239"/>
      <c r="N25" s="241">
        <f>N18+N23</f>
        <v>0</v>
      </c>
      <c r="O25" s="239"/>
      <c r="P25" s="241">
        <f>P18+P23</f>
        <v>40722</v>
      </c>
      <c r="Q25" s="147"/>
      <c r="R25" s="146">
        <f>R18+R23</f>
        <v>-122705</v>
      </c>
      <c r="S25" s="147"/>
      <c r="T25" s="146">
        <f>T18+T23</f>
        <v>-81983</v>
      </c>
    </row>
    <row r="26" spans="1:20" s="80" customFormat="1">
      <c r="B26" s="152"/>
      <c r="C26" s="152"/>
      <c r="D26" s="94"/>
      <c r="E26" s="94"/>
      <c r="F26" s="94"/>
      <c r="G26" s="94"/>
      <c r="H26" s="94"/>
      <c r="I26" s="94"/>
      <c r="J26" s="94"/>
      <c r="K26" s="94"/>
      <c r="L26" s="100"/>
      <c r="M26" s="94"/>
      <c r="N26" s="94"/>
      <c r="O26" s="94"/>
      <c r="P26" s="94"/>
      <c r="Q26" s="94"/>
      <c r="R26" s="94"/>
      <c r="S26" s="94"/>
      <c r="T26" s="94"/>
    </row>
    <row r="27" spans="1:20" ht="18.5" customHeight="1">
      <c r="A27" s="251" t="s">
        <v>133</v>
      </c>
      <c r="B27" s="152"/>
      <c r="C27" s="152"/>
      <c r="D27" s="84"/>
      <c r="E27" s="240"/>
      <c r="F27" s="240"/>
      <c r="G27" s="240"/>
      <c r="H27" s="240"/>
      <c r="I27" s="240"/>
      <c r="J27" s="240"/>
      <c r="K27" s="240"/>
      <c r="L27" s="83"/>
      <c r="M27" s="140"/>
      <c r="N27" s="140"/>
      <c r="O27" s="140"/>
      <c r="P27" s="140"/>
      <c r="Q27" s="140"/>
      <c r="R27" s="84"/>
      <c r="S27" s="140"/>
      <c r="T27" s="84"/>
    </row>
    <row r="28" spans="1:20" ht="18.5" customHeight="1">
      <c r="A28" s="96" t="s">
        <v>134</v>
      </c>
      <c r="B28" s="152"/>
      <c r="C28" s="152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79"/>
      <c r="L28" s="79">
        <v>0</v>
      </c>
      <c r="M28" s="84"/>
      <c r="N28" s="79">
        <v>700061</v>
      </c>
      <c r="O28" s="84"/>
      <c r="P28" s="140">
        <f>SUM(D28:O28)</f>
        <v>700061</v>
      </c>
      <c r="Q28" s="84"/>
      <c r="R28" s="79">
        <v>82240</v>
      </c>
      <c r="S28" s="84"/>
      <c r="T28" s="176">
        <f>SUM(P28:R28)</f>
        <v>782301</v>
      </c>
    </row>
    <row r="29" spans="1:20" ht="18.5" customHeight="1">
      <c r="A29" s="101" t="s">
        <v>135</v>
      </c>
      <c r="B29" s="152"/>
      <c r="C29" s="152"/>
      <c r="D29" s="81">
        <v>0</v>
      </c>
      <c r="E29" s="79"/>
      <c r="F29" s="81">
        <v>0</v>
      </c>
      <c r="G29" s="79"/>
      <c r="H29" s="81">
        <v>0</v>
      </c>
      <c r="I29" s="79"/>
      <c r="J29" s="282">
        <v>0</v>
      </c>
      <c r="K29" s="79"/>
      <c r="L29" s="81">
        <v>0</v>
      </c>
      <c r="M29" s="79"/>
      <c r="N29" s="81">
        <v>0</v>
      </c>
      <c r="O29" s="240"/>
      <c r="P29" s="141">
        <v>0</v>
      </c>
      <c r="Q29" s="84"/>
      <c r="R29" s="81">
        <v>0</v>
      </c>
      <c r="S29" s="240"/>
      <c r="T29" s="98">
        <v>0</v>
      </c>
    </row>
    <row r="30" spans="1:20" ht="18.5" customHeight="1">
      <c r="A30" s="250" t="s">
        <v>89</v>
      </c>
      <c r="B30" s="152"/>
      <c r="C30" s="152"/>
      <c r="D30" s="99">
        <f>SUM(D28:D29)</f>
        <v>0</v>
      </c>
      <c r="E30" s="78"/>
      <c r="F30" s="99">
        <f>SUM(F28:F29)</f>
        <v>0</v>
      </c>
      <c r="G30" s="78"/>
      <c r="H30" s="99">
        <f>SUM(H28:H29)</f>
        <v>0</v>
      </c>
      <c r="I30" s="78"/>
      <c r="J30" s="283">
        <f>SUM(J28:J29)</f>
        <v>0</v>
      </c>
      <c r="K30" s="78"/>
      <c r="L30" s="99">
        <f>SUM(L28:L29)</f>
        <v>0</v>
      </c>
      <c r="M30" s="94"/>
      <c r="N30" s="99">
        <f>SUM(N28:N29)</f>
        <v>700061</v>
      </c>
      <c r="O30" s="94"/>
      <c r="P30" s="99">
        <f>SUM(P28:P29)</f>
        <v>700061</v>
      </c>
      <c r="Q30" s="100"/>
      <c r="R30" s="99">
        <f>SUM(R28:R29)</f>
        <v>82240</v>
      </c>
      <c r="S30" s="94"/>
      <c r="T30" s="99">
        <f>SUM(T28:T29)</f>
        <v>782301</v>
      </c>
    </row>
    <row r="31" spans="1:20" s="80" customFormat="1" ht="11.15" customHeight="1">
      <c r="B31" s="152"/>
      <c r="C31" s="152"/>
      <c r="D31" s="78"/>
      <c r="E31" s="78"/>
      <c r="F31" s="78"/>
      <c r="G31" s="78"/>
      <c r="H31" s="78"/>
      <c r="I31" s="78"/>
      <c r="J31" s="78"/>
      <c r="K31" s="78"/>
      <c r="L31" s="78"/>
      <c r="M31" s="94"/>
      <c r="N31" s="78"/>
      <c r="O31" s="94"/>
      <c r="P31" s="78"/>
      <c r="Q31" s="100"/>
      <c r="R31" s="78"/>
      <c r="S31" s="94"/>
      <c r="T31" s="78"/>
    </row>
    <row r="32" spans="1:20" ht="18.5" customHeight="1" thickBot="1">
      <c r="A32" s="102" t="s">
        <v>136</v>
      </c>
      <c r="B32" s="152"/>
      <c r="C32" s="152"/>
      <c r="D32" s="103">
        <f>SUM(D12,D18,D23,D30)</f>
        <v>1055790</v>
      </c>
      <c r="E32" s="104"/>
      <c r="F32" s="103">
        <f>SUM(F12,F18,F23,F30)</f>
        <v>5673723</v>
      </c>
      <c r="G32" s="82"/>
      <c r="H32" s="103">
        <f>SUM(H12,H18,H23,H30)</f>
        <v>89000</v>
      </c>
      <c r="I32" s="82"/>
      <c r="J32" s="103">
        <f>SUM(J12,J18,J23,J30)</f>
        <v>-1758878</v>
      </c>
      <c r="K32" s="104"/>
      <c r="L32" s="103">
        <f>SUM(L12,L18,L23,L30)</f>
        <v>101639</v>
      </c>
      <c r="M32" s="104"/>
      <c r="N32" s="103">
        <f>SUM(N12,N18,N23,N30)</f>
        <v>10800692</v>
      </c>
      <c r="O32" s="104"/>
      <c r="P32" s="103">
        <f>SUM(P12,P18,P23,P30)</f>
        <v>15961966</v>
      </c>
      <c r="Q32" s="82"/>
      <c r="R32" s="103">
        <f>SUM(R12,R18,R23,R30)</f>
        <v>1894093</v>
      </c>
      <c r="S32" s="104"/>
      <c r="T32" s="103">
        <f>SUM(T12,T18,T23,T30)</f>
        <v>17856059</v>
      </c>
    </row>
    <row r="33" spans="4:20" ht="14.5" thickTop="1">
      <c r="L33" s="105"/>
      <c r="N33" s="76"/>
    </row>
    <row r="35" spans="4:20"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</row>
  </sheetData>
  <mergeCells count="3">
    <mergeCell ref="D4:T4"/>
    <mergeCell ref="D10:T10"/>
    <mergeCell ref="L5:N5"/>
  </mergeCells>
  <pageMargins left="0.7" right="0.6" top="0.48" bottom="0.5" header="0.5" footer="0.5"/>
  <pageSetup paperSize="9" scale="74" firstPageNumber="6" fitToWidth="0" fitToHeight="0" orientation="landscape" useFirstPageNumber="1" r:id="rId1"/>
  <headerFooter scaleWithDoc="0" alignWithMargins="0">
    <oddFooter>&amp;L&amp;"Times New Roman,Regular"&amp;9The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view="pageBreakPreview" topLeftCell="B1" zoomScale="85" zoomScaleNormal="60" zoomScaleSheetLayoutView="85" workbookViewId="0">
      <selection activeCell="V19" sqref="V19"/>
    </sheetView>
  </sheetViews>
  <sheetFormatPr defaultColWidth="8.90625" defaultRowHeight="14"/>
  <cols>
    <col min="1" max="1" width="56.08984375" style="76" customWidth="1"/>
    <col min="2" max="2" width="4.90625" style="76" customWidth="1"/>
    <col min="3" max="3" width="1" style="76" customWidth="1"/>
    <col min="4" max="4" width="11.90625" style="76" customWidth="1"/>
    <col min="5" max="5" width="1" style="76" customWidth="1"/>
    <col min="6" max="6" width="11.90625" style="76" customWidth="1"/>
    <col min="7" max="7" width="1" style="76" customWidth="1"/>
    <col min="8" max="8" width="11.90625" style="76" customWidth="1"/>
    <col min="9" max="9" width="1" style="76" customWidth="1"/>
    <col min="10" max="10" width="12.26953125" style="76" customWidth="1"/>
    <col min="11" max="11" width="1" style="76" customWidth="1"/>
    <col min="12" max="12" width="11.90625" style="105" customWidth="1"/>
    <col min="13" max="13" width="1" style="76" customWidth="1"/>
    <col min="14" max="14" width="11.90625" style="76" customWidth="1"/>
    <col min="15" max="15" width="1" style="76" customWidth="1"/>
    <col min="16" max="16" width="11.90625" style="76" customWidth="1"/>
    <col min="17" max="17" width="1" style="76" customWidth="1"/>
    <col min="18" max="18" width="11.90625" style="76" customWidth="1"/>
    <col min="19" max="19" width="1" style="76" customWidth="1"/>
    <col min="20" max="20" width="11.90625" style="76" customWidth="1"/>
    <col min="21" max="16384" width="8.90625" style="76"/>
  </cols>
  <sheetData>
    <row r="1" spans="1:20" s="80" customFormat="1" ht="20.25" customHeight="1">
      <c r="A1" s="71" t="s">
        <v>0</v>
      </c>
      <c r="B1" s="153"/>
      <c r="C1" s="153"/>
      <c r="L1" s="86"/>
      <c r="M1" s="87"/>
      <c r="O1" s="87"/>
      <c r="S1" s="87"/>
    </row>
    <row r="2" spans="1:20" s="80" customFormat="1" ht="20.149999999999999" customHeight="1">
      <c r="A2" s="88" t="s">
        <v>95</v>
      </c>
      <c r="B2" s="153"/>
      <c r="C2" s="153"/>
      <c r="L2" s="86"/>
    </row>
    <row r="3" spans="1:20" s="80" customFormat="1" ht="20.149999999999999" customHeight="1">
      <c r="A3" s="75"/>
      <c r="B3" s="153"/>
      <c r="C3" s="153"/>
      <c r="L3" s="86"/>
    </row>
    <row r="4" spans="1:20" s="80" customFormat="1" ht="20.149999999999999" customHeight="1">
      <c r="A4" s="154"/>
      <c r="B4" s="153"/>
      <c r="C4" s="153"/>
      <c r="D4" s="305" t="s">
        <v>96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0" ht="20.149999999999999" customHeight="1">
      <c r="A5" s="89"/>
      <c r="B5" s="90"/>
      <c r="C5" s="90"/>
      <c r="J5" s="90" t="s">
        <v>97</v>
      </c>
      <c r="L5" s="309" t="s">
        <v>64</v>
      </c>
      <c r="M5" s="309"/>
      <c r="N5" s="309"/>
      <c r="O5" s="153"/>
      <c r="Q5" s="90"/>
      <c r="R5" s="90"/>
      <c r="T5" s="90"/>
    </row>
    <row r="6" spans="1:20" ht="20.149999999999999" customHeight="1">
      <c r="A6" s="89"/>
      <c r="B6" s="90"/>
      <c r="C6" s="90"/>
      <c r="J6" s="90" t="s">
        <v>98</v>
      </c>
      <c r="L6" s="90"/>
      <c r="M6" s="90"/>
      <c r="N6" s="90"/>
      <c r="O6" s="153"/>
      <c r="P6" s="90" t="s">
        <v>99</v>
      </c>
      <c r="Q6" s="90"/>
      <c r="R6" s="90"/>
      <c r="T6" s="90"/>
    </row>
    <row r="7" spans="1:20" ht="20.149999999999999" customHeight="1">
      <c r="A7" s="89"/>
      <c r="B7" s="90"/>
      <c r="C7" s="90"/>
      <c r="D7" s="90" t="s">
        <v>100</v>
      </c>
      <c r="E7" s="90"/>
      <c r="F7" s="90" t="s">
        <v>101</v>
      </c>
      <c r="G7" s="90"/>
      <c r="H7" s="90" t="s">
        <v>102</v>
      </c>
      <c r="J7" s="90" t="s">
        <v>103</v>
      </c>
      <c r="L7" s="90"/>
      <c r="M7" s="90"/>
      <c r="N7" s="90"/>
      <c r="P7" s="90" t="s">
        <v>104</v>
      </c>
      <c r="Q7" s="90"/>
      <c r="R7" s="90"/>
      <c r="T7" s="90"/>
    </row>
    <row r="8" spans="1:20" s="80" customFormat="1" ht="20.149999999999999" customHeight="1">
      <c r="A8" s="89"/>
      <c r="D8" s="90" t="s">
        <v>105</v>
      </c>
      <c r="E8" s="90"/>
      <c r="F8" s="90" t="s">
        <v>106</v>
      </c>
      <c r="G8" s="90"/>
      <c r="H8" s="90" t="s">
        <v>107</v>
      </c>
      <c r="I8" s="76"/>
      <c r="J8" s="90" t="s">
        <v>108</v>
      </c>
      <c r="K8" s="76"/>
      <c r="L8" s="91" t="s">
        <v>109</v>
      </c>
      <c r="M8" s="90"/>
      <c r="O8" s="90"/>
      <c r="P8" s="90" t="s">
        <v>110</v>
      </c>
      <c r="Q8" s="90"/>
      <c r="R8" s="90" t="s">
        <v>111</v>
      </c>
      <c r="S8" s="90"/>
      <c r="T8" s="90" t="s">
        <v>112</v>
      </c>
    </row>
    <row r="9" spans="1:20" s="80" customFormat="1" ht="20.149999999999999" customHeight="1">
      <c r="B9" s="92"/>
      <c r="C9" s="152"/>
      <c r="D9" s="90" t="s">
        <v>113</v>
      </c>
      <c r="E9" s="90"/>
      <c r="F9" s="90" t="s">
        <v>114</v>
      </c>
      <c r="G9" s="90"/>
      <c r="H9" s="90" t="s">
        <v>115</v>
      </c>
      <c r="I9" s="76"/>
      <c r="J9" s="90" t="s">
        <v>116</v>
      </c>
      <c r="K9" s="76"/>
      <c r="L9" s="91" t="s">
        <v>117</v>
      </c>
      <c r="M9" s="90"/>
      <c r="N9" s="93" t="s">
        <v>118</v>
      </c>
      <c r="O9" s="90"/>
      <c r="P9" s="90" t="s">
        <v>119</v>
      </c>
      <c r="Q9" s="90"/>
      <c r="R9" s="90" t="s">
        <v>120</v>
      </c>
      <c r="S9" s="90"/>
      <c r="T9" s="90" t="s">
        <v>121</v>
      </c>
    </row>
    <row r="10" spans="1:20" s="80" customFormat="1" ht="20.149999999999999" customHeight="1">
      <c r="B10" s="152"/>
      <c r="C10" s="152"/>
      <c r="D10" s="306" t="s">
        <v>12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ht="18.5" customHeight="1">
      <c r="A11" s="107" t="s">
        <v>137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pans="1:20" ht="18.5" customHeight="1">
      <c r="A12" s="80" t="s">
        <v>138</v>
      </c>
      <c r="B12" s="152"/>
      <c r="C12" s="152"/>
      <c r="D12" s="94">
        <v>1055790</v>
      </c>
      <c r="E12" s="94"/>
      <c r="F12" s="94">
        <v>5673723</v>
      </c>
      <c r="G12" s="94"/>
      <c r="H12" s="94">
        <v>89000</v>
      </c>
      <c r="I12" s="94"/>
      <c r="J12" s="94">
        <v>-1758878</v>
      </c>
      <c r="K12" s="94"/>
      <c r="L12" s="100">
        <v>115319</v>
      </c>
      <c r="M12" s="94"/>
      <c r="N12" s="94">
        <v>11616697</v>
      </c>
      <c r="O12" s="94"/>
      <c r="P12" s="94">
        <f>SUM(D12:O12)</f>
        <v>16791651</v>
      </c>
      <c r="Q12" s="94"/>
      <c r="R12" s="94">
        <v>2555221</v>
      </c>
      <c r="S12" s="94"/>
      <c r="T12" s="94">
        <f>SUM(P12:R12)</f>
        <v>19346872</v>
      </c>
    </row>
    <row r="13" spans="1:20" s="80" customFormat="1" ht="11.25" customHeight="1">
      <c r="B13" s="152"/>
      <c r="C13" s="152"/>
      <c r="D13" s="94"/>
      <c r="E13" s="94"/>
      <c r="F13" s="94"/>
      <c r="G13" s="94"/>
      <c r="H13" s="94"/>
      <c r="I13" s="94"/>
      <c r="J13" s="94"/>
      <c r="K13" s="94"/>
      <c r="L13" s="100"/>
      <c r="M13" s="94"/>
      <c r="N13" s="94"/>
      <c r="O13" s="94"/>
      <c r="P13" s="94"/>
      <c r="Q13" s="94"/>
      <c r="R13" s="94"/>
      <c r="S13" s="94"/>
      <c r="T13" s="94"/>
    </row>
    <row r="14" spans="1:20" ht="18.5" customHeight="1">
      <c r="A14" s="80" t="s">
        <v>124</v>
      </c>
      <c r="B14" s="152"/>
      <c r="C14" s="152"/>
      <c r="D14" s="94"/>
      <c r="E14" s="94"/>
      <c r="F14" s="94"/>
      <c r="G14" s="94"/>
      <c r="H14" s="94"/>
      <c r="I14" s="94"/>
      <c r="J14" s="94"/>
      <c r="K14" s="94"/>
      <c r="L14" s="100"/>
      <c r="M14" s="94"/>
      <c r="N14" s="94"/>
      <c r="O14" s="94"/>
      <c r="P14" s="94"/>
      <c r="Q14" s="94"/>
      <c r="R14" s="94"/>
      <c r="S14" s="94"/>
      <c r="T14" s="94"/>
    </row>
    <row r="15" spans="1:20" ht="18.5" customHeight="1">
      <c r="A15" s="95" t="s">
        <v>185</v>
      </c>
      <c r="B15" s="152"/>
      <c r="C15" s="152"/>
      <c r="D15" s="94"/>
      <c r="E15" s="94"/>
      <c r="F15" s="94"/>
      <c r="G15" s="94"/>
      <c r="H15" s="94"/>
      <c r="I15" s="94"/>
      <c r="J15" s="94"/>
      <c r="K15" s="94"/>
      <c r="L15" s="100"/>
      <c r="M15" s="94"/>
      <c r="N15" s="94"/>
      <c r="O15" s="94"/>
      <c r="P15" s="94"/>
      <c r="Q15" s="94"/>
      <c r="R15" s="94"/>
      <c r="S15" s="94"/>
      <c r="T15" s="94"/>
    </row>
    <row r="16" spans="1:20" ht="18.5" customHeight="1">
      <c r="A16" s="96" t="s">
        <v>127</v>
      </c>
      <c r="B16" s="97"/>
      <c r="C16" s="152"/>
      <c r="D16" s="214">
        <v>0</v>
      </c>
      <c r="E16" s="213"/>
      <c r="F16" s="214">
        <v>0</v>
      </c>
      <c r="G16" s="213"/>
      <c r="H16" s="214">
        <v>0</v>
      </c>
      <c r="I16" s="212"/>
      <c r="J16" s="214">
        <v>0</v>
      </c>
      <c r="K16" s="79"/>
      <c r="L16" s="214">
        <v>0</v>
      </c>
      <c r="M16" s="225"/>
      <c r="N16" s="98">
        <v>0</v>
      </c>
      <c r="O16" s="225"/>
      <c r="P16" s="141">
        <f>SUM(D16:O16)</f>
        <v>0</v>
      </c>
      <c r="Q16" s="233"/>
      <c r="R16" s="81">
        <v>-56228</v>
      </c>
      <c r="S16" s="225"/>
      <c r="T16" s="98">
        <f>SUM(P16:R16)</f>
        <v>-56228</v>
      </c>
    </row>
    <row r="17" spans="1:20" ht="18.5" customHeight="1">
      <c r="A17" s="95" t="s">
        <v>186</v>
      </c>
      <c r="B17" s="152"/>
      <c r="C17" s="152"/>
      <c r="D17" s="99">
        <f>SUM(D16:D16)</f>
        <v>0</v>
      </c>
      <c r="E17" s="78"/>
      <c r="F17" s="99">
        <f>SUM(F16:F16)</f>
        <v>0</v>
      </c>
      <c r="G17" s="78"/>
      <c r="H17" s="99">
        <f>SUM(H16:H16)</f>
        <v>0</v>
      </c>
      <c r="I17" s="78"/>
      <c r="J17" s="99">
        <f>SUM(J16:J16)</f>
        <v>0</v>
      </c>
      <c r="K17" s="78"/>
      <c r="L17" s="99">
        <f>SUM(L16:L16)</f>
        <v>0</v>
      </c>
      <c r="M17" s="94"/>
      <c r="N17" s="99">
        <f>SUM(N16:N16)</f>
        <v>0</v>
      </c>
      <c r="O17" s="94"/>
      <c r="P17" s="99">
        <f>SUM(P16:P16)</f>
        <v>0</v>
      </c>
      <c r="Q17" s="100"/>
      <c r="R17" s="99">
        <f>SUM(R16:R16)</f>
        <v>-56228</v>
      </c>
      <c r="S17" s="94"/>
      <c r="T17" s="99">
        <f>SUM(T16:T16)</f>
        <v>-56228</v>
      </c>
    </row>
    <row r="18" spans="1:20" s="80" customFormat="1">
      <c r="B18" s="152"/>
      <c r="C18" s="152"/>
      <c r="D18" s="94"/>
      <c r="E18" s="94"/>
      <c r="F18" s="94"/>
      <c r="G18" s="94"/>
      <c r="H18" s="94"/>
      <c r="I18" s="94"/>
      <c r="J18" s="94"/>
      <c r="K18" s="94"/>
      <c r="L18" s="100"/>
      <c r="M18" s="94"/>
      <c r="N18" s="94"/>
      <c r="O18" s="94"/>
      <c r="P18" s="94"/>
      <c r="Q18" s="94"/>
      <c r="R18" s="94"/>
      <c r="S18" s="94"/>
      <c r="T18" s="94"/>
    </row>
    <row r="19" spans="1:20" ht="18.5" customHeight="1">
      <c r="A19" s="251" t="s">
        <v>133</v>
      </c>
      <c r="B19" s="152"/>
      <c r="C19" s="152"/>
      <c r="D19" s="233"/>
      <c r="E19" s="242"/>
      <c r="F19" s="242"/>
      <c r="G19" s="242"/>
      <c r="H19" s="242"/>
      <c r="I19" s="242"/>
      <c r="J19" s="242"/>
      <c r="K19" s="242"/>
      <c r="L19" s="243"/>
      <c r="M19" s="225"/>
      <c r="N19" s="225"/>
      <c r="O19" s="225"/>
      <c r="P19" s="225"/>
      <c r="Q19" s="225"/>
      <c r="R19" s="233"/>
      <c r="S19" s="225"/>
      <c r="T19" s="233"/>
    </row>
    <row r="20" spans="1:20" ht="18.5" customHeight="1">
      <c r="A20" s="96" t="s">
        <v>134</v>
      </c>
      <c r="B20" s="152"/>
      <c r="C20" s="152"/>
      <c r="D20" s="78">
        <v>0</v>
      </c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  <c r="M20" s="233"/>
      <c r="N20" s="79">
        <f>'PL5'!D29</f>
        <v>612568</v>
      </c>
      <c r="O20" s="233"/>
      <c r="P20" s="140">
        <f>SUM(D20:N20)</f>
        <v>612568</v>
      </c>
      <c r="Q20" s="84"/>
      <c r="R20" s="79">
        <f>'PL5'!D30</f>
        <v>53565</v>
      </c>
      <c r="S20" s="84"/>
      <c r="T20" s="176">
        <f>SUM(P20:S20)</f>
        <v>666133</v>
      </c>
    </row>
    <row r="21" spans="1:20" ht="18.5" customHeight="1">
      <c r="A21" s="101" t="s">
        <v>135</v>
      </c>
      <c r="B21" s="152"/>
      <c r="C21" s="152"/>
      <c r="D21" s="99">
        <v>0</v>
      </c>
      <c r="E21" s="78"/>
      <c r="F21" s="99">
        <v>0</v>
      </c>
      <c r="G21" s="78"/>
      <c r="H21" s="99">
        <v>0</v>
      </c>
      <c r="I21" s="78"/>
      <c r="J21" s="99">
        <v>0</v>
      </c>
      <c r="K21" s="78"/>
      <c r="L21" s="99">
        <v>0</v>
      </c>
      <c r="M21" s="79"/>
      <c r="N21" s="248">
        <v>0</v>
      </c>
      <c r="O21" s="246"/>
      <c r="P21" s="249">
        <v>0</v>
      </c>
      <c r="Q21" s="247"/>
      <c r="R21" s="249">
        <v>0</v>
      </c>
      <c r="S21" s="247"/>
      <c r="T21" s="248">
        <v>0</v>
      </c>
    </row>
    <row r="22" spans="1:20" ht="18.5" customHeight="1">
      <c r="A22" s="250" t="s">
        <v>89</v>
      </c>
      <c r="B22" s="152"/>
      <c r="C22" s="152"/>
      <c r="D22" s="99">
        <f>SUM(D20:D21)</f>
        <v>0</v>
      </c>
      <c r="E22" s="79"/>
      <c r="F22" s="99">
        <f>SUM(F20:F21)</f>
        <v>0</v>
      </c>
      <c r="G22" s="79"/>
      <c r="H22" s="99">
        <f>SUM(H20:H21)</f>
        <v>0</v>
      </c>
      <c r="I22" s="79"/>
      <c r="J22" s="99">
        <f>SUM(J20:J21)</f>
        <v>0</v>
      </c>
      <c r="K22" s="79"/>
      <c r="L22" s="99">
        <f>SUM(L20:L21)</f>
        <v>0</v>
      </c>
      <c r="M22" s="266"/>
      <c r="N22" s="99">
        <f t="shared" ref="N22:T22" si="0">SUM(N20:N21)</f>
        <v>612568</v>
      </c>
      <c r="O22" s="266"/>
      <c r="P22" s="99">
        <f t="shared" si="0"/>
        <v>612568</v>
      </c>
      <c r="Q22" s="266"/>
      <c r="R22" s="99">
        <f>SUM(R20:R21)</f>
        <v>53565</v>
      </c>
      <c r="S22" s="266"/>
      <c r="T22" s="99">
        <f t="shared" si="0"/>
        <v>666133</v>
      </c>
    </row>
    <row r="23" spans="1:20" s="80" customFormat="1" ht="11.15" customHeight="1">
      <c r="B23" s="152"/>
      <c r="C23" s="152"/>
      <c r="D23" s="244"/>
      <c r="E23" s="215"/>
      <c r="F23" s="244"/>
      <c r="G23" s="215"/>
      <c r="H23" s="244"/>
      <c r="I23" s="244"/>
      <c r="J23" s="244"/>
      <c r="K23" s="78"/>
      <c r="L23" s="244"/>
      <c r="M23" s="221"/>
      <c r="N23" s="244"/>
      <c r="O23" s="221"/>
      <c r="P23" s="244"/>
      <c r="Q23" s="100"/>
      <c r="R23" s="78"/>
      <c r="S23" s="94"/>
      <c r="T23" s="78"/>
    </row>
    <row r="24" spans="1:20" ht="18.5" customHeight="1" thickBot="1">
      <c r="A24" s="102" t="s">
        <v>139</v>
      </c>
      <c r="B24" s="152"/>
      <c r="C24" s="152"/>
      <c r="D24" s="103">
        <f>SUM(D12,D17,D22)</f>
        <v>1055790</v>
      </c>
      <c r="E24" s="266"/>
      <c r="F24" s="103">
        <f>SUM(F12,F17,F22)</f>
        <v>5673723</v>
      </c>
      <c r="G24" s="266"/>
      <c r="H24" s="103">
        <f>SUM(H12,H17,H22)</f>
        <v>89000</v>
      </c>
      <c r="I24" s="266"/>
      <c r="J24" s="103">
        <f>SUM(J12,J17,J22)</f>
        <v>-1758878</v>
      </c>
      <c r="K24" s="266"/>
      <c r="L24" s="103">
        <f>SUM(L12,L17,L22)</f>
        <v>115319</v>
      </c>
      <c r="M24" s="266"/>
      <c r="N24" s="103">
        <f>SUM(N12,N17,N22)</f>
        <v>12229265</v>
      </c>
      <c r="O24" s="266"/>
      <c r="P24" s="103">
        <f>SUM(P12,P17,P22)</f>
        <v>17404219</v>
      </c>
      <c r="Q24" s="266"/>
      <c r="R24" s="103">
        <f>SUM(R12,R17,R22)</f>
        <v>2552558</v>
      </c>
      <c r="S24" s="266"/>
      <c r="T24" s="103">
        <f>SUM(T12,T17,T22)</f>
        <v>19956777</v>
      </c>
    </row>
    <row r="25" spans="1:20" ht="14.5" thickTop="1">
      <c r="D25" s="140"/>
      <c r="E25" s="140"/>
      <c r="F25" s="140"/>
      <c r="G25" s="140"/>
      <c r="H25" s="140"/>
      <c r="I25" s="140"/>
      <c r="J25" s="140"/>
      <c r="K25" s="140"/>
      <c r="L25" s="226"/>
      <c r="M25" s="140"/>
      <c r="N25" s="140"/>
      <c r="O25" s="140"/>
      <c r="P25" s="140"/>
      <c r="Q25" s="140"/>
      <c r="R25" s="140"/>
      <c r="S25" s="140"/>
      <c r="T25" s="140"/>
    </row>
    <row r="26" spans="1:20">
      <c r="D26" s="140"/>
      <c r="E26" s="140"/>
      <c r="F26" s="140"/>
      <c r="G26" s="140"/>
      <c r="H26" s="140"/>
      <c r="I26" s="140"/>
      <c r="J26" s="140"/>
      <c r="K26" s="140"/>
      <c r="L26" s="226"/>
      <c r="M26" s="140"/>
      <c r="N26" s="140"/>
      <c r="O26" s="140"/>
      <c r="P26" s="140"/>
      <c r="Q26" s="140"/>
      <c r="R26" s="140"/>
      <c r="S26" s="140"/>
      <c r="T26" s="140"/>
    </row>
    <row r="27" spans="1:20"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</row>
    <row r="28" spans="1:20">
      <c r="D28" s="140"/>
      <c r="E28" s="140"/>
      <c r="F28" s="140"/>
      <c r="G28" s="140"/>
      <c r="H28" s="140"/>
      <c r="I28" s="140"/>
      <c r="J28" s="140"/>
      <c r="K28" s="140"/>
      <c r="L28" s="226"/>
      <c r="M28" s="140"/>
      <c r="N28" s="140"/>
      <c r="O28" s="140"/>
      <c r="P28" s="140"/>
      <c r="Q28" s="140"/>
      <c r="R28" s="140"/>
      <c r="S28" s="140"/>
      <c r="T28" s="140"/>
    </row>
    <row r="29" spans="1:20">
      <c r="D29" s="140"/>
      <c r="E29" s="140"/>
      <c r="F29" s="140"/>
      <c r="G29" s="140"/>
      <c r="H29" s="140"/>
      <c r="I29" s="140"/>
      <c r="J29" s="140"/>
      <c r="K29" s="140"/>
      <c r="L29" s="226"/>
      <c r="M29" s="140"/>
      <c r="N29" s="140"/>
      <c r="O29" s="140"/>
      <c r="P29" s="140"/>
      <c r="Q29" s="140"/>
      <c r="R29" s="140"/>
      <c r="S29" s="140"/>
      <c r="T29" s="140"/>
    </row>
  </sheetData>
  <mergeCells count="3">
    <mergeCell ref="D4:T4"/>
    <mergeCell ref="L5:N5"/>
    <mergeCell ref="D10:T10"/>
  </mergeCells>
  <pageMargins left="0.7" right="0.6" top="0.48" bottom="0.5" header="0.5" footer="0.5"/>
  <pageSetup paperSize="9" scale="74" firstPageNumber="7" fitToWidth="0" fitToHeight="0" orientation="landscape" useFirstPageNumber="1" r:id="rId1"/>
  <headerFooter scaleWithDoc="0" alignWithMargins="0">
    <oddFooter>&amp;L&amp;"Times New Roman,Regular"&amp;9The accompanying notes form an integral part of the interim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view="pageBreakPreview" topLeftCell="A46" zoomScale="85" zoomScaleNormal="70" zoomScaleSheetLayoutView="85" workbookViewId="0">
      <selection activeCell="A37" sqref="A37"/>
    </sheetView>
  </sheetViews>
  <sheetFormatPr defaultColWidth="8.90625" defaultRowHeight="20.25" customHeight="1"/>
  <cols>
    <col min="1" max="1" width="58.6328125" style="76" customWidth="1"/>
    <col min="2" max="2" width="7" style="76" customWidth="1"/>
    <col min="3" max="3" width="15.36328125" style="76" customWidth="1"/>
    <col min="4" max="4" width="1.08984375" style="76" customWidth="1"/>
    <col min="5" max="5" width="15.36328125" style="76" customWidth="1"/>
    <col min="6" max="6" width="1" style="76" customWidth="1"/>
    <col min="7" max="7" width="15.36328125" style="76" customWidth="1"/>
    <col min="8" max="8" width="1.08984375" style="76" customWidth="1"/>
    <col min="9" max="9" width="15.36328125" style="105" customWidth="1"/>
    <col min="10" max="10" width="1.08984375" style="76" customWidth="1"/>
    <col min="11" max="11" width="15.36328125" style="76" customWidth="1"/>
    <col min="12" max="16384" width="8.90625" style="76"/>
  </cols>
  <sheetData>
    <row r="1" spans="1:11" s="80" customFormat="1" ht="20.25" customHeight="1">
      <c r="A1" s="71" t="s">
        <v>0</v>
      </c>
      <c r="B1" s="153"/>
      <c r="I1" s="86"/>
      <c r="J1" s="87"/>
    </row>
    <row r="2" spans="1:11" s="80" customFormat="1" ht="20.25" customHeight="1">
      <c r="A2" s="88" t="s">
        <v>95</v>
      </c>
      <c r="B2" s="153"/>
      <c r="I2" s="86"/>
    </row>
    <row r="3" spans="1:11" s="80" customFormat="1" ht="20.25" customHeight="1">
      <c r="A3" s="88"/>
      <c r="B3" s="153"/>
      <c r="I3" s="86"/>
    </row>
    <row r="4" spans="1:11" ht="20.25" customHeight="1">
      <c r="A4" s="75"/>
      <c r="B4" s="153"/>
      <c r="C4" s="305" t="s">
        <v>140</v>
      </c>
      <c r="D4" s="305"/>
      <c r="E4" s="305"/>
      <c r="F4" s="305"/>
      <c r="G4" s="305"/>
      <c r="H4" s="305"/>
      <c r="I4" s="305"/>
      <c r="J4" s="305"/>
      <c r="K4" s="305"/>
    </row>
    <row r="5" spans="1:11" ht="20.25" customHeight="1">
      <c r="B5" s="90"/>
      <c r="G5" s="309" t="s">
        <v>64</v>
      </c>
      <c r="H5" s="309"/>
      <c r="I5" s="309"/>
    </row>
    <row r="6" spans="1:11" s="80" customFormat="1" ht="20.25" customHeight="1">
      <c r="A6" s="76"/>
      <c r="B6" s="90"/>
      <c r="C6" s="90" t="s">
        <v>141</v>
      </c>
      <c r="D6" s="76"/>
      <c r="E6" s="90" t="s">
        <v>101</v>
      </c>
      <c r="F6" s="90"/>
      <c r="G6" s="90"/>
      <c r="H6" s="90"/>
      <c r="I6" s="90"/>
      <c r="J6" s="76"/>
      <c r="K6" s="90"/>
    </row>
    <row r="7" spans="1:11" s="80" customFormat="1" ht="20.25" customHeight="1">
      <c r="C7" s="90" t="s">
        <v>105</v>
      </c>
      <c r="D7" s="90"/>
      <c r="E7" s="90" t="s">
        <v>106</v>
      </c>
      <c r="F7" s="90"/>
      <c r="G7" s="91" t="s">
        <v>109</v>
      </c>
      <c r="H7" s="90"/>
      <c r="J7" s="90"/>
      <c r="K7" s="90" t="s">
        <v>142</v>
      </c>
    </row>
    <row r="8" spans="1:11" s="80" customFormat="1" ht="20.25" customHeight="1">
      <c r="B8" s="92"/>
      <c r="C8" s="90" t="s">
        <v>113</v>
      </c>
      <c r="D8" s="90"/>
      <c r="E8" s="90" t="s">
        <v>114</v>
      </c>
      <c r="F8" s="90"/>
      <c r="G8" s="91" t="s">
        <v>117</v>
      </c>
      <c r="H8" s="90"/>
      <c r="I8" s="93" t="s">
        <v>118</v>
      </c>
      <c r="J8" s="90"/>
      <c r="K8" s="90" t="s">
        <v>121</v>
      </c>
    </row>
    <row r="9" spans="1:11" s="80" customFormat="1" ht="20.25" customHeight="1">
      <c r="B9" s="152"/>
      <c r="C9" s="306" t="s">
        <v>12</v>
      </c>
      <c r="D9" s="306"/>
      <c r="E9" s="306"/>
      <c r="F9" s="306"/>
      <c r="G9" s="306"/>
      <c r="H9" s="306"/>
      <c r="I9" s="306"/>
      <c r="J9" s="306"/>
      <c r="K9" s="306"/>
    </row>
    <row r="10" spans="1:11" s="80" customFormat="1" ht="20.25" customHeight="1">
      <c r="A10" s="107" t="s">
        <v>122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</row>
    <row r="11" spans="1:11" ht="20.25" customHeight="1">
      <c r="A11" s="80" t="s">
        <v>123</v>
      </c>
      <c r="B11" s="106"/>
      <c r="C11" s="217">
        <v>973990</v>
      </c>
      <c r="D11" s="175"/>
      <c r="E11" s="217">
        <v>4782793</v>
      </c>
      <c r="F11" s="175"/>
      <c r="G11" s="217">
        <v>101639</v>
      </c>
      <c r="H11" s="175"/>
      <c r="I11" s="217">
        <v>917785</v>
      </c>
      <c r="J11" s="148"/>
      <c r="K11" s="217">
        <f>SUM(C11:J11)</f>
        <v>6776207</v>
      </c>
    </row>
    <row r="12" spans="1:11" s="80" customFormat="1" ht="20.25" customHeight="1">
      <c r="B12" s="106"/>
      <c r="C12" s="218"/>
      <c r="D12" s="174"/>
      <c r="E12" s="218"/>
      <c r="F12" s="174"/>
      <c r="G12" s="218"/>
      <c r="H12" s="219"/>
      <c r="I12" s="218"/>
      <c r="J12" s="171"/>
      <c r="K12" s="218"/>
    </row>
    <row r="13" spans="1:11" s="80" customFormat="1" ht="20.25" customHeight="1">
      <c r="A13" s="80" t="s">
        <v>143</v>
      </c>
      <c r="B13" s="106"/>
      <c r="C13" s="220"/>
      <c r="D13" s="221"/>
      <c r="E13" s="220"/>
      <c r="F13" s="221"/>
      <c r="G13" s="222"/>
      <c r="H13" s="221"/>
      <c r="I13" s="94"/>
      <c r="J13" s="94"/>
      <c r="K13" s="223"/>
    </row>
    <row r="14" spans="1:11" ht="20.25" customHeight="1">
      <c r="A14" s="95" t="s">
        <v>187</v>
      </c>
      <c r="C14" s="224"/>
      <c r="D14" s="225"/>
      <c r="E14" s="224"/>
      <c r="F14" s="225"/>
      <c r="G14" s="224"/>
      <c r="H14" s="225"/>
      <c r="I14" s="226"/>
      <c r="J14" s="140"/>
      <c r="K14" s="227"/>
    </row>
    <row r="15" spans="1:11" ht="20.25" customHeight="1">
      <c r="A15" s="96" t="s">
        <v>126</v>
      </c>
      <c r="B15" s="108"/>
      <c r="C15" s="224">
        <v>81800</v>
      </c>
      <c r="D15" s="225"/>
      <c r="E15" s="224">
        <v>1717800</v>
      </c>
      <c r="F15" s="225"/>
      <c r="G15" s="228">
        <v>0</v>
      </c>
      <c r="H15" s="225"/>
      <c r="I15" s="149">
        <v>0</v>
      </c>
      <c r="J15" s="140"/>
      <c r="K15" s="140">
        <f>SUM(C15:J15)</f>
        <v>1799600</v>
      </c>
    </row>
    <row r="16" spans="1:11" ht="20.25" customHeight="1">
      <c r="A16" s="95" t="s">
        <v>188</v>
      </c>
      <c r="B16" s="106"/>
      <c r="C16" s="229">
        <f>SUM(C15:C15)</f>
        <v>81800</v>
      </c>
      <c r="D16" s="221"/>
      <c r="E16" s="229">
        <f>SUM(E15:E15)</f>
        <v>1717800</v>
      </c>
      <c r="F16" s="221"/>
      <c r="G16" s="229">
        <f>SUM(G15:G15)</f>
        <v>0</v>
      </c>
      <c r="H16" s="221"/>
      <c r="I16" s="230">
        <f>SUM(I15:I15)</f>
        <v>0</v>
      </c>
      <c r="J16" s="94"/>
      <c r="K16" s="109">
        <f>SUM(K15:K15)</f>
        <v>1799600</v>
      </c>
    </row>
    <row r="17" spans="1:11" ht="20.25" customHeight="1">
      <c r="A17" s="95"/>
      <c r="B17" s="106"/>
      <c r="C17" s="94"/>
      <c r="D17" s="221"/>
      <c r="E17" s="94"/>
      <c r="F17" s="221"/>
      <c r="G17" s="94"/>
      <c r="H17" s="231"/>
      <c r="I17" s="94"/>
      <c r="J17" s="94"/>
      <c r="K17" s="94"/>
    </row>
    <row r="18" spans="1:11" s="80" customFormat="1" ht="20.25" customHeight="1">
      <c r="A18" s="251" t="s">
        <v>133</v>
      </c>
      <c r="B18" s="106"/>
      <c r="C18" s="220"/>
      <c r="D18" s="221"/>
      <c r="E18" s="220"/>
      <c r="F18" s="221"/>
      <c r="G18" s="222"/>
      <c r="H18" s="221"/>
      <c r="I18" s="94"/>
      <c r="J18" s="94"/>
      <c r="K18" s="223"/>
    </row>
    <row r="19" spans="1:11" ht="20.25" customHeight="1">
      <c r="A19" s="96" t="s">
        <v>144</v>
      </c>
      <c r="B19" s="152"/>
      <c r="C19" s="212">
        <v>0</v>
      </c>
      <c r="D19" s="213"/>
      <c r="E19" s="212">
        <v>0</v>
      </c>
      <c r="F19" s="213"/>
      <c r="G19" s="212">
        <v>0</v>
      </c>
      <c r="H19" s="213"/>
      <c r="I19" s="79">
        <v>352115</v>
      </c>
      <c r="J19" s="84"/>
      <c r="K19" s="79">
        <f>SUM(C19:J19)</f>
        <v>352115</v>
      </c>
    </row>
    <row r="20" spans="1:11" ht="20.25" customHeight="1">
      <c r="A20" s="101" t="s">
        <v>145</v>
      </c>
      <c r="B20" s="152"/>
      <c r="C20" s="214">
        <v>0</v>
      </c>
      <c r="D20" s="213"/>
      <c r="E20" s="214">
        <v>0</v>
      </c>
      <c r="F20" s="213"/>
      <c r="G20" s="214">
        <v>0</v>
      </c>
      <c r="H20" s="213"/>
      <c r="I20" s="81">
        <v>0</v>
      </c>
      <c r="J20" s="84"/>
      <c r="K20" s="81">
        <v>0</v>
      </c>
    </row>
    <row r="21" spans="1:11" ht="20.25" customHeight="1">
      <c r="A21" s="250" t="s">
        <v>89</v>
      </c>
      <c r="B21" s="152"/>
      <c r="C21" s="99">
        <f>SUM(C19:C20)</f>
        <v>0</v>
      </c>
      <c r="D21" s="215"/>
      <c r="E21" s="99">
        <f>SUM(E19:E20)</f>
        <v>0</v>
      </c>
      <c r="F21" s="215"/>
      <c r="G21" s="99">
        <f>SUM(G19:G20)</f>
        <v>0</v>
      </c>
      <c r="H21" s="216"/>
      <c r="I21" s="99">
        <f>SUM(I19:I20)</f>
        <v>352115</v>
      </c>
      <c r="J21" s="140"/>
      <c r="K21" s="99">
        <f>SUM(K19:K20)</f>
        <v>352115</v>
      </c>
    </row>
    <row r="22" spans="1:11" ht="20.25" customHeight="1">
      <c r="A22" s="80"/>
      <c r="B22" s="106"/>
      <c r="C22" s="94"/>
      <c r="D22" s="221"/>
      <c r="E22" s="94"/>
      <c r="F22" s="221"/>
      <c r="G22" s="104"/>
      <c r="H22" s="231"/>
      <c r="I22" s="94"/>
      <c r="J22" s="94"/>
      <c r="K22" s="94"/>
    </row>
    <row r="23" spans="1:11" ht="20.25" customHeight="1" thickBot="1">
      <c r="A23" s="102" t="s">
        <v>136</v>
      </c>
      <c r="B23" s="152"/>
      <c r="C23" s="103">
        <f>SUM(C11,C16,C21)</f>
        <v>1055790</v>
      </c>
      <c r="D23" s="82"/>
      <c r="E23" s="103">
        <f>SUM(E11,E16,E21)</f>
        <v>6500593</v>
      </c>
      <c r="F23" s="82"/>
      <c r="G23" s="103">
        <f>SUM(G11,G16,G21)</f>
        <v>101639</v>
      </c>
      <c r="H23" s="104"/>
      <c r="I23" s="103">
        <f>SUM(I11,I16,I21)</f>
        <v>1269900</v>
      </c>
      <c r="J23" s="104"/>
      <c r="K23" s="103">
        <f>SUM(K11,K16,K21)</f>
        <v>8927922</v>
      </c>
    </row>
    <row r="24" spans="1:11" ht="20.25" customHeight="1" thickTop="1">
      <c r="A24" s="102"/>
      <c r="B24" s="152"/>
      <c r="C24" s="82"/>
      <c r="D24" s="82"/>
      <c r="E24" s="82"/>
      <c r="F24" s="82"/>
      <c r="G24" s="82"/>
      <c r="H24" s="104"/>
      <c r="I24" s="82"/>
      <c r="J24" s="104"/>
      <c r="K24" s="82"/>
    </row>
    <row r="25" spans="1:11" s="80" customFormat="1" ht="20.25" customHeight="1">
      <c r="A25" s="71" t="s">
        <v>0</v>
      </c>
      <c r="B25" s="153"/>
      <c r="I25" s="86"/>
      <c r="J25" s="87"/>
    </row>
    <row r="26" spans="1:11" s="80" customFormat="1" ht="20.25" customHeight="1">
      <c r="A26" s="88" t="s">
        <v>95</v>
      </c>
      <c r="B26" s="153"/>
      <c r="I26" s="86"/>
    </row>
    <row r="27" spans="1:11" s="80" customFormat="1" ht="20.25" customHeight="1">
      <c r="A27" s="88"/>
      <c r="B27" s="153"/>
      <c r="I27" s="86"/>
    </row>
    <row r="28" spans="1:11" ht="20.25" customHeight="1">
      <c r="A28" s="75"/>
      <c r="B28" s="153"/>
      <c r="C28" s="305" t="s">
        <v>140</v>
      </c>
      <c r="D28" s="305"/>
      <c r="E28" s="305"/>
      <c r="F28" s="305"/>
      <c r="G28" s="305"/>
      <c r="H28" s="305"/>
      <c r="I28" s="305"/>
      <c r="J28" s="305"/>
      <c r="K28" s="305"/>
    </row>
    <row r="29" spans="1:11" ht="20.25" customHeight="1">
      <c r="B29" s="90"/>
      <c r="G29" s="309" t="s">
        <v>64</v>
      </c>
      <c r="H29" s="309"/>
      <c r="I29" s="309"/>
    </row>
    <row r="30" spans="1:11" s="80" customFormat="1" ht="20.25" customHeight="1">
      <c r="A30" s="76"/>
      <c r="B30" s="90"/>
      <c r="C30" s="90" t="s">
        <v>141</v>
      </c>
      <c r="D30" s="76"/>
      <c r="E30" s="90" t="s">
        <v>101</v>
      </c>
      <c r="F30" s="90"/>
      <c r="G30" s="90"/>
      <c r="H30" s="90"/>
      <c r="I30" s="90"/>
      <c r="J30" s="76"/>
      <c r="K30" s="90"/>
    </row>
    <row r="31" spans="1:11" s="80" customFormat="1" ht="20.25" customHeight="1">
      <c r="C31" s="90" t="s">
        <v>105</v>
      </c>
      <c r="D31" s="90"/>
      <c r="E31" s="90" t="s">
        <v>106</v>
      </c>
      <c r="F31" s="90"/>
      <c r="G31" s="91" t="s">
        <v>109</v>
      </c>
      <c r="H31" s="90"/>
      <c r="J31" s="90"/>
      <c r="K31" s="90" t="s">
        <v>142</v>
      </c>
    </row>
    <row r="32" spans="1:11" s="80" customFormat="1" ht="20.25" customHeight="1">
      <c r="B32" s="92"/>
      <c r="C32" s="90" t="s">
        <v>113</v>
      </c>
      <c r="D32" s="90"/>
      <c r="E32" s="90" t="s">
        <v>114</v>
      </c>
      <c r="F32" s="90"/>
      <c r="G32" s="91" t="s">
        <v>117</v>
      </c>
      <c r="H32" s="90"/>
      <c r="I32" s="93" t="s">
        <v>118</v>
      </c>
      <c r="J32" s="90"/>
      <c r="K32" s="90" t="s">
        <v>121</v>
      </c>
    </row>
    <row r="33" spans="1:11" s="80" customFormat="1" ht="20.25" customHeight="1">
      <c r="B33" s="152"/>
      <c r="C33" s="306" t="s">
        <v>12</v>
      </c>
      <c r="D33" s="306"/>
      <c r="E33" s="306"/>
      <c r="F33" s="306"/>
      <c r="G33" s="306"/>
      <c r="H33" s="306"/>
      <c r="I33" s="306"/>
      <c r="J33" s="306"/>
      <c r="K33" s="306"/>
    </row>
    <row r="34" spans="1:11" s="80" customFormat="1" ht="20.25" customHeight="1">
      <c r="A34" s="107" t="s">
        <v>137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</row>
    <row r="35" spans="1:11" ht="20.25" customHeight="1">
      <c r="A35" s="80" t="s">
        <v>138</v>
      </c>
      <c r="B35" s="106"/>
      <c r="C35" s="217">
        <v>1055790</v>
      </c>
      <c r="D35" s="175"/>
      <c r="E35" s="217">
        <v>6500593</v>
      </c>
      <c r="F35" s="175"/>
      <c r="G35" s="217">
        <v>115319</v>
      </c>
      <c r="H35" s="175"/>
      <c r="I35" s="217">
        <v>966485</v>
      </c>
      <c r="J35" s="148"/>
      <c r="K35" s="217">
        <f>SUM(C35:J35)</f>
        <v>8638187</v>
      </c>
    </row>
    <row r="36" spans="1:11" ht="20.25" customHeight="1">
      <c r="A36" s="95"/>
      <c r="B36" s="106"/>
      <c r="C36" s="94"/>
      <c r="D36" s="221"/>
      <c r="E36" s="94"/>
      <c r="F36" s="221"/>
      <c r="G36" s="94"/>
      <c r="H36" s="231"/>
      <c r="I36" s="94"/>
      <c r="J36" s="94"/>
      <c r="K36" s="94"/>
    </row>
    <row r="37" spans="1:11" s="80" customFormat="1" ht="20.25" customHeight="1">
      <c r="A37" s="251" t="s">
        <v>133</v>
      </c>
      <c r="B37" s="106"/>
      <c r="C37" s="220"/>
      <c r="D37" s="221"/>
      <c r="E37" s="220"/>
      <c r="F37" s="221"/>
      <c r="G37" s="222"/>
      <c r="H37" s="221"/>
      <c r="I37" s="94"/>
      <c r="J37" s="94"/>
      <c r="K37" s="223"/>
    </row>
    <row r="38" spans="1:11" ht="20.25" customHeight="1">
      <c r="A38" s="96" t="s">
        <v>144</v>
      </c>
      <c r="B38" s="152"/>
      <c r="C38" s="232">
        <v>0</v>
      </c>
      <c r="D38" s="156"/>
      <c r="E38" s="232">
        <v>0</v>
      </c>
      <c r="F38" s="156"/>
      <c r="G38" s="232">
        <v>0</v>
      </c>
      <c r="H38" s="213"/>
      <c r="I38" s="79">
        <f>'PL5'!H34</f>
        <v>506246</v>
      </c>
      <c r="J38" s="84"/>
      <c r="K38" s="155">
        <f>SUM(C38:J38)</f>
        <v>506246</v>
      </c>
    </row>
    <row r="39" spans="1:11" ht="20.25" customHeight="1">
      <c r="A39" s="101" t="s">
        <v>145</v>
      </c>
      <c r="B39" s="152"/>
      <c r="C39" s="214">
        <v>0</v>
      </c>
      <c r="D39" s="213"/>
      <c r="E39" s="214">
        <v>0</v>
      </c>
      <c r="F39" s="213"/>
      <c r="G39" s="228">
        <v>0</v>
      </c>
      <c r="H39" s="213"/>
      <c r="I39" s="81">
        <v>0</v>
      </c>
      <c r="J39" s="84"/>
      <c r="K39" s="81">
        <v>0</v>
      </c>
    </row>
    <row r="40" spans="1:11" ht="20.25" customHeight="1">
      <c r="A40" s="250" t="s">
        <v>89</v>
      </c>
      <c r="B40" s="152"/>
      <c r="C40" s="99">
        <f>SUM(C38:C39)</f>
        <v>0</v>
      </c>
      <c r="D40" s="215"/>
      <c r="E40" s="99">
        <f>SUM(E38:E39)</f>
        <v>0</v>
      </c>
      <c r="F40" s="215"/>
      <c r="G40" s="109">
        <f>SUM(G38:G39)</f>
        <v>0</v>
      </c>
      <c r="H40" s="216"/>
      <c r="I40" s="99">
        <f>SUM(I38:I39)</f>
        <v>506246</v>
      </c>
      <c r="J40" s="140"/>
      <c r="K40" s="99">
        <f>SUM(K38:K39)</f>
        <v>506246</v>
      </c>
    </row>
    <row r="41" spans="1:11" ht="20.25" customHeight="1">
      <c r="A41" s="80"/>
      <c r="B41" s="106"/>
      <c r="C41" s="94"/>
      <c r="D41" s="221"/>
      <c r="E41" s="94"/>
      <c r="F41" s="221"/>
      <c r="G41" s="104"/>
      <c r="H41" s="231"/>
      <c r="I41" s="94"/>
      <c r="J41" s="94"/>
      <c r="K41" s="94"/>
    </row>
    <row r="42" spans="1:11" ht="20.25" customHeight="1" thickBot="1">
      <c r="A42" s="102" t="s">
        <v>139</v>
      </c>
      <c r="B42" s="108"/>
      <c r="C42" s="286">
        <f>SUM(C35,C40)</f>
        <v>1055790</v>
      </c>
      <c r="D42" s="79"/>
      <c r="E42" s="286">
        <f>SUM(E35,E40)</f>
        <v>6500593</v>
      </c>
      <c r="F42" s="79"/>
      <c r="G42" s="286">
        <f>SUM(G35,G40)</f>
        <v>115319</v>
      </c>
      <c r="H42" s="79"/>
      <c r="I42" s="286">
        <f>SUM(I35,I40)</f>
        <v>1472731</v>
      </c>
      <c r="J42" s="84"/>
      <c r="K42" s="286">
        <f>SUM(K35,K40)</f>
        <v>9144433</v>
      </c>
    </row>
    <row r="43" spans="1:11" ht="20.25" customHeight="1" thickTop="1">
      <c r="A43" s="80"/>
      <c r="B43" s="106"/>
      <c r="C43" s="94"/>
      <c r="D43" s="94"/>
      <c r="E43" s="94"/>
      <c r="F43" s="94"/>
      <c r="G43" s="104"/>
      <c r="H43" s="94"/>
      <c r="I43" s="94"/>
      <c r="J43" s="94"/>
      <c r="K43" s="94"/>
    </row>
  </sheetData>
  <mergeCells count="6">
    <mergeCell ref="C28:K28"/>
    <mergeCell ref="G29:I29"/>
    <mergeCell ref="C33:K33"/>
    <mergeCell ref="C9:K9"/>
    <mergeCell ref="C4:K4"/>
    <mergeCell ref="G5:I5"/>
  </mergeCells>
  <pageMargins left="0.7" right="0.7" top="0.48" bottom="0.5" header="0.5" footer="0.5"/>
  <pageSetup paperSize="9" scale="89" firstPageNumber="8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4"/>
  <sheetViews>
    <sheetView view="pageBreakPreview" topLeftCell="A64" zoomScale="85" zoomScaleNormal="85" zoomScaleSheetLayoutView="85" workbookViewId="0">
      <selection activeCell="E71" sqref="E71"/>
    </sheetView>
  </sheetViews>
  <sheetFormatPr defaultColWidth="9.08984375" defaultRowHeight="20.25" customHeight="1"/>
  <cols>
    <col min="1" max="1" width="56.08984375" style="115" customWidth="1"/>
    <col min="2" max="2" width="1.08984375" style="115" customWidth="1"/>
    <col min="3" max="3" width="12.6328125" style="115" customWidth="1"/>
    <col min="4" max="4" width="1.08984375" style="115" customWidth="1"/>
    <col min="5" max="5" width="12.6328125" style="115" customWidth="1"/>
    <col min="6" max="6" width="1.08984375" style="115" customWidth="1"/>
    <col min="7" max="7" width="12.6328125" style="117" customWidth="1"/>
    <col min="8" max="8" width="1.08984375" style="115" customWidth="1"/>
    <col min="9" max="9" width="12.6328125" style="117" customWidth="1"/>
    <col min="10" max="16384" width="9.08984375" style="115"/>
  </cols>
  <sheetData>
    <row r="1" spans="1:9" s="110" customFormat="1" ht="20.25" customHeight="1">
      <c r="A1" s="60" t="s">
        <v>0</v>
      </c>
      <c r="B1" s="60"/>
      <c r="G1" s="111"/>
      <c r="I1" s="111"/>
    </row>
    <row r="2" spans="1:9" s="113" customFormat="1" ht="20.25" customHeight="1">
      <c r="A2" s="112" t="s">
        <v>146</v>
      </c>
      <c r="B2" s="112"/>
      <c r="G2" s="114"/>
      <c r="I2" s="114"/>
    </row>
    <row r="3" spans="1:9" s="113" customFormat="1" ht="20.25" customHeight="1">
      <c r="A3" s="112"/>
      <c r="B3" s="112"/>
      <c r="G3" s="114"/>
      <c r="I3" s="114"/>
    </row>
    <row r="4" spans="1:9" s="74" customFormat="1" ht="20.25" customHeight="1">
      <c r="A4" s="72"/>
      <c r="B4" s="72"/>
      <c r="C4" s="305" t="s">
        <v>2</v>
      </c>
      <c r="D4" s="306"/>
      <c r="E4" s="306"/>
      <c r="F4" s="73"/>
      <c r="G4" s="305" t="s">
        <v>3</v>
      </c>
      <c r="H4" s="306"/>
      <c r="I4" s="306"/>
    </row>
    <row r="5" spans="1:9" s="76" customFormat="1" ht="20.25" customHeight="1">
      <c r="A5" s="75"/>
      <c r="B5" s="75"/>
      <c r="C5" s="305" t="s">
        <v>4</v>
      </c>
      <c r="D5" s="306"/>
      <c r="E5" s="306"/>
      <c r="G5" s="305" t="s">
        <v>4</v>
      </c>
      <c r="H5" s="306"/>
      <c r="I5" s="306"/>
    </row>
    <row r="6" spans="1:9" s="76" customFormat="1" ht="20.25" customHeight="1">
      <c r="A6" s="75"/>
      <c r="B6" s="75"/>
      <c r="C6" s="308" t="s">
        <v>73</v>
      </c>
      <c r="D6" s="308"/>
      <c r="E6" s="308"/>
      <c r="G6" s="308" t="s">
        <v>73</v>
      </c>
      <c r="H6" s="308"/>
      <c r="I6" s="308"/>
    </row>
    <row r="7" spans="1:9" ht="20.25" customHeight="1">
      <c r="C7" s="303" t="s">
        <v>5</v>
      </c>
      <c r="D7" s="303"/>
      <c r="E7" s="303"/>
      <c r="F7" s="77"/>
      <c r="G7" s="303" t="s">
        <v>5</v>
      </c>
      <c r="H7" s="303"/>
      <c r="I7" s="303"/>
    </row>
    <row r="8" spans="1:9" ht="20.25" customHeight="1">
      <c r="C8" s="166" t="s">
        <v>9</v>
      </c>
      <c r="D8" s="167"/>
      <c r="E8" s="166" t="s">
        <v>10</v>
      </c>
      <c r="F8" s="167"/>
      <c r="G8" s="166" t="s">
        <v>9</v>
      </c>
      <c r="H8" s="167"/>
      <c r="I8" s="166" t="s">
        <v>10</v>
      </c>
    </row>
    <row r="9" spans="1:9" ht="20.25" customHeight="1">
      <c r="C9" s="310" t="s">
        <v>12</v>
      </c>
      <c r="D9" s="310"/>
      <c r="E9" s="310"/>
      <c r="F9" s="310"/>
      <c r="G9" s="310"/>
      <c r="H9" s="310"/>
      <c r="I9" s="310"/>
    </row>
    <row r="10" spans="1:9" ht="20.25" customHeight="1">
      <c r="A10" s="116" t="s">
        <v>147</v>
      </c>
      <c r="B10" s="116"/>
    </row>
    <row r="11" spans="1:9" ht="20.25" customHeight="1">
      <c r="A11" s="252" t="s">
        <v>86</v>
      </c>
      <c r="C11" s="117">
        <f>'PL5'!D22</f>
        <v>666133</v>
      </c>
      <c r="E11" s="117">
        <f>'PL5'!F22</f>
        <v>782301</v>
      </c>
      <c r="F11" s="117"/>
      <c r="G11" s="117">
        <f>'PL5'!H22</f>
        <v>506246</v>
      </c>
      <c r="H11" s="117"/>
      <c r="I11" s="117">
        <f>'PL5'!J22</f>
        <v>352115</v>
      </c>
    </row>
    <row r="12" spans="1:9" ht="20.25" customHeight="1">
      <c r="A12" s="118" t="s">
        <v>148</v>
      </c>
      <c r="B12" s="118"/>
      <c r="C12" s="117"/>
      <c r="E12" s="117"/>
    </row>
    <row r="13" spans="1:9" ht="20.25" customHeight="1">
      <c r="A13" s="115" t="s">
        <v>149</v>
      </c>
      <c r="C13" s="117">
        <f>-'PL5'!D21</f>
        <v>47895</v>
      </c>
      <c r="D13" s="117"/>
      <c r="E13" s="117">
        <v>36440</v>
      </c>
      <c r="F13" s="117"/>
      <c r="G13" s="117">
        <f>-'PL5'!H21</f>
        <v>-5291</v>
      </c>
      <c r="H13" s="117"/>
      <c r="I13" s="117">
        <v>-3731</v>
      </c>
    </row>
    <row r="14" spans="1:9" ht="20.25" customHeight="1">
      <c r="A14" s="115" t="s">
        <v>83</v>
      </c>
      <c r="C14" s="117">
        <f>-'PL5'!D19</f>
        <v>27247</v>
      </c>
      <c r="D14" s="117"/>
      <c r="E14" s="117">
        <f>-'PL5'!F19</f>
        <v>34621</v>
      </c>
      <c r="F14" s="117"/>
      <c r="G14" s="117">
        <f>-'PL5'!H19</f>
        <v>26967</v>
      </c>
      <c r="H14" s="117"/>
      <c r="I14" s="117">
        <f>-'PL5'!J19</f>
        <v>34328</v>
      </c>
    </row>
    <row r="15" spans="1:9" ht="20.25" customHeight="1">
      <c r="A15" s="115" t="s">
        <v>150</v>
      </c>
      <c r="C15" s="117">
        <v>163443</v>
      </c>
      <c r="D15" s="117"/>
      <c r="E15" s="117">
        <v>164437</v>
      </c>
      <c r="F15" s="117"/>
      <c r="G15" s="202">
        <v>4666</v>
      </c>
      <c r="H15" s="117"/>
      <c r="I15" s="202">
        <v>4988</v>
      </c>
    </row>
    <row r="16" spans="1:9" ht="20.25" customHeight="1">
      <c r="A16" s="252" t="s">
        <v>189</v>
      </c>
      <c r="C16" s="132">
        <v>0</v>
      </c>
      <c r="D16" s="117"/>
      <c r="E16" s="117">
        <v>-56</v>
      </c>
      <c r="F16" s="117"/>
      <c r="G16" s="132">
        <v>0</v>
      </c>
      <c r="H16" s="117"/>
      <c r="I16" s="132">
        <v>0</v>
      </c>
    </row>
    <row r="17" spans="1:9" ht="20.25" customHeight="1">
      <c r="A17" s="115" t="s">
        <v>192</v>
      </c>
      <c r="C17" s="117">
        <v>154</v>
      </c>
      <c r="D17" s="117"/>
      <c r="E17" s="117">
        <v>-118</v>
      </c>
      <c r="F17" s="117"/>
      <c r="G17" s="117">
        <v>59</v>
      </c>
      <c r="H17" s="117"/>
      <c r="I17" s="117">
        <v>95</v>
      </c>
    </row>
    <row r="18" spans="1:9" ht="20.25" customHeight="1">
      <c r="A18" s="115" t="s">
        <v>151</v>
      </c>
      <c r="C18" s="117">
        <v>-39269</v>
      </c>
      <c r="D18" s="117"/>
      <c r="E18" s="117">
        <v>1589</v>
      </c>
      <c r="F18" s="117"/>
      <c r="G18" s="117">
        <v>-45847</v>
      </c>
      <c r="H18" s="117"/>
      <c r="I18" s="117">
        <v>-1306</v>
      </c>
    </row>
    <row r="19" spans="1:9" ht="20.25" customHeight="1">
      <c r="A19" s="115" t="s">
        <v>152</v>
      </c>
      <c r="C19" s="117">
        <v>37734</v>
      </c>
      <c r="D19" s="117"/>
      <c r="E19" s="117">
        <v>-13527</v>
      </c>
      <c r="F19" s="117"/>
      <c r="G19" s="117">
        <v>49963.87</v>
      </c>
      <c r="H19" s="117"/>
      <c r="I19" s="117">
        <v>14002</v>
      </c>
    </row>
    <row r="20" spans="1:9" ht="20.25" customHeight="1">
      <c r="A20" s="115" t="s">
        <v>190</v>
      </c>
      <c r="C20" s="132">
        <v>0</v>
      </c>
      <c r="D20" s="117"/>
      <c r="E20" s="117">
        <v>-788</v>
      </c>
      <c r="F20" s="117"/>
      <c r="G20" s="132">
        <v>0</v>
      </c>
      <c r="H20" s="132"/>
      <c r="I20" s="132">
        <v>0</v>
      </c>
    </row>
    <row r="21" spans="1:9" ht="20.25" customHeight="1">
      <c r="A21" s="115" t="s">
        <v>191</v>
      </c>
      <c r="C21" s="117">
        <v>-66.760940000000005</v>
      </c>
      <c r="D21" s="117"/>
      <c r="E21" s="117">
        <v>-1766</v>
      </c>
      <c r="F21" s="117"/>
      <c r="G21" s="132">
        <v>0</v>
      </c>
      <c r="H21" s="132"/>
      <c r="I21" s="132">
        <v>0</v>
      </c>
    </row>
    <row r="22" spans="1:9" ht="20.25" customHeight="1">
      <c r="A22" s="115" t="s">
        <v>153</v>
      </c>
      <c r="C22" s="132">
        <v>0</v>
      </c>
      <c r="D22" s="117"/>
      <c r="E22" s="132">
        <v>0</v>
      </c>
      <c r="F22" s="117"/>
      <c r="G22" s="202">
        <v>-517499.99</v>
      </c>
      <c r="H22" s="117"/>
      <c r="I22" s="202">
        <v>-355500</v>
      </c>
    </row>
    <row r="23" spans="1:9" ht="20.25" customHeight="1">
      <c r="A23" s="115" t="s">
        <v>154</v>
      </c>
      <c r="C23" s="120">
        <v>-2235</v>
      </c>
      <c r="D23" s="117"/>
      <c r="E23" s="157">
        <v>0</v>
      </c>
      <c r="F23" s="117"/>
      <c r="G23" s="203">
        <v>-9846</v>
      </c>
      <c r="H23" s="117"/>
      <c r="I23" s="203">
        <v>-26726</v>
      </c>
    </row>
    <row r="24" spans="1:9" ht="20.25" customHeight="1">
      <c r="C24" s="117">
        <f>SUM(C11:C23)</f>
        <v>901035.23906000005</v>
      </c>
      <c r="D24" s="117"/>
      <c r="E24" s="117">
        <f>SUM(E11:E23)</f>
        <v>1003133</v>
      </c>
      <c r="F24" s="117"/>
      <c r="G24" s="117">
        <f>SUM(G11:G23)</f>
        <v>9417.8800000000047</v>
      </c>
      <c r="H24" s="117"/>
      <c r="I24" s="117">
        <f>SUM(I11:I23)</f>
        <v>18265</v>
      </c>
    </row>
    <row r="25" spans="1:9" ht="20.25" customHeight="1">
      <c r="A25" s="121" t="s">
        <v>155</v>
      </c>
      <c r="B25" s="121"/>
      <c r="C25" s="117"/>
      <c r="E25" s="117"/>
      <c r="F25" s="117"/>
      <c r="G25" s="119"/>
      <c r="H25" s="117"/>
      <c r="I25" s="119"/>
    </row>
    <row r="26" spans="1:9" ht="20.25" customHeight="1">
      <c r="A26" s="115" t="s">
        <v>17</v>
      </c>
      <c r="C26" s="117">
        <v>104807</v>
      </c>
      <c r="D26" s="151"/>
      <c r="E26" s="117">
        <v>131126</v>
      </c>
      <c r="F26" s="117"/>
      <c r="G26" s="117">
        <v>-2983</v>
      </c>
      <c r="H26" s="117"/>
      <c r="I26" s="117">
        <v>1384</v>
      </c>
    </row>
    <row r="27" spans="1:9" ht="20.25" customHeight="1">
      <c r="A27" s="115" t="s">
        <v>21</v>
      </c>
      <c r="C27" s="117">
        <v>8711</v>
      </c>
      <c r="D27" s="151"/>
      <c r="E27" s="117">
        <v>5109</v>
      </c>
      <c r="F27" s="117"/>
      <c r="G27" s="132">
        <v>0</v>
      </c>
      <c r="H27" s="117"/>
      <c r="I27" s="132">
        <v>0</v>
      </c>
    </row>
    <row r="28" spans="1:9" ht="20.25" customHeight="1">
      <c r="A28" s="115" t="s">
        <v>23</v>
      </c>
      <c r="C28" s="117">
        <v>1075</v>
      </c>
      <c r="D28" s="151"/>
      <c r="E28" s="117">
        <v>13506</v>
      </c>
      <c r="F28" s="117"/>
      <c r="G28" s="117">
        <v>61</v>
      </c>
      <c r="H28" s="117"/>
      <c r="I28" s="117">
        <v>-482</v>
      </c>
    </row>
    <row r="29" spans="1:9" ht="20.25" customHeight="1">
      <c r="A29" s="115" t="s">
        <v>33</v>
      </c>
      <c r="C29" s="117">
        <v>11530</v>
      </c>
      <c r="D29" s="151"/>
      <c r="E29" s="117">
        <v>12525</v>
      </c>
      <c r="F29" s="117"/>
      <c r="G29" s="204">
        <v>0</v>
      </c>
      <c r="H29" s="117"/>
      <c r="I29" s="204">
        <v>0</v>
      </c>
    </row>
    <row r="30" spans="1:9" ht="20.25" customHeight="1">
      <c r="A30" s="115" t="s">
        <v>34</v>
      </c>
      <c r="C30" s="117">
        <v>-1809</v>
      </c>
      <c r="D30" s="151"/>
      <c r="E30" s="117">
        <v>-6</v>
      </c>
      <c r="F30" s="117"/>
      <c r="G30" s="117">
        <v>2</v>
      </c>
      <c r="H30" s="117"/>
      <c r="I30" s="117">
        <v>1</v>
      </c>
    </row>
    <row r="31" spans="1:9" ht="20.25" customHeight="1">
      <c r="A31" s="122" t="s">
        <v>39</v>
      </c>
      <c r="B31" s="122"/>
      <c r="C31" s="119">
        <v>11889</v>
      </c>
      <c r="D31" s="151"/>
      <c r="E31" s="119">
        <v>-2669</v>
      </c>
      <c r="F31" s="119"/>
      <c r="G31" s="119">
        <v>1617</v>
      </c>
      <c r="H31" s="119"/>
      <c r="I31" s="119">
        <v>692</v>
      </c>
    </row>
    <row r="32" spans="1:9" ht="20.25" customHeight="1">
      <c r="A32" s="122" t="s">
        <v>45</v>
      </c>
      <c r="B32" s="122"/>
      <c r="C32" s="120">
        <v>-1736</v>
      </c>
      <c r="D32" s="151"/>
      <c r="E32" s="120">
        <v>7511</v>
      </c>
      <c r="F32" s="119"/>
      <c r="G32" s="120">
        <v>-2278</v>
      </c>
      <c r="H32" s="119"/>
      <c r="I32" s="120">
        <v>-2049</v>
      </c>
    </row>
    <row r="33" spans="1:9" ht="20.25" customHeight="1">
      <c r="A33" s="123" t="s">
        <v>156</v>
      </c>
      <c r="B33" s="123"/>
      <c r="C33" s="117">
        <f>SUM(C24:C32)</f>
        <v>1035502.2390600001</v>
      </c>
      <c r="D33" s="117">
        <f t="shared" ref="D33:I33" si="0">SUM(D24:D32)</f>
        <v>0</v>
      </c>
      <c r="E33" s="117">
        <f t="shared" si="0"/>
        <v>1170235</v>
      </c>
      <c r="F33" s="117">
        <f t="shared" si="0"/>
        <v>0</v>
      </c>
      <c r="G33" s="117">
        <f>SUM(G24:G32)</f>
        <v>5836.8800000000047</v>
      </c>
      <c r="H33" s="117">
        <f t="shared" si="0"/>
        <v>0</v>
      </c>
      <c r="I33" s="117">
        <f t="shared" si="0"/>
        <v>17811</v>
      </c>
    </row>
    <row r="34" spans="1:9" ht="20.25" customHeight="1">
      <c r="A34" s="122" t="s">
        <v>157</v>
      </c>
      <c r="B34" s="122"/>
      <c r="C34" s="120">
        <v>-8340</v>
      </c>
      <c r="D34" s="151"/>
      <c r="E34" s="120">
        <v>-7312</v>
      </c>
      <c r="F34" s="124"/>
      <c r="G34" s="120">
        <v>-1003</v>
      </c>
      <c r="H34" s="124"/>
      <c r="I34" s="120">
        <v>-1343</v>
      </c>
    </row>
    <row r="35" spans="1:9" ht="20.25" customHeight="1">
      <c r="A35" s="125" t="s">
        <v>158</v>
      </c>
      <c r="B35" s="125"/>
      <c r="C35" s="126">
        <f>SUM(C33:C34)</f>
        <v>1027162.2390600001</v>
      </c>
      <c r="D35" s="205"/>
      <c r="E35" s="126">
        <f>SUM(E33:E34)</f>
        <v>1162923</v>
      </c>
      <c r="F35" s="128"/>
      <c r="G35" s="126">
        <f>SUM(G33:G34)</f>
        <v>4833.8800000000047</v>
      </c>
      <c r="H35" s="128"/>
      <c r="I35" s="126">
        <f>SUM(I33:I34)</f>
        <v>16468</v>
      </c>
    </row>
    <row r="36" spans="1:9" ht="20.25" customHeight="1">
      <c r="A36" s="125"/>
      <c r="B36" s="125"/>
      <c r="C36" s="128"/>
      <c r="D36" s="127"/>
      <c r="E36" s="128"/>
      <c r="F36" s="128"/>
      <c r="G36" s="128"/>
      <c r="H36" s="128"/>
      <c r="I36" s="128"/>
    </row>
    <row r="37" spans="1:9" s="110" customFormat="1" ht="20.25" customHeight="1">
      <c r="A37" s="60" t="s">
        <v>0</v>
      </c>
      <c r="B37" s="60"/>
      <c r="G37" s="111"/>
      <c r="I37" s="111"/>
    </row>
    <row r="38" spans="1:9" s="113" customFormat="1" ht="20.25" customHeight="1">
      <c r="A38" s="112" t="s">
        <v>146</v>
      </c>
      <c r="B38" s="112"/>
      <c r="G38" s="114"/>
      <c r="I38" s="114"/>
    </row>
    <row r="39" spans="1:9" s="113" customFormat="1" ht="20.25" customHeight="1">
      <c r="A39" s="112"/>
      <c r="B39" s="112"/>
      <c r="G39" s="114"/>
      <c r="I39" s="114"/>
    </row>
    <row r="40" spans="1:9" s="74" customFormat="1" ht="20.25" customHeight="1">
      <c r="A40" s="72"/>
      <c r="B40" s="72"/>
      <c r="C40" s="305" t="s">
        <v>2</v>
      </c>
      <c r="D40" s="305"/>
      <c r="E40" s="305"/>
      <c r="F40" s="73"/>
      <c r="G40" s="305" t="s">
        <v>3</v>
      </c>
      <c r="H40" s="305"/>
      <c r="I40" s="305"/>
    </row>
    <row r="41" spans="1:9" s="76" customFormat="1" ht="20.25" customHeight="1">
      <c r="A41" s="75"/>
      <c r="B41" s="75"/>
      <c r="C41" s="305" t="s">
        <v>4</v>
      </c>
      <c r="D41" s="305"/>
      <c r="E41" s="305"/>
      <c r="G41" s="305" t="s">
        <v>4</v>
      </c>
      <c r="H41" s="305"/>
      <c r="I41" s="305"/>
    </row>
    <row r="42" spans="1:9" s="76" customFormat="1" ht="20.25" customHeight="1">
      <c r="A42" s="75"/>
      <c r="B42" s="75"/>
      <c r="C42" s="308" t="s">
        <v>73</v>
      </c>
      <c r="D42" s="308"/>
      <c r="E42" s="308"/>
      <c r="G42" s="308" t="s">
        <v>73</v>
      </c>
      <c r="H42" s="308"/>
      <c r="I42" s="308"/>
    </row>
    <row r="43" spans="1:9" ht="20.25" customHeight="1">
      <c r="C43" s="303" t="s">
        <v>5</v>
      </c>
      <c r="D43" s="303"/>
      <c r="E43" s="303"/>
      <c r="F43" s="77"/>
      <c r="G43" s="303" t="s">
        <v>5</v>
      </c>
      <c r="H43" s="303"/>
      <c r="I43" s="303"/>
    </row>
    <row r="44" spans="1:9" ht="20.25" customHeight="1">
      <c r="C44" s="166" t="s">
        <v>9</v>
      </c>
      <c r="D44" s="167"/>
      <c r="E44" s="166" t="s">
        <v>10</v>
      </c>
      <c r="F44" s="167"/>
      <c r="G44" s="166" t="s">
        <v>9</v>
      </c>
      <c r="H44" s="167"/>
      <c r="I44" s="166" t="s">
        <v>10</v>
      </c>
    </row>
    <row r="45" spans="1:9" ht="20.25" customHeight="1">
      <c r="C45" s="310" t="s">
        <v>12</v>
      </c>
      <c r="D45" s="310"/>
      <c r="E45" s="310"/>
      <c r="F45" s="310"/>
      <c r="G45" s="310"/>
      <c r="H45" s="310"/>
      <c r="I45" s="310"/>
    </row>
    <row r="46" spans="1:9" ht="20.25" customHeight="1">
      <c r="A46" s="129" t="s">
        <v>159</v>
      </c>
      <c r="B46" s="129"/>
      <c r="F46" s="130"/>
      <c r="G46" s="130"/>
      <c r="H46" s="130"/>
      <c r="I46" s="130"/>
    </row>
    <row r="47" spans="1:9" ht="20.25" customHeight="1">
      <c r="A47" s="115" t="s">
        <v>160</v>
      </c>
      <c r="C47" s="130">
        <v>813383</v>
      </c>
      <c r="D47" s="206"/>
      <c r="E47" s="130">
        <v>2381916</v>
      </c>
      <c r="F47" s="207"/>
      <c r="G47" s="130">
        <v>126101</v>
      </c>
      <c r="H47" s="207"/>
      <c r="I47" s="130">
        <v>1493419</v>
      </c>
    </row>
    <row r="48" spans="1:9" ht="20.25" customHeight="1">
      <c r="A48" s="115" t="s">
        <v>161</v>
      </c>
      <c r="C48" s="130">
        <v>-1625900</v>
      </c>
      <c r="D48" s="206"/>
      <c r="E48" s="130">
        <v>-2071000</v>
      </c>
      <c r="F48" s="207"/>
      <c r="G48" s="130">
        <v>-918000</v>
      </c>
      <c r="H48" s="207"/>
      <c r="I48" s="130">
        <v>-1162000</v>
      </c>
    </row>
    <row r="49" spans="1:9" ht="20.25" customHeight="1">
      <c r="A49" s="115" t="s">
        <v>193</v>
      </c>
      <c r="C49" s="130">
        <v>9984</v>
      </c>
      <c r="D49" s="206"/>
      <c r="E49" s="130">
        <v>-6002</v>
      </c>
      <c r="F49" s="207"/>
      <c r="G49" s="130">
        <v>0</v>
      </c>
      <c r="H49" s="207"/>
      <c r="I49" s="130">
        <v>0</v>
      </c>
    </row>
    <row r="50" spans="1:9" ht="20.25" customHeight="1">
      <c r="A50" s="115" t="s">
        <v>162</v>
      </c>
      <c r="C50" s="130">
        <v>14767.76094</v>
      </c>
      <c r="D50" s="151"/>
      <c r="E50" s="130">
        <v>9397</v>
      </c>
      <c r="F50" s="130"/>
      <c r="G50" s="130">
        <v>0</v>
      </c>
      <c r="H50" s="130"/>
      <c r="I50" s="130">
        <v>0</v>
      </c>
    </row>
    <row r="51" spans="1:9" ht="20.25" customHeight="1">
      <c r="A51" s="115" t="s">
        <v>163</v>
      </c>
      <c r="C51" s="130">
        <v>-24290</v>
      </c>
      <c r="D51" s="206"/>
      <c r="E51" s="130">
        <v>-1147398</v>
      </c>
      <c r="F51" s="207"/>
      <c r="G51" s="130">
        <v>0</v>
      </c>
      <c r="H51" s="207"/>
      <c r="I51" s="130">
        <v>-6315</v>
      </c>
    </row>
    <row r="52" spans="1:9" ht="20.25" customHeight="1">
      <c r="A52" s="115" t="s">
        <v>164</v>
      </c>
      <c r="C52" s="130">
        <v>0</v>
      </c>
      <c r="D52" s="206"/>
      <c r="E52" s="130">
        <v>-876</v>
      </c>
      <c r="F52" s="207"/>
      <c r="G52" s="130">
        <v>0</v>
      </c>
      <c r="H52" s="207"/>
      <c r="I52" s="130">
        <v>-876</v>
      </c>
    </row>
    <row r="53" spans="1:9" ht="20.25" customHeight="1">
      <c r="A53" s="115" t="s">
        <v>165</v>
      </c>
      <c r="C53" s="208">
        <v>0</v>
      </c>
      <c r="D53" s="151"/>
      <c r="E53" s="208">
        <v>0</v>
      </c>
      <c r="F53" s="130"/>
      <c r="G53" s="130">
        <v>0</v>
      </c>
      <c r="H53" s="130"/>
      <c r="I53" s="130">
        <v>-1433181</v>
      </c>
    </row>
    <row r="54" spans="1:9" ht="20.25" customHeight="1">
      <c r="A54" s="115" t="s">
        <v>166</v>
      </c>
      <c r="C54" s="208">
        <v>0</v>
      </c>
      <c r="D54" s="151"/>
      <c r="E54" s="208">
        <v>0</v>
      </c>
      <c r="F54" s="130"/>
      <c r="G54" s="130">
        <v>385181</v>
      </c>
      <c r="H54" s="130"/>
      <c r="I54" s="130">
        <v>630614</v>
      </c>
    </row>
    <row r="55" spans="1:9" ht="20.25" customHeight="1">
      <c r="A55" s="115" t="s">
        <v>167</v>
      </c>
      <c r="C55" s="208">
        <v>0</v>
      </c>
      <c r="D55" s="151"/>
      <c r="E55" s="208">
        <v>0</v>
      </c>
      <c r="F55" s="130"/>
      <c r="G55" s="130">
        <v>0</v>
      </c>
      <c r="H55" s="130"/>
      <c r="I55" s="130">
        <v>-22250</v>
      </c>
    </row>
    <row r="56" spans="1:9" ht="20.25" customHeight="1">
      <c r="A56" s="115" t="s">
        <v>168</v>
      </c>
      <c r="C56" s="130">
        <v>0</v>
      </c>
      <c r="D56" s="151"/>
      <c r="E56" s="130">
        <v>0</v>
      </c>
      <c r="F56" s="130"/>
      <c r="G56" s="130">
        <v>517499.99</v>
      </c>
      <c r="H56" s="130"/>
      <c r="I56" s="130">
        <v>336500</v>
      </c>
    </row>
    <row r="57" spans="1:9" ht="20.25" customHeight="1">
      <c r="A57" s="115" t="s">
        <v>169</v>
      </c>
      <c r="C57" s="130">
        <v>16</v>
      </c>
      <c r="D57" s="206"/>
      <c r="E57" s="130">
        <v>184</v>
      </c>
      <c r="F57" s="207"/>
      <c r="G57" s="130">
        <v>7726</v>
      </c>
      <c r="H57" s="207"/>
      <c r="I57" s="130">
        <v>22541</v>
      </c>
    </row>
    <row r="58" spans="1:9" ht="20.25" customHeight="1">
      <c r="A58" s="131" t="s">
        <v>170</v>
      </c>
      <c r="B58" s="131"/>
      <c r="C58" s="126">
        <f>SUM(C47:C57)</f>
        <v>-812039.23906000005</v>
      </c>
      <c r="D58" s="205"/>
      <c r="E58" s="126">
        <f>SUM(E47:E57)</f>
        <v>-833779</v>
      </c>
      <c r="F58" s="132"/>
      <c r="G58" s="126">
        <f>SUM(G47:G57)</f>
        <v>118507.98999999999</v>
      </c>
      <c r="H58" s="132"/>
      <c r="I58" s="126">
        <f>SUM(I47:I57)</f>
        <v>-141548</v>
      </c>
    </row>
    <row r="59" spans="1:9" ht="18" customHeight="1">
      <c r="A59" s="131"/>
      <c r="B59" s="131"/>
      <c r="C59" s="128"/>
      <c r="D59" s="127"/>
      <c r="E59" s="128"/>
      <c r="F59" s="132"/>
      <c r="G59" s="128"/>
      <c r="H59" s="132"/>
      <c r="I59" s="128"/>
    </row>
    <row r="60" spans="1:9" ht="20.25" customHeight="1">
      <c r="A60" s="133" t="s">
        <v>171</v>
      </c>
      <c r="B60" s="133"/>
      <c r="C60" s="117"/>
      <c r="E60" s="117"/>
      <c r="F60" s="117"/>
      <c r="H60" s="117"/>
    </row>
    <row r="61" spans="1:9" ht="20.25" customHeight="1">
      <c r="A61" s="115" t="s">
        <v>198</v>
      </c>
      <c r="C61" s="117">
        <v>-20674</v>
      </c>
      <c r="D61" s="151"/>
      <c r="E61" s="117">
        <v>-3000</v>
      </c>
      <c r="F61" s="117"/>
      <c r="G61" s="117">
        <v>0</v>
      </c>
      <c r="H61" s="117"/>
      <c r="I61" s="117">
        <v>0</v>
      </c>
    </row>
    <row r="62" spans="1:9" ht="20.25" customHeight="1">
      <c r="A62" s="115" t="s">
        <v>196</v>
      </c>
      <c r="C62" s="117">
        <v>-105000</v>
      </c>
      <c r="D62" s="151"/>
      <c r="E62" s="117">
        <v>0</v>
      </c>
      <c r="F62" s="117"/>
      <c r="G62" s="117">
        <v>-105000</v>
      </c>
      <c r="H62" s="117"/>
      <c r="I62" s="117">
        <v>0</v>
      </c>
    </row>
    <row r="63" spans="1:9" ht="20.25" customHeight="1">
      <c r="A63" s="115" t="s">
        <v>172</v>
      </c>
      <c r="C63" s="117">
        <v>0</v>
      </c>
      <c r="D63" s="151"/>
      <c r="E63" s="117">
        <v>-500000</v>
      </c>
      <c r="F63" s="117"/>
      <c r="G63" s="117">
        <v>0</v>
      </c>
      <c r="H63" s="117"/>
      <c r="I63" s="117">
        <v>-500000</v>
      </c>
    </row>
    <row r="64" spans="1:9" ht="20.25" customHeight="1">
      <c r="A64" s="115" t="s">
        <v>173</v>
      </c>
      <c r="C64" s="209">
        <v>-5487</v>
      </c>
      <c r="D64" s="151"/>
      <c r="E64" s="209">
        <v>-5706</v>
      </c>
      <c r="F64" s="130"/>
      <c r="G64" s="130">
        <v>-1635</v>
      </c>
      <c r="H64" s="130"/>
      <c r="I64" s="130">
        <v>-1711</v>
      </c>
    </row>
    <row r="65" spans="1:9" ht="20.25" customHeight="1">
      <c r="A65" s="115" t="s">
        <v>174</v>
      </c>
      <c r="C65" s="209">
        <v>-56228</v>
      </c>
      <c r="D65" s="151"/>
      <c r="E65" s="209">
        <v>-81983</v>
      </c>
      <c r="F65" s="130"/>
      <c r="G65" s="130">
        <v>0</v>
      </c>
      <c r="H65" s="130"/>
      <c r="I65" s="130">
        <v>0</v>
      </c>
    </row>
    <row r="66" spans="1:9" ht="20.25" customHeight="1">
      <c r="A66" s="115" t="s">
        <v>175</v>
      </c>
      <c r="C66" s="117">
        <v>-2098</v>
      </c>
      <c r="D66" s="210"/>
      <c r="E66" s="117">
        <v>-5893</v>
      </c>
      <c r="F66" s="211"/>
      <c r="G66" s="130">
        <v>-1860</v>
      </c>
      <c r="H66" s="210"/>
      <c r="I66" s="130">
        <v>-5575</v>
      </c>
    </row>
    <row r="67" spans="1:9" ht="20.25" customHeight="1">
      <c r="A67" s="134" t="s">
        <v>176</v>
      </c>
      <c r="B67" s="134"/>
      <c r="C67" s="126">
        <f>SUM(C61:C66)</f>
        <v>-189487</v>
      </c>
      <c r="D67" s="205"/>
      <c r="E67" s="126">
        <f>SUM(E61:E66)</f>
        <v>-596582</v>
      </c>
      <c r="F67" s="132"/>
      <c r="G67" s="126">
        <f>SUM(G61:G66)</f>
        <v>-108495</v>
      </c>
      <c r="H67" s="132"/>
      <c r="I67" s="126">
        <f>SUM(I61:I66)</f>
        <v>-507286</v>
      </c>
    </row>
    <row r="68" spans="1:9" ht="16" customHeight="1">
      <c r="C68" s="117"/>
      <c r="E68" s="117"/>
      <c r="F68" s="117"/>
      <c r="H68" s="117"/>
    </row>
    <row r="69" spans="1:9" ht="20.25" customHeight="1">
      <c r="A69" s="135" t="s">
        <v>177</v>
      </c>
      <c r="B69" s="135"/>
      <c r="C69" s="132">
        <f>C35+C58+C67</f>
        <v>25636</v>
      </c>
      <c r="D69" s="132">
        <f t="shared" ref="D69:I69" si="1">D35+D58+D67</f>
        <v>0</v>
      </c>
      <c r="E69" s="132">
        <f t="shared" si="1"/>
        <v>-267438</v>
      </c>
      <c r="F69" s="132">
        <f t="shared" si="1"/>
        <v>0</v>
      </c>
      <c r="G69" s="132">
        <f t="shared" si="1"/>
        <v>14846.869999999995</v>
      </c>
      <c r="H69" s="132">
        <f t="shared" si="1"/>
        <v>0</v>
      </c>
      <c r="I69" s="132">
        <f t="shared" si="1"/>
        <v>-632366</v>
      </c>
    </row>
    <row r="70" spans="1:9" ht="20.25" customHeight="1">
      <c r="A70" s="136" t="s">
        <v>178</v>
      </c>
      <c r="B70" s="136"/>
      <c r="C70" s="117">
        <f>'BS-2-4'!E11</f>
        <v>46049</v>
      </c>
      <c r="D70" s="117">
        <f>'BS-2-4'!F11</f>
        <v>0</v>
      </c>
      <c r="E70" s="117">
        <v>735467</v>
      </c>
      <c r="F70" s="117">
        <f>'BS-2-4'!H11</f>
        <v>0</v>
      </c>
      <c r="G70" s="117">
        <f>'BS-2-4'!I11</f>
        <v>11032</v>
      </c>
      <c r="H70" s="117">
        <f>'BS-2-4'!J11</f>
        <v>0</v>
      </c>
      <c r="I70" s="117">
        <v>667364</v>
      </c>
    </row>
    <row r="71" spans="1:9" ht="20.25" customHeight="1" thickBot="1">
      <c r="A71" s="137" t="s">
        <v>179</v>
      </c>
      <c r="B71" s="137"/>
      <c r="C71" s="138">
        <f>SUM(C69:C70)</f>
        <v>71685</v>
      </c>
      <c r="D71" s="266"/>
      <c r="E71" s="138">
        <f t="shared" ref="E71:I71" si="2">SUM(E69:E70)</f>
        <v>468029</v>
      </c>
      <c r="F71" s="266"/>
      <c r="G71" s="138">
        <f t="shared" si="2"/>
        <v>25878.869999999995</v>
      </c>
      <c r="H71" s="266"/>
      <c r="I71" s="138">
        <f t="shared" si="2"/>
        <v>34998</v>
      </c>
    </row>
    <row r="72" spans="1:9" ht="15.65" customHeight="1" thickTop="1">
      <c r="F72" s="117"/>
      <c r="H72" s="117"/>
    </row>
    <row r="73" spans="1:9" ht="20.25" customHeight="1">
      <c r="A73" s="253" t="s">
        <v>180</v>
      </c>
      <c r="C73" s="139"/>
      <c r="E73" s="139"/>
      <c r="F73" s="117"/>
      <c r="G73" s="139"/>
      <c r="H73" s="117"/>
      <c r="I73" s="139"/>
    </row>
    <row r="74" spans="1:9" s="117" customFormat="1" ht="20.25" customHeight="1">
      <c r="A74" s="150" t="s">
        <v>181</v>
      </c>
      <c r="B74" s="115"/>
      <c r="C74" s="151">
        <v>0</v>
      </c>
      <c r="D74" s="151"/>
      <c r="E74" s="151">
        <v>0</v>
      </c>
      <c r="F74" s="151"/>
      <c r="G74" s="151">
        <v>0</v>
      </c>
      <c r="H74" s="151"/>
      <c r="I74" s="151">
        <v>19000</v>
      </c>
    </row>
  </sheetData>
  <mergeCells count="18">
    <mergeCell ref="C45:I45"/>
    <mergeCell ref="C9:I9"/>
    <mergeCell ref="C40:E40"/>
    <mergeCell ref="G40:I40"/>
    <mergeCell ref="C41:E41"/>
    <mergeCell ref="G41:I41"/>
    <mergeCell ref="C43:E43"/>
    <mergeCell ref="G43:I43"/>
    <mergeCell ref="C42:E42"/>
    <mergeCell ref="G42:I42"/>
    <mergeCell ref="C4:E4"/>
    <mergeCell ref="G4:I4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78" firstPageNumber="1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PL5</vt:lpstr>
      <vt:lpstr>SH6</vt:lpstr>
      <vt:lpstr>SH7</vt:lpstr>
      <vt:lpstr>SH8-9</vt:lpstr>
      <vt:lpstr>CF10-11</vt:lpstr>
      <vt:lpstr>'BS-2-4'!Print_Area</vt:lpstr>
      <vt:lpstr>'CF10-11'!Print_Area</vt:lpstr>
      <vt:lpstr>'PL5'!Print_Area</vt:lpstr>
      <vt:lpstr>'SH6'!Print_Area</vt:lpstr>
      <vt:lpstr>'SH7'!Print_Area</vt:lpstr>
      <vt:lpstr>'SH8-9'!Print_Area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Chompoonuj, Klinchuanchuen</cp:lastModifiedBy>
  <cp:revision/>
  <cp:lastPrinted>2022-05-12T05:19:21Z</cp:lastPrinted>
  <dcterms:created xsi:type="dcterms:W3CDTF">2015-11-09T05:36:32Z</dcterms:created>
  <dcterms:modified xsi:type="dcterms:W3CDTF">2022-05-12T07:23:55Z</dcterms:modified>
  <cp:category/>
  <cp:contentStatus/>
</cp:coreProperties>
</file>