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256642 - 2022 DEC-FSA-SPCG\Working Folder\Q1'2022\0. Draft FS\8. SET file\"/>
    </mc:Choice>
  </mc:AlternateContent>
  <xr:revisionPtr revIDLastSave="0" documentId="13_ncr:1_{E8D43E57-9093-4706-AAC1-5EFA0272296C}" xr6:coauthVersionLast="47" xr6:coauthVersionMax="47" xr10:uidLastSave="{00000000-0000-0000-0000-000000000000}"/>
  <bookViews>
    <workbookView xWindow="-110" yWindow="-110" windowWidth="19420" windowHeight="10560" tabRatio="910" firstSheet="1" activeTab="1" xr2:uid="{00000000-000D-0000-FFFF-FFFF00000000}"/>
  </bookViews>
  <sheets>
    <sheet name="Recovered_Sheet1" sheetId="1" state="veryHidden" r:id="rId1"/>
    <sheet name="BS-3-5" sheetId="28" r:id="rId2"/>
    <sheet name="PL6" sheetId="48" r:id="rId3"/>
    <sheet name="SH7-8" sheetId="53" r:id="rId4"/>
    <sheet name="SH9-10" sheetId="52" r:id="rId5"/>
    <sheet name="CF11-12" sheetId="51" r:id="rId6"/>
    <sheet name="BS" sheetId="45" state="hidden" r:id="rId7"/>
    <sheet name="PL" sheetId="46" state="hidden" r:id="rId8"/>
  </sheets>
  <definedNames>
    <definedName name="_xlnm.Print_Area" localSheetId="1">'BS-3-5'!$A$1:$J$91</definedName>
    <definedName name="_xlnm.Print_Area" localSheetId="5">'CF11-12'!$A$1:$M$72</definedName>
    <definedName name="_xlnm.Print_Area" localSheetId="2">'PL6'!$A$1:$J$38</definedName>
    <definedName name="_xlnm.Print_Area" localSheetId="3">'SH7-8'!$A$1:$R$63</definedName>
    <definedName name="_xlnm.Print_Area" localSheetId="4">'SH9-10'!$A$1:$K$44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53" l="1"/>
  <c r="M12" i="51"/>
  <c r="I12" i="51"/>
  <c r="K67" i="51" l="1"/>
  <c r="G67" i="51"/>
  <c r="K12" i="51" l="1"/>
  <c r="G12" i="51"/>
  <c r="K13" i="51"/>
  <c r="G13" i="51"/>
  <c r="I39" i="52" l="1"/>
  <c r="P58" i="53"/>
  <c r="L58" i="53" l="1"/>
  <c r="N58" i="53" s="1"/>
  <c r="D30" i="48" l="1"/>
  <c r="D35" i="48" l="1"/>
  <c r="H87" i="28" l="1"/>
  <c r="H89" i="28" s="1"/>
  <c r="N16" i="53" l="1"/>
  <c r="N15" i="53"/>
  <c r="C41" i="52" l="1"/>
  <c r="C43" i="52" s="1"/>
  <c r="F18" i="28"/>
  <c r="J87" i="28"/>
  <c r="J89" i="28" s="1"/>
  <c r="F87" i="28"/>
  <c r="F89" i="28" s="1"/>
  <c r="D87" i="28"/>
  <c r="J62" i="28"/>
  <c r="H62" i="28"/>
  <c r="F62" i="28"/>
  <c r="D62" i="28"/>
  <c r="J52" i="28"/>
  <c r="H52" i="28"/>
  <c r="F52" i="28"/>
  <c r="D52" i="28"/>
  <c r="J30" i="28"/>
  <c r="H30" i="28"/>
  <c r="F30" i="28"/>
  <c r="D30" i="28"/>
  <c r="J18" i="28"/>
  <c r="H18" i="28"/>
  <c r="D18" i="28"/>
  <c r="D89" i="28" l="1"/>
  <c r="D64" i="28"/>
  <c r="D91" i="28" s="1"/>
  <c r="D32" i="28"/>
  <c r="F64" i="28"/>
  <c r="F91" i="28" s="1"/>
  <c r="H64" i="28"/>
  <c r="H91" i="28" s="1"/>
  <c r="F32" i="28"/>
  <c r="H32" i="28"/>
  <c r="J32" i="28"/>
  <c r="J64" i="28"/>
  <c r="J91" i="28" s="1"/>
  <c r="M64" i="51" l="1"/>
  <c r="M55" i="51"/>
  <c r="I64" i="51"/>
  <c r="I55" i="51"/>
  <c r="M13" i="51"/>
  <c r="I13" i="51"/>
  <c r="J35" i="48"/>
  <c r="J11" i="48"/>
  <c r="J17" i="48" s="1"/>
  <c r="J19" i="48" s="1"/>
  <c r="J21" i="48" s="1"/>
  <c r="M10" i="51" s="1"/>
  <c r="F35" i="48"/>
  <c r="F11" i="48"/>
  <c r="F17" i="48" s="1"/>
  <c r="G41" i="52"/>
  <c r="G43" i="52" s="1"/>
  <c r="E41" i="52"/>
  <c r="E43" i="52" s="1"/>
  <c r="K39" i="52"/>
  <c r="K41" i="52" s="1"/>
  <c r="K43" i="52" s="1"/>
  <c r="K36" i="52"/>
  <c r="J60" i="53"/>
  <c r="H60" i="53"/>
  <c r="F60" i="53"/>
  <c r="D60" i="53"/>
  <c r="B60" i="53"/>
  <c r="P60" i="53"/>
  <c r="P62" i="53" s="1"/>
  <c r="L53" i="53"/>
  <c r="J53" i="53"/>
  <c r="F53" i="53"/>
  <c r="D53" i="53"/>
  <c r="B53" i="53"/>
  <c r="N52" i="53"/>
  <c r="P53" i="53" s="1"/>
  <c r="P48" i="53"/>
  <c r="L48" i="53"/>
  <c r="J48" i="53"/>
  <c r="J62" i="53" s="1"/>
  <c r="H48" i="53"/>
  <c r="F48" i="53"/>
  <c r="F62" i="53" s="1"/>
  <c r="D48" i="53"/>
  <c r="D62" i="53" s="1"/>
  <c r="B62" i="53"/>
  <c r="N47" i="53"/>
  <c r="R47" i="53" s="1"/>
  <c r="N43" i="53"/>
  <c r="M23" i="51" l="1"/>
  <c r="M32" i="51" s="1"/>
  <c r="M34" i="51" s="1"/>
  <c r="M66" i="51" s="1"/>
  <c r="M68" i="51" s="1"/>
  <c r="I10" i="51"/>
  <c r="F19" i="48"/>
  <c r="F21" i="48" s="1"/>
  <c r="H62" i="53"/>
  <c r="F55" i="53"/>
  <c r="P55" i="53"/>
  <c r="J55" i="53"/>
  <c r="B55" i="53"/>
  <c r="L55" i="53"/>
  <c r="D55" i="53"/>
  <c r="R58" i="53"/>
  <c r="R60" i="53" s="1"/>
  <c r="N48" i="53"/>
  <c r="L60" i="53"/>
  <c r="L62" i="53" s="1"/>
  <c r="I23" i="51"/>
  <c r="I32" i="51" s="1"/>
  <c r="I34" i="51" s="1"/>
  <c r="I66" i="51" s="1"/>
  <c r="I68" i="51" s="1"/>
  <c r="H53" i="53"/>
  <c r="J30" i="48"/>
  <c r="J25" i="48"/>
  <c r="F30" i="48"/>
  <c r="F25" i="48"/>
  <c r="I41" i="52"/>
  <c r="I43" i="52" s="1"/>
  <c r="R52" i="53"/>
  <c r="R53" i="53" s="1"/>
  <c r="R55" i="53" s="1"/>
  <c r="N53" i="53"/>
  <c r="N60" i="53"/>
  <c r="R43" i="53"/>
  <c r="R48" i="53"/>
  <c r="H35" i="48"/>
  <c r="N62" i="53" l="1"/>
  <c r="R62" i="53"/>
  <c r="N55" i="53"/>
  <c r="H55" i="53"/>
  <c r="G64" i="51"/>
  <c r="P22" i="53" l="1"/>
  <c r="L22" i="53"/>
  <c r="J22" i="53"/>
  <c r="H22" i="53"/>
  <c r="F22" i="53"/>
  <c r="D22" i="53"/>
  <c r="B22" i="53"/>
  <c r="N21" i="53"/>
  <c r="N22" i="53" l="1"/>
  <c r="R21" i="53"/>
  <c r="R22" i="53" s="1"/>
  <c r="R15" i="53"/>
  <c r="P17" i="53"/>
  <c r="P24" i="53" s="1"/>
  <c r="L17" i="53"/>
  <c r="L24" i="53" s="1"/>
  <c r="J17" i="53"/>
  <c r="J24" i="53" s="1"/>
  <c r="J31" i="53" s="1"/>
  <c r="H17" i="53"/>
  <c r="H24" i="53" s="1"/>
  <c r="H31" i="53" s="1"/>
  <c r="F17" i="53"/>
  <c r="F24" i="53" s="1"/>
  <c r="F31" i="53" s="1"/>
  <c r="D17" i="53"/>
  <c r="D24" i="53" s="1"/>
  <c r="B17" i="53"/>
  <c r="B24" i="53" s="1"/>
  <c r="H29" i="53"/>
  <c r="J29" i="53"/>
  <c r="F29" i="53"/>
  <c r="D29" i="53"/>
  <c r="B29" i="53"/>
  <c r="P29" i="53"/>
  <c r="N27" i="53"/>
  <c r="N11" i="53"/>
  <c r="K15" i="52"/>
  <c r="G21" i="52"/>
  <c r="E21" i="52"/>
  <c r="C21" i="52"/>
  <c r="I16" i="52"/>
  <c r="G16" i="52"/>
  <c r="G23" i="52" s="1"/>
  <c r="E16" i="52"/>
  <c r="C16" i="52"/>
  <c r="K11" i="52"/>
  <c r="P31" i="53" l="1"/>
  <c r="B31" i="53"/>
  <c r="D31" i="53"/>
  <c r="R16" i="53"/>
  <c r="N17" i="53"/>
  <c r="N24" i="53" s="1"/>
  <c r="N31" i="53" s="1"/>
  <c r="R27" i="53"/>
  <c r="R29" i="53" s="1"/>
  <c r="N29" i="53"/>
  <c r="R11" i="53"/>
  <c r="L29" i="53"/>
  <c r="L31" i="53" s="1"/>
  <c r="K16" i="52"/>
  <c r="C23" i="52"/>
  <c r="E23" i="52"/>
  <c r="R17" i="53" l="1"/>
  <c r="R24" i="53" s="1"/>
  <c r="R31" i="53" s="1"/>
  <c r="K64" i="51" l="1"/>
  <c r="H11" i="48" l="1"/>
  <c r="H17" i="48" s="1"/>
  <c r="H19" i="48" s="1"/>
  <c r="D11" i="48"/>
  <c r="D17" i="48" s="1"/>
  <c r="D19" i="48" s="1"/>
  <c r="D21" i="48" l="1"/>
  <c r="H21" i="48"/>
  <c r="H25" i="48" s="1"/>
  <c r="D25" i="48" l="1"/>
  <c r="G10" i="51"/>
  <c r="G23" i="51" s="1"/>
  <c r="I21" i="52"/>
  <c r="I23" i="52" s="1"/>
  <c r="K10" i="51"/>
  <c r="K23" i="51" s="1"/>
  <c r="K19" i="52" l="1"/>
  <c r="K21" i="52" s="1"/>
  <c r="K23" i="52" s="1"/>
  <c r="K55" i="51"/>
  <c r="G55" i="51"/>
  <c r="H30" i="48" l="1"/>
  <c r="K32" i="51"/>
  <c r="K34" i="51" s="1"/>
  <c r="G32" i="51"/>
  <c r="G34" i="51" l="1"/>
  <c r="G66" i="51" s="1"/>
  <c r="G68" i="51" s="1"/>
  <c r="G74" i="51" s="1"/>
  <c r="K66" i="51"/>
  <c r="K68" i="51" s="1"/>
  <c r="K74" i="5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<sst xmlns="http://schemas.openxmlformats.org/spreadsheetml/2006/main" count="6934" uniqueCount="4120">
  <si>
    <t>บริษัท เอสพีซีจี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</si>
  <si>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</si>
  <si>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</si>
  <si>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</si>
  <si>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</si>
  <si>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</si>
  <si>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</si>
  <si>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</si>
  <si>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</si>
  <si>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</si>
  <si>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</si>
  <si>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</si>
  <si>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</si>
  <si>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3, 7</t>
  </si>
  <si>
    <t>ลูกหนี้การค้าและลูกหนี้หมุนเวียนอื่น</t>
  </si>
  <si>
    <t>2, 4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</si>
  <si>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</si>
  <si>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</si>
  <si>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</si>
  <si>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เงินฝากประจำที่มีข้อจำกัดในการใช้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</si>
  <si>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</si>
  <si>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</si>
  <si>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</si>
  <si>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</si>
  <si>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</si>
  <si>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</si>
  <si>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</si>
  <si>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</si>
  <si>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</si>
  <si>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</si>
  <si>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</si>
  <si>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</si>
  <si>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</si>
  <si>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</si>
  <si>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</si>
  <si>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</si>
  <si>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</si>
  <si>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</si>
  <si>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</si>
  <si>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</si>
  <si>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</si>
  <si>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</si>
  <si>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</si>
  <si>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</si>
  <si>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</si>
  <si>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</si>
  <si>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</si>
  <si>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</si>
  <si>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</si>
  <si>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</si>
  <si>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</si>
  <si>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</si>
  <si>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</si>
  <si>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</si>
  <si>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</si>
  <si>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</si>
  <si>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</si>
  <si>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</si>
  <si>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</si>
  <si>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</si>
  <si>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</si>
  <si>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</si>
  <si>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</si>
  <si>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</si>
  <si>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</si>
  <si>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</si>
  <si>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</si>
  <si>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</si>
  <si>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</si>
  <si>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</si>
  <si>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</si>
  <si>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</si>
  <si>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</si>
  <si>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รายได้จากการขายและการให้บริการ</t>
  </si>
  <si>
    <t>2, 6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</si>
  <si>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</si>
  <si>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</si>
  <si>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</si>
  <si>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</si>
  <si>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</si>
  <si>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</si>
  <si>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ผลกำไรของสินทรัพย์ทางการเงิน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</si>
  <si>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</si>
  <si>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</si>
  <si>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</si>
  <si>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</si>
  <si>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</si>
  <si>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</si>
  <si>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</si>
  <si>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</si>
  <si>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</si>
  <si>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</si>
  <si>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</si>
  <si>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</si>
  <si>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</si>
  <si>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</si>
  <si>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</t>
  </si>
  <si>
    <t>งบแสดงการเปลี่ยนแปลงส่วนของผู้ถือหุ้น (ไม่ได้ตรวจสอบ)</t>
  </si>
  <si>
    <t>ส่วนต่ำจากการ</t>
  </si>
  <si>
    <t>ส่วนเกิน</t>
  </si>
  <si>
    <t>เปลี่ยนแปลง</t>
  </si>
  <si>
    <t>รวมส่วนของ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</si>
  <si>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</si>
  <si>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</si>
  <si>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</si>
  <si>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</si>
  <si>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</si>
  <si>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ผู้ถือหุ้นของ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</si>
  <si>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</si>
  <si>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</si>
  <si>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</si>
  <si>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</si>
  <si>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</si>
  <si>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</si>
  <si>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</si>
  <si>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</si>
  <si>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</si>
  <si>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</si>
  <si>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</si>
  <si>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</si>
  <si>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</si>
  <si>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</si>
  <si>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เพิ่มหุ้นสามัญ</t>
  </si>
  <si>
    <t xml:space="preserve">    เงินปันผลจ่าย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</si>
  <si>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</si>
  <si>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</si>
  <si>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</si>
  <si>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</si>
  <si>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</si>
  <si>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</si>
  <si>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</si>
  <si>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</si>
  <si>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</si>
  <si>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</si>
  <si>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</si>
  <si>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</si>
  <si>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</si>
  <si>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</si>
  <si>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ส่วนเกินมูลค่า</t>
  </si>
  <si>
    <t>หุ้นสามัญ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</si>
  <si>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</si>
  <si>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</si>
  <si>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</si>
  <si>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</si>
  <si>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</si>
  <si>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</si>
  <si>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</si>
  <si>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กลับรายการผลขาดทุนจากการด้อยค่า</t>
  </si>
  <si>
    <t>(กลับรายการ) 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</si>
  <si>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</si>
  <si>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ขาดทุนจากการวัดมูลค่ายุติธรรม</t>
  </si>
  <si>
    <t>กลับรายการขาดทุนจากการปรับมูลค่าสินค้า</t>
  </si>
  <si>
    <t>กำไรจากการจำหน่ายอาคารและอุปกรณ์</t>
  </si>
  <si>
    <t>เงินปันผลจ่าย</t>
  </si>
  <si>
    <t>ดอกเบี้ยจ่าย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</si>
  <si>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</si>
  <si>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</si>
  <si>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</si>
  <si>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</si>
  <si>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</si>
  <si>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</si>
  <si>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</si>
  <si>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เงินฝากประจำที่มีข้อจำกัดในการใช้ลดลง (เพิ่มขึ้น)</t>
  </si>
  <si>
    <t>เงินสดรับจากการขายอาคารและอุปกรณ์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</si>
  <si>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</si>
  <si>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</si>
  <si>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</si>
  <si>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</si>
  <si>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เงินสดจ่ายเพื่อซื้อส่วนได้เสียที่ไม่มีอำนาจควบคุม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</si>
  <si>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</si>
  <si>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</si>
  <si>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</si>
  <si>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</si>
  <si>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</si>
  <si>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เงินสดจ่ายเพื่อชำระหุ้นกู้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</si>
  <si>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</si>
  <si>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</si>
  <si>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</si>
  <si>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</si>
  <si>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</si>
  <si>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รายการที่ไม่ใช่เงินสด</t>
  </si>
  <si>
    <t xml:space="preserve">เงินปันผลค้างรับ 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</si>
  <si>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</si>
  <si>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</si>
  <si>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</si>
  <si>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</si>
  <si>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</si>
  <si>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</si>
  <si>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</si>
  <si>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</si>
  <si>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</si>
  <si>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</si>
  <si>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</si>
  <si>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</si>
  <si>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</si>
  <si>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</si>
  <si>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</si>
  <si>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</si>
  <si>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</si>
  <si>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</si>
  <si>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</si>
  <si>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</si>
  <si>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</si>
  <si>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</si>
  <si>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</si>
  <si>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</si>
  <si>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</si>
  <si>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</si>
  <si>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</si>
  <si>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</si>
  <si>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</si>
  <si>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</si>
  <si>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</si>
  <si>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</si>
  <si>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</si>
  <si>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</si>
  <si>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</si>
  <si>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</si>
  <si>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</si>
  <si>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</si>
  <si>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</si>
  <si>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</si>
  <si>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</si>
  <si>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</si>
  <si>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</si>
  <si>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</si>
  <si>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</si>
  <si>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</si>
  <si>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</si>
  <si>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</si>
  <si>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</si>
  <si>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</si>
  <si>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</si>
  <si>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</si>
  <si>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</si>
  <si>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</si>
  <si>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</si>
  <si>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</si>
  <si>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</si>
  <si>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</si>
  <si>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</si>
  <si>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</si>
  <si>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</si>
  <si>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</si>
  <si>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</si>
  <si>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</si>
  <si>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</si>
  <si>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</si>
  <si>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</si>
  <si>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</si>
  <si>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</si>
  <si>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</si>
  <si>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</si>
  <si>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</si>
  <si>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</si>
  <si>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</si>
  <si>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</si>
  <si>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</si>
  <si>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</si>
  <si>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</si>
  <si>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</si>
  <si>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</si>
  <si>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</si>
  <si>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</si>
  <si>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</si>
  <si>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</si>
  <si>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</si>
  <si>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</si>
  <si>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</si>
  <si>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</si>
  <si>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</si>
  <si>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</si>
  <si>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</si>
  <si>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</si>
  <si>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</si>
  <si>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</si>
  <si>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</si>
  <si>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</si>
  <si>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</si>
  <si>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</si>
  <si>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</si>
  <si>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</si>
  <si>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</si>
  <si>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</si>
  <si>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</si>
  <si>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</si>
  <si>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</si>
  <si>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</si>
  <si>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</si>
  <si>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</si>
  <si>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</si>
  <si>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</si>
  <si>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</si>
  <si>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</si>
  <si>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</si>
  <si>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</si>
  <si>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</si>
  <si>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</si>
  <si>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</si>
  <si>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</si>
  <si>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</si>
  <si>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</si>
  <si>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</si>
  <si>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</si>
  <si>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</si>
  <si>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</si>
  <si>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</si>
  <si>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</si>
  <si>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</si>
  <si>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</si>
  <si>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</si>
  <si>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</si>
  <si>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</si>
  <si>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</si>
  <si>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</si>
  <si>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</si>
  <si>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</si>
  <si>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</si>
  <si>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</si>
  <si>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</si>
  <si>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</si>
  <si>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</si>
  <si>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</si>
  <si>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</si>
  <si>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</si>
  <si>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</si>
  <si>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</si>
  <si>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</si>
  <si>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</si>
  <si>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</si>
  <si>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</si>
  <si>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</si>
  <si>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</si>
  <si>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</si>
  <si>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</si>
  <si>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</si>
  <si>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</si>
  <si>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</si>
  <si>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</si>
  <si>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</si>
  <si>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</si>
  <si>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</si>
  <si>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</si>
  <si>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</si>
  <si>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</si>
  <si>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</si>
  <si>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</si>
  <si>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</si>
  <si>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</si>
  <si>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</si>
  <si>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</si>
  <si>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</si>
  <si>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</si>
  <si>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</si>
  <si>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</si>
  <si>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</si>
  <si>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</si>
  <si>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</si>
  <si>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</si>
  <si>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</si>
  <si>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</si>
  <si>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</si>
  <si>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</si>
  <si>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</si>
  <si>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</si>
  <si>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</si>
  <si>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</si>
  <si>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</si>
  <si>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</si>
  <si>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</si>
  <si>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</si>
  <si>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</si>
  <si>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</si>
  <si>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</si>
  <si>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</si>
  <si>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</si>
  <si>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</si>
  <si>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</si>
  <si>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</si>
  <si>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</si>
  <si>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</si>
  <si>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</si>
  <si>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</si>
  <si>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</si>
  <si>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</si>
  <si>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</si>
  <si>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</si>
  <si>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</si>
  <si>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</si>
  <si>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</si>
  <si>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</si>
  <si>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</si>
  <si>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</si>
  <si>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</si>
  <si>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</si>
  <si>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</si>
  <si>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</si>
  <si>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</si>
  <si>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</si>
  <si>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</si>
  <si>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</si>
  <si>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</si>
  <si>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</si>
  <si>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</si>
  <si>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</si>
  <si>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</si>
  <si>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</si>
  <si>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</si>
  <si>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</si>
  <si>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</si>
  <si>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</si>
  <si>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</si>
  <si>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</si>
  <si>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</si>
  <si>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</si>
  <si>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</si>
  <si>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</si>
  <si>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</si>
  <si>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</si>
  <si>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</si>
  <si>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</si>
  <si>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</si>
  <si>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</si>
  <si>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</si>
  <si>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</si>
  <si>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</si>
  <si>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</si>
  <si>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</si>
  <si>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</si>
  <si>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</si>
  <si>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</si>
  <si>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</si>
  <si>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</si>
  <si>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</si>
  <si>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</si>
  <si>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</si>
  <si>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</si>
  <si>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</si>
  <si>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</si>
  <si>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</si>
  <si>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</si>
  <si>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</si>
  <si>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</si>
  <si>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</si>
  <si>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</si>
  <si>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</si>
  <si>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</si>
  <si>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</si>
  <si>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</si>
  <si>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</si>
  <si>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</si>
  <si>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</si>
  <si>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</si>
  <si>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</si>
  <si>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</si>
  <si>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</si>
  <si>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</si>
  <si>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</si>
  <si>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</si>
  <si>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</si>
  <si>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</si>
  <si>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</si>
  <si>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</si>
  <si>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</si>
  <si>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</si>
  <si>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</si>
  <si>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</si>
  <si>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</si>
  <si>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</si>
  <si>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</si>
  <si>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</si>
  <si>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</si>
  <si>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</si>
  <si>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</si>
  <si>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</si>
  <si>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</si>
  <si>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</si>
  <si>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</si>
  <si>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</si>
  <si>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</si>
  <si>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</si>
  <si>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</si>
  <si>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</si>
  <si>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</si>
  <si>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</si>
  <si>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</si>
  <si>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</si>
  <si>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</si>
  <si>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</si>
  <si>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</si>
  <si>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</si>
  <si>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</si>
  <si>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</si>
  <si>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</si>
  <si>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</si>
  <si>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</si>
  <si>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</si>
  <si>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</si>
  <si>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</si>
  <si>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</si>
  <si>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</si>
  <si>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</si>
  <si>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</si>
  <si>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</si>
  <si>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</si>
  <si>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</si>
  <si>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</si>
  <si>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</si>
  <si>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</si>
  <si>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</si>
  <si>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</si>
  <si>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</si>
  <si>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</si>
  <si>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</si>
  <si>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</si>
  <si>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</si>
  <si>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</si>
  <si>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</si>
  <si>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</si>
  <si>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</si>
  <si>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</si>
  <si>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</si>
  <si>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</si>
  <si>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</si>
  <si>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</si>
  <si>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</si>
  <si>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</si>
  <si>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</si>
  <si>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</si>
  <si>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</si>
  <si>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</si>
  <si>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</si>
  <si>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</si>
  <si>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</si>
  <si>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</si>
  <si>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</si>
  <si>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</si>
  <si>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</si>
  <si>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</si>
  <si>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</si>
  <si>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</si>
  <si>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</si>
  <si>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</si>
  <si>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</si>
  <si>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</si>
  <si>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</si>
  <si>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</si>
  <si>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</si>
  <si>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</si>
  <si>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</si>
  <si>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</si>
  <si>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</si>
  <si>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</si>
  <si>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</si>
  <si>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</si>
  <si>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</si>
  <si>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</si>
  <si>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</si>
  <si>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</si>
  <si>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</si>
  <si>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</si>
  <si>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</si>
  <si>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</si>
  <si>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</si>
  <si>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</si>
  <si>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</si>
  <si>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</si>
  <si>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</si>
  <si>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</si>
  <si>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</si>
  <si>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</si>
  <si>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</si>
  <si>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</si>
  <si>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</si>
  <si>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</si>
  <si>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</si>
  <si>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</si>
  <si>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</si>
  <si>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</si>
  <si>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</si>
  <si>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</si>
  <si>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</si>
  <si>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</si>
  <si>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</si>
  <si>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</si>
  <si>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</si>
  <si>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</si>
  <si>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</si>
  <si>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</si>
  <si>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</si>
  <si>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</si>
  <si>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</si>
  <si>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</si>
  <si>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</si>
  <si>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</si>
  <si>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</si>
  <si>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</si>
  <si>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</si>
  <si>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</si>
  <si>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</si>
  <si>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</si>
  <si>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</si>
  <si>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</si>
  <si>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</si>
  <si>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</si>
  <si>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</si>
  <si>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</si>
  <si>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</si>
  <si>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</si>
  <si>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</si>
  <si>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</si>
  <si>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</si>
  <si>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</si>
  <si>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</si>
  <si>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</si>
  <si>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</si>
  <si>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</si>
  <si>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</si>
  <si>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</si>
  <si>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</si>
  <si>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</si>
  <si>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</si>
  <si>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</si>
  <si>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</si>
  <si>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</si>
  <si>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</si>
  <si>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</si>
  <si>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</si>
  <si>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</si>
  <si>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</si>
  <si>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</si>
  <si>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</si>
  <si>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</si>
  <si>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</si>
  <si>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</si>
  <si>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</si>
  <si>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</si>
  <si>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</si>
  <si>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</si>
  <si>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</si>
  <si>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</si>
  <si>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</si>
  <si>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</si>
  <si>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</si>
  <si>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</si>
  <si>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</si>
  <si>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</si>
  <si>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</si>
  <si>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</si>
  <si>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</si>
  <si>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</si>
  <si>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</si>
  <si>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</si>
  <si>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</si>
  <si>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</si>
  <si>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</si>
  <si>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</si>
  <si>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</si>
  <si>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</si>
  <si>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</si>
  <si>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</si>
  <si>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</si>
  <si>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</si>
  <si>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</si>
  <si>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</si>
  <si>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</si>
  <si>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</si>
  <si>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</si>
  <si>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</si>
  <si>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</si>
  <si>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</si>
  <si>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</si>
  <si>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</si>
  <si>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</si>
  <si>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</si>
  <si>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</si>
  <si>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</si>
  <si>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</si>
  <si>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</si>
  <si>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</si>
  <si>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</si>
  <si>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</si>
  <si>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</si>
  <si>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</si>
  <si>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</si>
  <si>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</si>
  <si>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</si>
  <si>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</si>
  <si>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</si>
  <si>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</si>
  <si>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</si>
  <si>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</si>
  <si>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</si>
  <si>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</si>
  <si>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</si>
  <si>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</si>
  <si>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</si>
  <si>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</si>
  <si>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</si>
  <si>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</si>
  <si>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</si>
  <si>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</si>
  <si>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</si>
  <si>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</si>
  <si>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</si>
  <si>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</si>
  <si>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</si>
  <si>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</si>
  <si>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</si>
  <si>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</si>
  <si>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</si>
  <si>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</si>
  <si>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</si>
  <si>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</si>
  <si>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</si>
  <si>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</si>
  <si>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</si>
  <si>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</si>
  <si>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</si>
  <si>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</si>
  <si>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</si>
  <si>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</si>
  <si>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</si>
  <si>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</si>
  <si>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</si>
  <si>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</si>
  <si>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</si>
  <si>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</si>
  <si>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</si>
  <si>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</si>
  <si>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</si>
  <si>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</si>
  <si>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</si>
  <si>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</si>
  <si>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</si>
  <si>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</si>
  <si>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</si>
  <si>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</si>
  <si>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</si>
  <si>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</si>
  <si>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</si>
  <si>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</si>
  <si>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</si>
  <si>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</si>
  <si>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</si>
  <si>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</si>
  <si>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</si>
  <si>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</si>
  <si>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</si>
  <si>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</si>
  <si>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</si>
  <si>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</si>
  <si>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</si>
  <si>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</si>
  <si>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</si>
  <si>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</si>
  <si>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</si>
  <si>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</si>
  <si>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</si>
  <si>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</si>
  <si>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</si>
  <si>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</si>
  <si>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</si>
  <si>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</si>
  <si>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</si>
  <si>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</si>
  <si>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</si>
  <si>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</si>
  <si>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</si>
  <si>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</si>
  <si>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</si>
  <si>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</si>
  <si>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</si>
  <si>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</si>
  <si>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</si>
  <si>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</si>
  <si>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</si>
  <si>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</si>
  <si>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</si>
  <si>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</si>
  <si>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</si>
  <si>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</si>
  <si>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</si>
  <si>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</si>
  <si>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</si>
  <si>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</si>
  <si>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</si>
  <si>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</si>
  <si>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</si>
  <si>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</si>
  <si>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</si>
  <si>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</si>
  <si>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</si>
  <si>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</si>
  <si>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</si>
  <si>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</si>
  <si>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</si>
  <si>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</si>
  <si>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</si>
  <si>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</si>
  <si>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</si>
  <si>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</si>
  <si>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</si>
  <si>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</si>
  <si>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</si>
  <si>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</si>
  <si>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</si>
  <si>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</si>
  <si>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</si>
  <si>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</si>
  <si>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</si>
  <si>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</si>
  <si>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</si>
  <si>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</si>
  <si>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</si>
  <si>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</si>
  <si>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</si>
  <si>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</si>
  <si>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</si>
  <si>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</si>
  <si>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</si>
  <si>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</si>
  <si>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</si>
  <si>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</si>
  <si>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</si>
  <si>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</si>
  <si>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</si>
  <si>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</si>
  <si>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</si>
  <si>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</si>
  <si>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</si>
  <si>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</si>
  <si>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</si>
  <si>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</si>
  <si>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</si>
  <si>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</si>
  <si>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</si>
  <si>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</si>
  <si>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</si>
  <si>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</si>
  <si>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</si>
  <si>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</si>
  <si>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</si>
  <si>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</si>
  <si>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</si>
  <si>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</si>
  <si>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</si>
  <si>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</si>
  <si>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</si>
  <si>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</si>
  <si>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</si>
  <si>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</si>
  <si>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</si>
  <si>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</si>
  <si>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</si>
  <si>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</si>
  <si>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</si>
  <si>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</si>
  <si>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</si>
  <si>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</si>
  <si>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</si>
  <si>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</si>
  <si>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</si>
  <si>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</si>
  <si>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</si>
  <si>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</si>
  <si>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</si>
  <si>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</si>
  <si>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</si>
  <si>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</si>
  <si>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</si>
  <si>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</si>
  <si>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</si>
  <si>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</si>
  <si>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</si>
  <si>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</si>
  <si>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</si>
  <si>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</si>
  <si>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</si>
  <si>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</si>
  <si>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</si>
  <si>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</si>
  <si>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</si>
  <si>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</si>
  <si>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</si>
  <si>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</si>
  <si>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</si>
  <si>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</si>
  <si>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</si>
  <si>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</si>
  <si>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</si>
  <si>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</si>
  <si>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</si>
  <si>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</si>
  <si>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</si>
  <si>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</si>
  <si>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</si>
  <si>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</si>
  <si>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</si>
  <si>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</si>
  <si>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</si>
  <si>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</si>
  <si>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</si>
  <si>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</si>
  <si>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</si>
  <si>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</si>
  <si>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</si>
  <si>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</si>
  <si>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</si>
  <si>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</si>
  <si>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</si>
  <si>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</si>
  <si>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</si>
  <si>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</si>
  <si>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</si>
  <si>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</si>
  <si>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</si>
  <si>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</si>
  <si>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</si>
  <si>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</si>
  <si>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</si>
  <si>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</si>
  <si>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</si>
  <si>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</si>
  <si>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</si>
  <si>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</si>
  <si>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</si>
  <si>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</si>
  <si>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</si>
  <si>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</si>
  <si>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</si>
  <si>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</si>
  <si>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</si>
  <si>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</si>
  <si>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</si>
  <si>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</si>
  <si>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</si>
  <si>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</si>
  <si>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</si>
  <si>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</si>
  <si>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</si>
  <si>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</si>
  <si>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</si>
  <si>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</si>
  <si>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</si>
  <si>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</si>
  <si>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</si>
  <si>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</si>
  <si>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</si>
  <si>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</si>
  <si>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</si>
  <si>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</si>
  <si>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</si>
  <si>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</si>
  <si>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</si>
  <si>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</si>
  <si>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</si>
  <si>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</si>
  <si>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</si>
  <si>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</si>
  <si>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</si>
  <si>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</si>
  <si>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</si>
  <si>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</si>
  <si>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</si>
  <si>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</si>
  <si>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</si>
  <si>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</si>
  <si>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</si>
  <si>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</si>
  <si>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</si>
  <si>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</si>
  <si>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</si>
  <si>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</si>
  <si>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</si>
  <si>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</si>
  <si>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</si>
  <si>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</si>
  <si>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</si>
  <si>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</si>
  <si>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</si>
  <si>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</si>
  <si>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</si>
  <si>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</si>
  <si>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</si>
  <si>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</si>
  <si>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</si>
  <si>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</si>
  <si>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</si>
  <si>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</si>
  <si>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</si>
  <si>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</si>
  <si>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</si>
  <si>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</si>
  <si>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</si>
  <si>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</si>
  <si>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</si>
  <si>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</si>
  <si>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</si>
  <si>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</si>
  <si>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</si>
  <si>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</si>
  <si>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</si>
  <si>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</si>
  <si>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</si>
  <si>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</si>
  <si>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</si>
  <si>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</si>
  <si>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</si>
  <si>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</si>
  <si>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</si>
  <si>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</si>
  <si>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</si>
  <si>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</si>
  <si>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</si>
  <si>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</si>
  <si>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</si>
  <si>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</si>
  <si>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</si>
  <si>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</si>
  <si>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</si>
  <si>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</si>
  <si>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</si>
  <si>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</si>
  <si>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</si>
  <si>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</si>
  <si>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</si>
  <si>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</si>
  <si>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</si>
  <si>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</si>
  <si>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</si>
  <si>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</si>
  <si>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</si>
  <si>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</si>
  <si>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</si>
  <si>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</si>
  <si>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</si>
  <si>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</si>
  <si>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</si>
  <si>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</si>
  <si>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</si>
  <si>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</si>
  <si>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</si>
  <si>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</si>
  <si>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</si>
  <si>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</si>
  <si>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</si>
  <si>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</si>
  <si>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</si>
  <si>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</si>
  <si>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</si>
  <si>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</si>
  <si>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</si>
  <si>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</si>
  <si>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</si>
  <si>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</si>
  <si>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</si>
  <si>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</si>
  <si>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</si>
  <si>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</si>
  <si>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</si>
  <si>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</si>
  <si>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</si>
  <si>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</si>
  <si>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</si>
  <si>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</si>
  <si>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</si>
  <si>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</si>
  <si>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</si>
  <si>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</si>
  <si>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</si>
  <si>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</si>
  <si>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</si>
  <si>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</si>
  <si>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</si>
  <si>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</si>
  <si>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</si>
  <si>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</si>
  <si>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</si>
  <si>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</si>
  <si>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</si>
  <si>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</si>
  <si>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</si>
  <si>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</si>
  <si>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</si>
  <si>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</si>
  <si>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</si>
  <si>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</si>
  <si>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</si>
  <si>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</si>
  <si>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</si>
  <si>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</si>
  <si>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</si>
  <si>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</si>
  <si>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</si>
  <si>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</si>
  <si>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</si>
  <si>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</si>
  <si>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</si>
  <si>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</si>
  <si>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</si>
  <si>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</si>
  <si>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</si>
  <si>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</si>
  <si>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</si>
  <si>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</si>
  <si>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</si>
  <si>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</si>
  <si>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</si>
  <si>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</si>
  <si>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</si>
  <si>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</si>
  <si>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</si>
  <si>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</si>
  <si>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</si>
  <si>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</si>
  <si>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</si>
  <si>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</si>
  <si>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</si>
  <si>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</si>
  <si>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</si>
  <si>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</si>
  <si>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</si>
  <si>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</si>
  <si>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</si>
  <si>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</si>
  <si>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</si>
  <si>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</si>
  <si>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</si>
  <si>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</si>
  <si>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</si>
  <si>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</si>
  <si>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</si>
  <si>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</si>
  <si>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</si>
  <si>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</si>
  <si>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</si>
  <si>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</si>
  <si>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</si>
  <si>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</si>
  <si>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</si>
  <si>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</si>
  <si>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</si>
  <si>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</si>
  <si>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</si>
  <si>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</si>
  <si>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</si>
  <si>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</si>
  <si>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</si>
  <si>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</si>
  <si>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</si>
  <si>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</si>
  <si>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</si>
  <si>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</si>
  <si>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</si>
  <si>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</si>
  <si>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</si>
  <si>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</si>
  <si>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</si>
  <si>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</si>
  <si>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</si>
  <si>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</si>
  <si>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</si>
  <si>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</si>
  <si>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</si>
  <si>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</si>
  <si>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</si>
  <si>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</si>
  <si>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</si>
  <si>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</si>
  <si>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</si>
  <si>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</si>
  <si>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</si>
  <si>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</si>
  <si>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</si>
  <si>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</si>
  <si>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</si>
  <si>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</si>
  <si>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</si>
  <si>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</si>
  <si>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</si>
  <si>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</si>
  <si>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</si>
  <si>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</si>
  <si>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</si>
  <si>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</si>
  <si>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</si>
  <si>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</si>
  <si>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</si>
  <si>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</si>
  <si>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</si>
  <si>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</si>
  <si>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</si>
  <si>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</si>
  <si>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</si>
  <si>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</si>
  <si>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</si>
  <si>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</si>
  <si>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</si>
  <si>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</si>
  <si>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</si>
  <si>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</si>
  <si>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</si>
  <si>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</si>
  <si>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</si>
  <si>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</si>
  <si>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</si>
  <si>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</si>
  <si>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</si>
  <si>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</si>
  <si>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</si>
  <si>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</si>
  <si>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</si>
  <si>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</si>
  <si>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</si>
  <si>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</si>
  <si>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</si>
  <si>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</si>
  <si>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</si>
  <si>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</si>
  <si>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</si>
  <si>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</si>
  <si>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</si>
  <si>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</si>
  <si>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</si>
  <si>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</si>
  <si>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</si>
  <si>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</si>
  <si>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</si>
  <si>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</si>
  <si>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</si>
  <si>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</si>
  <si>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</si>
  <si>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</si>
  <si>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</si>
  <si>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</si>
  <si>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</si>
  <si>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</si>
  <si>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</si>
  <si>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</si>
  <si>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</si>
  <si>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</si>
  <si>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</si>
  <si>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</si>
  <si>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</si>
  <si>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</si>
  <si>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</si>
  <si>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</si>
  <si>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</si>
  <si>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</si>
  <si>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</si>
  <si>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</si>
  <si>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</si>
  <si>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</si>
  <si>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</si>
  <si>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</si>
  <si>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</si>
  <si>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</si>
  <si>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</si>
  <si>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</si>
  <si>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</si>
  <si>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</si>
  <si>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</si>
  <si>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</si>
  <si>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</si>
  <si>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</si>
  <si>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</si>
  <si>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</si>
  <si>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</si>
  <si>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</si>
  <si>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</si>
  <si>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</si>
  <si>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</si>
  <si>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</si>
  <si>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</si>
  <si>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</si>
  <si>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</si>
  <si>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</si>
  <si>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</si>
  <si>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</si>
  <si>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</si>
  <si>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</si>
  <si>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</si>
  <si>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</si>
  <si>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</si>
  <si>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</si>
  <si>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</si>
  <si>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</si>
  <si>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</si>
  <si>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</si>
  <si>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</si>
  <si>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</si>
  <si>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</si>
  <si>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</si>
  <si>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</si>
  <si>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</si>
  <si>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</si>
  <si>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</si>
  <si>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</si>
  <si>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</si>
  <si>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</si>
  <si>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</si>
  <si>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</si>
  <si>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</si>
  <si>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</si>
  <si>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</si>
  <si>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</si>
  <si>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</si>
  <si>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</si>
  <si>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</si>
  <si>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</si>
  <si>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</si>
  <si>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</si>
  <si>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</si>
  <si>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</si>
  <si>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</si>
  <si>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</si>
  <si>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</si>
  <si>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</si>
  <si>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</si>
  <si>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</si>
  <si>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</si>
  <si>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</si>
  <si>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</si>
  <si>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</si>
  <si>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</si>
  <si>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</si>
  <si>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</si>
  <si>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</si>
  <si>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</si>
  <si>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</si>
  <si>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</si>
  <si>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</si>
  <si>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</si>
  <si>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</si>
  <si>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</si>
  <si>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</si>
  <si>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</si>
  <si>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</si>
  <si>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</si>
  <si>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</si>
  <si>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</si>
  <si>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</si>
  <si>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</si>
  <si>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</si>
  <si>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</si>
  <si>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</si>
  <si>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</si>
  <si>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</si>
  <si>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</si>
  <si>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</si>
  <si>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</si>
  <si>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</si>
  <si>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</si>
  <si>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</si>
  <si>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</si>
  <si>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</si>
  <si>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</si>
  <si>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</si>
  <si>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</si>
  <si>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</si>
  <si>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</si>
  <si>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</si>
  <si>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</si>
  <si>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</si>
  <si>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</si>
  <si>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</si>
  <si>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</si>
  <si>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</si>
  <si>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</si>
  <si>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</si>
  <si>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</si>
  <si>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</si>
  <si>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</si>
  <si>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</si>
  <si>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</si>
  <si>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</si>
  <si>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</si>
  <si>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</si>
  <si>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</si>
  <si>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</si>
  <si>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</si>
  <si>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</si>
  <si>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</si>
  <si>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</si>
  <si>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</si>
  <si>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</si>
  <si>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</si>
  <si>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</si>
  <si>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</si>
  <si>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</si>
  <si>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</si>
  <si>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</si>
  <si>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</si>
  <si>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</si>
  <si>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</si>
  <si>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</si>
  <si>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</si>
  <si>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</si>
  <si>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</si>
  <si>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</si>
  <si>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</si>
  <si>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</si>
  <si>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</si>
  <si>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</si>
  <si>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</si>
  <si>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</si>
  <si>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</si>
  <si>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</si>
  <si>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</si>
  <si>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</si>
  <si>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</si>
  <si>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</si>
  <si>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</si>
  <si>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</si>
  <si>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</si>
  <si>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</si>
  <si>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</si>
  <si>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</si>
  <si>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</si>
  <si>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</si>
  <si>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</si>
  <si>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</si>
  <si>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</si>
  <si>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</si>
  <si>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</si>
  <si>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</si>
  <si>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</si>
  <si>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</si>
  <si>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</si>
  <si>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</si>
  <si>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</si>
  <si>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</si>
  <si>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</si>
  <si>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</si>
  <si>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</si>
  <si>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</si>
  <si>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</si>
  <si>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</si>
  <si>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</si>
  <si>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</si>
  <si>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</si>
  <si>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</si>
  <si>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</si>
  <si>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</si>
  <si>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</si>
  <si>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</si>
  <si>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</si>
  <si>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</si>
  <si>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</si>
  <si>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</si>
  <si>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</si>
  <si>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</si>
  <si>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</si>
  <si>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</si>
  <si>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</si>
  <si>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</si>
  <si>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</si>
  <si>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</si>
  <si>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</si>
  <si>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</si>
  <si>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</si>
  <si>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</si>
  <si>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</si>
  <si>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</si>
  <si>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</si>
  <si>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</si>
  <si>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</si>
  <si>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</si>
  <si>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</si>
  <si>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</si>
  <si>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</si>
  <si>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</si>
  <si>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</si>
  <si>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</si>
  <si>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</si>
  <si>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</si>
  <si>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</si>
  <si>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</si>
  <si>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</si>
  <si>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</si>
  <si>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</si>
  <si>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</si>
  <si>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</si>
  <si>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</si>
  <si>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</si>
  <si>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</si>
  <si>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</si>
  <si>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</si>
  <si>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</si>
  <si>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</si>
  <si>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</si>
  <si>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</si>
  <si>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</si>
  <si>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</si>
  <si>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</si>
  <si>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</si>
  <si>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</si>
  <si>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</si>
  <si>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</si>
  <si>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</si>
  <si>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</si>
  <si>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</si>
  <si>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</si>
  <si>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</si>
  <si>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</si>
  <si>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</si>
  <si>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</si>
  <si>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</si>
  <si>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</si>
  <si>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</si>
  <si>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</si>
  <si>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</si>
  <si>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</si>
  <si>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</si>
  <si>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</si>
  <si>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</si>
  <si>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</si>
  <si>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</si>
  <si>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</si>
  <si>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</si>
  <si>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</si>
  <si>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</si>
  <si>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</si>
  <si>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</si>
  <si>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</si>
  <si>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</si>
  <si>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</si>
  <si>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</si>
  <si>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</si>
  <si>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</si>
  <si>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</si>
  <si>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</si>
  <si>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</si>
  <si>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</si>
  <si>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</si>
  <si>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</si>
  <si>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</si>
  <si>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</si>
  <si>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</si>
  <si>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</si>
  <si>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</si>
  <si>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</si>
  <si>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</si>
  <si>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</si>
  <si>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</si>
  <si>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</si>
  <si>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</si>
  <si>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</si>
  <si>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</si>
  <si>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</si>
  <si>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</si>
  <si>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</si>
  <si>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</si>
  <si>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</si>
  <si>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</si>
  <si>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</si>
  <si>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</si>
  <si>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</si>
  <si>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</si>
  <si>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</si>
  <si>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</si>
  <si>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</si>
  <si>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</si>
  <si>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</si>
  <si>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</si>
  <si>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</si>
  <si>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</si>
  <si>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</si>
  <si>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</si>
  <si>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</si>
  <si>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</si>
  <si>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</si>
  <si>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</si>
  <si>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</si>
  <si>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</si>
  <si>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</si>
  <si>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</si>
  <si>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</si>
  <si>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</si>
  <si>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</si>
  <si>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</si>
  <si>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</si>
  <si>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</si>
  <si>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</si>
  <si>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</si>
  <si>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</si>
  <si>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</si>
  <si>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</si>
  <si>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</si>
  <si>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</si>
  <si>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</si>
  <si>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</si>
  <si>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</si>
  <si>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</si>
  <si>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</si>
  <si>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</si>
  <si>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</si>
  <si>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</si>
  <si>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</si>
  <si>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</si>
  <si>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</si>
  <si>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</si>
  <si>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</si>
  <si>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</si>
  <si>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</si>
  <si>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</si>
  <si>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</si>
  <si>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</si>
  <si>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</si>
  <si>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</si>
  <si>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</si>
  <si>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</si>
  <si>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</si>
  <si>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</si>
  <si>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</si>
  <si>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</si>
  <si>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</si>
  <si>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</si>
  <si>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</si>
  <si>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</si>
  <si>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</si>
  <si>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</si>
  <si>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</si>
  <si>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</si>
  <si>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</si>
  <si>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</si>
  <si>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</si>
  <si>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</si>
  <si>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</si>
  <si>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</si>
  <si>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</si>
  <si>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</si>
  <si>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</si>
  <si>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</si>
  <si>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</si>
  <si>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</si>
  <si>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</si>
  <si>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</si>
  <si>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</si>
  <si>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</si>
  <si>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</si>
  <si>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</si>
  <si>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</si>
  <si>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</si>
  <si>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</si>
  <si>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</si>
  <si>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</si>
  <si>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</si>
  <si>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</si>
  <si>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</si>
  <si>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</si>
  <si>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</si>
  <si>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</si>
  <si>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</si>
  <si>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</si>
  <si>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</si>
  <si>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</si>
  <si>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</si>
  <si>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</si>
  <si>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</si>
  <si>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</si>
  <si>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</si>
  <si>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</si>
  <si>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</si>
  <si>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</si>
  <si>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</si>
  <si>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</si>
  <si>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</si>
  <si>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</si>
  <si>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</si>
  <si>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</si>
  <si>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</si>
  <si>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</si>
  <si>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</si>
  <si>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</si>
  <si>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</si>
  <si>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</si>
  <si>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</si>
  <si>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</si>
  <si>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</si>
  <si>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</si>
  <si>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</si>
  <si>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</si>
  <si>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</si>
  <si>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</si>
  <si>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</si>
  <si>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</si>
  <si>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</si>
  <si>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</si>
  <si>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</si>
  <si>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</si>
  <si>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</si>
  <si>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</si>
  <si>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</si>
  <si>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</si>
  <si>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</si>
  <si>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</si>
  <si>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</si>
  <si>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</si>
  <si>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</si>
  <si>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</si>
  <si>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</si>
  <si>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</si>
  <si>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</si>
  <si>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</si>
  <si>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</si>
  <si>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</si>
  <si>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</si>
  <si>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</si>
  <si>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</si>
  <si>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</si>
  <si>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</si>
  <si>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</si>
  <si>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</si>
  <si>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</si>
  <si>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</si>
  <si>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</si>
  <si>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</si>
  <si>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</si>
  <si>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</si>
  <si>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</si>
  <si>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</si>
  <si>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</si>
  <si>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</si>
  <si>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</si>
  <si>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</si>
  <si>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</si>
  <si>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</si>
  <si>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</si>
  <si>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</si>
  <si>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</si>
  <si>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</si>
  <si>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</si>
  <si>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</si>
  <si>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</si>
  <si>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</si>
  <si>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</si>
  <si>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</si>
  <si>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</si>
  <si>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</si>
  <si>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</si>
  <si>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</si>
  <si>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</si>
  <si>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</si>
  <si>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</si>
  <si>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</si>
  <si>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</si>
  <si>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</si>
  <si>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</si>
  <si>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</si>
  <si>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</si>
  <si>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</si>
  <si>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</si>
  <si>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</si>
  <si>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</si>
  <si>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</si>
  <si>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</si>
  <si>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</si>
  <si>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</si>
  <si>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</si>
  <si>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</si>
  <si>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</si>
  <si>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</si>
  <si>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</si>
  <si>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</si>
  <si>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</si>
  <si>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</si>
  <si>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</si>
  <si>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</si>
  <si>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</si>
  <si>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</si>
  <si>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</si>
  <si>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</si>
  <si>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</si>
  <si>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</si>
  <si>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</si>
  <si>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</si>
  <si>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</si>
  <si>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</si>
  <si>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</si>
  <si>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</si>
  <si>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</si>
  <si>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</si>
  <si>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</si>
  <si>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</si>
  <si>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</si>
  <si>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</si>
  <si>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</si>
  <si>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</si>
  <si>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</si>
  <si>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</si>
  <si>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</si>
  <si>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</si>
  <si>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</si>
  <si>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</si>
  <si>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</si>
  <si>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</si>
  <si>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</si>
  <si>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</si>
  <si>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</si>
  <si>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</si>
  <si>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</si>
  <si>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</si>
  <si>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</si>
  <si>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</si>
  <si>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</si>
  <si>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</si>
  <si>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</si>
  <si>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</si>
  <si>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</si>
  <si>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</si>
  <si>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</si>
  <si>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</si>
  <si>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</si>
  <si>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</si>
  <si>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</si>
  <si>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</si>
  <si>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</si>
  <si>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</si>
  <si>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</si>
  <si>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</si>
  <si>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</si>
  <si>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</si>
  <si>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</si>
  <si>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</si>
  <si>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</si>
  <si>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</si>
  <si>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</si>
  <si>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</si>
  <si>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</si>
  <si>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</si>
  <si>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</si>
  <si>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</si>
  <si>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</si>
  <si>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</si>
  <si>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</si>
  <si>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</si>
  <si>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</si>
  <si>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</si>
  <si>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</si>
  <si>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</si>
  <si>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</si>
  <si>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</si>
  <si>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</si>
  <si>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</si>
  <si>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</si>
  <si>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</si>
  <si>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</si>
  <si>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</si>
  <si>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</si>
  <si>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</si>
  <si>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</si>
  <si>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</si>
  <si>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</si>
  <si>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</si>
  <si>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</si>
  <si>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</si>
  <si>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</si>
  <si>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</si>
  <si>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</si>
  <si>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</si>
  <si>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</si>
  <si>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</si>
  <si>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</si>
  <si>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</si>
  <si>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</si>
  <si>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</si>
  <si>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</si>
  <si>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</si>
  <si>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</si>
  <si>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</si>
  <si>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</si>
  <si>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</si>
  <si>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</si>
  <si>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</si>
  <si>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</si>
  <si>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</si>
  <si>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</si>
  <si>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</si>
  <si>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</si>
  <si>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</si>
  <si>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</si>
  <si>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</si>
  <si>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</si>
  <si>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</si>
  <si>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</si>
  <si>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</si>
  <si>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</si>
  <si>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</si>
  <si>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</si>
  <si>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</si>
  <si>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</si>
  <si>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</si>
  <si>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</si>
  <si>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</si>
  <si>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</si>
  <si>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</si>
  <si>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</si>
  <si>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</si>
  <si>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</si>
  <si>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</si>
  <si>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</si>
  <si>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</si>
  <si>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</si>
  <si>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</si>
  <si>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</si>
  <si>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</si>
  <si>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</si>
  <si>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</si>
  <si>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</si>
  <si>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</si>
  <si>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</si>
  <si>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</si>
  <si>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</si>
  <si>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</si>
  <si>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</si>
  <si>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</si>
  <si>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</si>
  <si>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</si>
  <si>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</si>
  <si>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</si>
  <si>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</si>
  <si>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</si>
  <si>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</si>
  <si>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</si>
  <si>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</si>
  <si>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</si>
  <si>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</si>
  <si>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</si>
  <si>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</si>
  <si>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</si>
  <si>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</si>
  <si>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</si>
  <si>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</si>
  <si>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</si>
  <si>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</si>
  <si>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</si>
  <si>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</si>
  <si>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</si>
  <si>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</si>
  <si>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</si>
  <si>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</si>
  <si>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</si>
  <si>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</si>
  <si>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</si>
  <si>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</si>
  <si>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</si>
  <si>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</si>
  <si>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</si>
  <si>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</si>
  <si>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</si>
  <si>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</si>
  <si>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</si>
  <si>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</si>
  <si>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</si>
  <si>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</si>
  <si>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</si>
  <si>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</si>
  <si>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</si>
  <si>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</si>
  <si>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</si>
  <si>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</si>
  <si>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</si>
  <si>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</si>
  <si>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</si>
  <si>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</si>
  <si>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</si>
  <si>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</si>
  <si>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</si>
  <si>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</si>
  <si>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</si>
  <si>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</si>
  <si>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</si>
  <si>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</si>
  <si>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</si>
  <si>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</si>
  <si>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</si>
  <si>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</si>
  <si>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</si>
  <si>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</si>
  <si>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</si>
  <si>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</si>
  <si>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</si>
  <si>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</si>
  <si>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</si>
  <si>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</si>
  <si>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</si>
  <si>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</si>
  <si>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</si>
  <si>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</si>
  <si>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</si>
  <si>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</si>
  <si>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</si>
  <si>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</si>
  <si>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</si>
  <si>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</si>
  <si>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</si>
  <si>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</si>
  <si>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</si>
  <si>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</si>
  <si>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</si>
  <si>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</si>
  <si>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</si>
  <si>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</si>
  <si>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</si>
  <si>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</si>
  <si>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</si>
  <si>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</si>
  <si>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</si>
  <si>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</si>
  <si>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</si>
  <si>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</si>
  <si>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</si>
  <si>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</si>
  <si>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</si>
  <si>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</si>
  <si>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</si>
  <si>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</si>
  <si>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</si>
  <si>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</si>
  <si>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</si>
  <si>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</si>
  <si>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</si>
  <si>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</si>
  <si>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</si>
  <si>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</si>
  <si>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</si>
  <si>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</si>
  <si>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</si>
  <si>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</si>
  <si>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</si>
  <si>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</si>
  <si>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</si>
  <si>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</si>
  <si>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</si>
  <si>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</si>
  <si>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</si>
  <si>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</si>
  <si>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</si>
  <si>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</si>
  <si>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</si>
  <si>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</si>
  <si>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</si>
  <si>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</si>
  <si>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</si>
  <si>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</si>
  <si>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</si>
  <si>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</si>
  <si>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</si>
  <si>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</si>
  <si>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</si>
  <si>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</si>
  <si>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</si>
  <si>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</si>
  <si>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</si>
  <si>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</si>
  <si>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</si>
  <si>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</si>
  <si>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</si>
  <si>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</si>
  <si>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</si>
  <si>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</si>
  <si>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</si>
  <si>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</si>
  <si>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</si>
  <si>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</si>
  <si>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</si>
  <si>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</si>
  <si>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</si>
  <si>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</si>
  <si>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</si>
  <si>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</si>
  <si>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</si>
  <si>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</si>
  <si>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</si>
  <si>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</si>
  <si>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</si>
  <si>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</si>
  <si>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</si>
  <si>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</si>
  <si>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</si>
  <si>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</si>
  <si>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</si>
  <si>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</si>
  <si>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</si>
  <si>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</si>
  <si>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</si>
  <si>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</si>
  <si>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</si>
  <si>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</si>
  <si>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</si>
  <si>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</si>
  <si>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</si>
  <si>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</si>
  <si>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</si>
  <si>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</si>
  <si>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</si>
  <si>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</si>
  <si>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</si>
  <si>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</si>
  <si>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</si>
  <si>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</si>
  <si>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</si>
  <si>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</si>
  <si>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</si>
  <si>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</si>
  <si>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</si>
  <si>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</si>
  <si>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</si>
  <si>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</si>
  <si>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</si>
  <si>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</si>
  <si>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</si>
  <si>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</si>
  <si>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</si>
  <si>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</si>
  <si>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</si>
  <si>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</si>
  <si>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</si>
  <si>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</si>
  <si>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</si>
  <si>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</si>
  <si>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</si>
  <si>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</si>
  <si>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</si>
  <si>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</si>
  <si>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</si>
  <si>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</si>
  <si>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</si>
  <si>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</si>
  <si>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</si>
  <si>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</si>
  <si>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</si>
  <si>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</si>
  <si>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</si>
  <si>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</si>
  <si>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</si>
  <si>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</si>
  <si>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</si>
  <si>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</si>
  <si>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</si>
  <si>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</si>
  <si>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</si>
  <si>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</si>
  <si>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</si>
  <si>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</si>
  <si>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</si>
  <si>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</si>
  <si>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</si>
  <si>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</si>
  <si>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</si>
  <si>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</si>
  <si>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</si>
  <si>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</si>
  <si>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</si>
  <si>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</si>
  <si>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</si>
  <si>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</si>
  <si>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</si>
  <si>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</si>
  <si>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</si>
  <si>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</si>
  <si>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</si>
  <si>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</si>
  <si>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</si>
  <si>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</si>
  <si>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</si>
  <si>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</si>
  <si>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</si>
  <si>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</si>
  <si>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</si>
  <si>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</si>
  <si>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</si>
  <si>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</si>
  <si>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</si>
  <si>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</si>
  <si>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</si>
  <si>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</si>
  <si>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</si>
  <si>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</si>
  <si>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</si>
  <si>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</si>
  <si>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</si>
  <si>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</si>
  <si>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</si>
  <si>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</si>
  <si>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</si>
  <si>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</si>
  <si>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</si>
  <si>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</si>
  <si>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</si>
  <si>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</si>
  <si>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</si>
  <si>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</si>
  <si>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</si>
  <si>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</si>
  <si>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</si>
  <si>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</si>
  <si>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</si>
  <si>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</si>
  <si>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</si>
  <si>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</si>
  <si>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</si>
  <si>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</si>
  <si>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</si>
  <si>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</si>
  <si>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</si>
  <si>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</si>
  <si>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</si>
  <si>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</si>
  <si>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</si>
  <si>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</si>
  <si>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</si>
  <si>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</si>
  <si>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</si>
  <si>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</si>
  <si>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</si>
  <si>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</si>
  <si>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</si>
  <si>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</si>
  <si>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</si>
  <si>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</si>
  <si>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</si>
  <si>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</si>
  <si>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</si>
  <si>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</si>
  <si>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</si>
  <si>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</si>
  <si>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</si>
  <si>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</si>
  <si>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</si>
  <si>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</si>
  <si>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</si>
  <si>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</si>
  <si>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</si>
  <si>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</si>
  <si>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</si>
  <si>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</si>
  <si>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</si>
  <si>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</si>
  <si>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</si>
  <si>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</si>
  <si>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</si>
  <si>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</si>
  <si>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</si>
  <si>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</si>
  <si>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</si>
  <si>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</si>
  <si>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</si>
  <si>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</si>
  <si>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</si>
  <si>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</si>
  <si>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</si>
  <si>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</si>
  <si>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</si>
  <si>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</si>
  <si>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</si>
  <si>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</si>
  <si>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</si>
  <si>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</si>
  <si>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</si>
  <si>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</si>
  <si>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</si>
  <si>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</si>
  <si>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</si>
  <si>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</si>
  <si>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</si>
  <si>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</si>
  <si>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</si>
  <si>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</si>
  <si>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</si>
  <si>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</si>
  <si>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</si>
  <si>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</si>
  <si>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</si>
  <si>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</si>
  <si>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</si>
  <si>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</si>
  <si>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</si>
  <si>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</si>
  <si>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</si>
  <si>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</si>
  <si>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</si>
  <si>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</si>
  <si>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</si>
  <si>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</si>
  <si>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</si>
  <si>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</si>
  <si>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</si>
  <si>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</si>
  <si>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</si>
  <si>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</si>
  <si>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</si>
  <si>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</si>
  <si>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</si>
  <si>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</si>
  <si>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</si>
  <si>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</si>
  <si>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</si>
  <si>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</si>
  <si>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</si>
  <si>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</si>
  <si>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</si>
  <si>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</si>
  <si>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</si>
  <si>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</si>
  <si>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</si>
  <si>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</si>
  <si>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</si>
  <si>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</si>
  <si>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</si>
  <si>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</si>
  <si>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</si>
  <si>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</si>
  <si>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</si>
  <si>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</si>
  <si>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</si>
  <si>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</si>
  <si>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</si>
  <si>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</si>
  <si>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</si>
  <si>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</si>
  <si>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</si>
  <si>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</si>
  <si>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</si>
  <si>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</si>
  <si>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</si>
  <si>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</si>
  <si>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</si>
  <si>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</si>
  <si>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</si>
  <si>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</si>
  <si>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</si>
  <si>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</si>
  <si>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</si>
  <si>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</si>
  <si>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</si>
  <si>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</si>
  <si>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</si>
  <si>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</si>
  <si>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</si>
  <si>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</si>
  <si>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</si>
  <si>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</si>
  <si>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</si>
  <si>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</si>
  <si>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</si>
  <si>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</si>
  <si>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</si>
  <si>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</si>
  <si>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</si>
  <si>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</si>
  <si>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</si>
  <si>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</si>
  <si>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</si>
  <si>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</si>
  <si>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</si>
  <si>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</si>
  <si>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</si>
  <si>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</si>
  <si>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</si>
  <si>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</si>
  <si>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</si>
  <si>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</si>
  <si>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</si>
  <si>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</si>
  <si>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</si>
  <si>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</si>
  <si>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</si>
  <si>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</si>
  <si>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</si>
  <si>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</si>
  <si>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</si>
  <si>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</si>
  <si>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</si>
  <si>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</si>
  <si>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</si>
  <si>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</si>
  <si>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</si>
  <si>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</si>
  <si>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</si>
  <si>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</si>
  <si>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</si>
  <si>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</si>
  <si>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</si>
  <si>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</si>
  <si>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</si>
  <si>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</si>
  <si>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</si>
  <si>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</si>
  <si>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</si>
  <si>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</si>
  <si>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</si>
  <si>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</si>
  <si>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</si>
  <si>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</si>
  <si>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</si>
  <si>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</si>
  <si>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</si>
  <si>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</si>
  <si>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</si>
  <si>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</si>
  <si>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</si>
  <si>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</si>
  <si>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</si>
  <si>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</si>
  <si>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</si>
  <si>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</si>
  <si>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</si>
  <si>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</si>
  <si>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</si>
  <si>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</si>
  <si>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</si>
  <si>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</si>
  <si>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</si>
  <si>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</si>
  <si>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</si>
  <si>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</si>
  <si>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</si>
  <si>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</si>
  <si>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</si>
  <si>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</si>
  <si>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</si>
  <si>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</si>
  <si>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</si>
  <si>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</si>
  <si>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</si>
  <si>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</si>
  <si>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</si>
  <si>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</si>
  <si>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</si>
  <si>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</si>
  <si>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</si>
  <si>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</si>
  <si>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</si>
  <si>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</si>
  <si>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</si>
  <si>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</si>
  <si>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</si>
  <si>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</si>
  <si>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</si>
  <si>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</si>
  <si>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</si>
  <si>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</si>
  <si>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</si>
  <si>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</si>
  <si>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</si>
  <si>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</si>
  <si>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</si>
  <si>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</si>
  <si>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</si>
  <si>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</si>
  <si>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</si>
  <si>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</si>
  <si>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</si>
  <si>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</si>
  <si>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</si>
  <si>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</si>
  <si>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</si>
  <si>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</si>
  <si>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</si>
  <si>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</si>
  <si>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</si>
  <si>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</si>
  <si>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</si>
  <si>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</si>
  <si>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</si>
  <si>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</si>
  <si>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</si>
  <si>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</si>
  <si>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</si>
  <si>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</si>
  <si>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</si>
  <si>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</si>
  <si>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</si>
  <si>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</si>
  <si>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</si>
  <si>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</si>
  <si>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</si>
  <si>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</si>
  <si>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</si>
  <si>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</si>
  <si>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</si>
  <si>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</si>
  <si>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</si>
  <si>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</si>
  <si>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</si>
  <si>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</si>
  <si>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</si>
  <si>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</si>
  <si>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</si>
  <si>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</si>
  <si>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</si>
  <si>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</si>
  <si>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</si>
  <si>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</si>
  <si>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</si>
  <si>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</si>
  <si>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</si>
  <si>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</si>
  <si>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</si>
  <si>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</si>
  <si>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</si>
  <si>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</si>
  <si>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</si>
  <si>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</si>
  <si>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</si>
  <si>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</si>
  <si>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</si>
  <si>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</si>
  <si>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</si>
  <si>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</si>
  <si>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</si>
  <si>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</si>
  <si>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</si>
  <si>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</si>
  <si>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</si>
  <si>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</si>
  <si>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</si>
  <si>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</si>
  <si>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</si>
  <si>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</si>
  <si>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</si>
  <si>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</si>
  <si>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</si>
  <si>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</si>
  <si>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</si>
  <si>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</si>
  <si>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</si>
  <si>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</si>
  <si>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</si>
  <si>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</si>
  <si>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</si>
  <si>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</si>
  <si>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</si>
  <si>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</si>
  <si>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</si>
  <si>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</si>
  <si>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</si>
  <si>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</si>
  <si>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</si>
  <si>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</si>
  <si>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</si>
  <si>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</si>
  <si>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</si>
  <si>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</si>
  <si>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</si>
  <si>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</si>
  <si>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</si>
  <si>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</si>
  <si>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</si>
  <si>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</si>
  <si>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</si>
  <si>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</si>
  <si>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</si>
  <si>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</si>
  <si>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</si>
  <si>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</si>
  <si>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</si>
  <si>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</si>
  <si>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</si>
  <si>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</si>
  <si>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</si>
  <si>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</si>
  <si>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</si>
  <si>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</si>
  <si>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</si>
  <si>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</si>
  <si>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</si>
  <si>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</si>
  <si>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</si>
  <si>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</si>
  <si>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</si>
  <si>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</si>
  <si>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</si>
  <si>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</si>
  <si>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</si>
  <si>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</si>
  <si>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</si>
  <si>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</si>
  <si>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</si>
  <si>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</si>
  <si>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</si>
  <si>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</si>
  <si>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</si>
  <si>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</si>
  <si>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</si>
  <si>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</si>
  <si>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</si>
  <si>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</si>
  <si>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</si>
  <si>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</si>
  <si>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</si>
  <si>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</si>
  <si>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</si>
  <si>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</si>
  <si>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</si>
  <si>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</si>
  <si>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</si>
  <si>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</si>
  <si>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</si>
  <si>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</si>
  <si>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</si>
  <si>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</si>
  <si>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</si>
  <si>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</si>
  <si>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</si>
  <si>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</si>
  <si>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</si>
  <si>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</si>
  <si>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</si>
  <si>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</si>
  <si>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</si>
  <si>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</si>
  <si>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</si>
  <si>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</si>
  <si>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</si>
  <si>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</si>
  <si>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</si>
  <si>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</si>
  <si>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</si>
  <si>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</si>
  <si>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</si>
  <si>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</si>
  <si>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</si>
  <si>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</si>
  <si>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</si>
  <si>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</si>
  <si>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</si>
  <si>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</si>
  <si>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</si>
  <si>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</si>
  <si>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</si>
  <si>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</si>
  <si>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</si>
  <si>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</si>
  <si>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</si>
  <si>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</si>
  <si>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</si>
  <si>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</si>
  <si>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</si>
  <si>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</si>
  <si>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</si>
  <si>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</si>
  <si>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</si>
  <si>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</si>
  <si>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</si>
  <si>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</si>
  <si>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</si>
  <si>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</si>
  <si>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</si>
  <si>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</si>
  <si>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</si>
  <si>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</si>
  <si>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</si>
  <si>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</si>
  <si>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</si>
  <si>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</si>
  <si>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</si>
  <si>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</si>
  <si>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</si>
  <si>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</si>
  <si>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</si>
  <si>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</si>
  <si>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</si>
  <si>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</si>
  <si>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</si>
  <si>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</si>
  <si>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</si>
  <si>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</si>
  <si>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</si>
  <si>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</si>
  <si>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</si>
  <si>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</si>
  <si>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</si>
  <si>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</si>
  <si>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</si>
  <si>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</si>
  <si>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</si>
  <si>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</si>
  <si>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</si>
  <si>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</si>
  <si>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</si>
  <si>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</si>
  <si>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</si>
  <si>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</si>
  <si>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</si>
  <si>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</si>
  <si>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</si>
  <si>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</si>
  <si>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</si>
  <si>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</si>
  <si>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</si>
  <si>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</si>
  <si>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</si>
  <si>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</si>
  <si>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</si>
  <si>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</si>
  <si>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</si>
  <si>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</si>
  <si>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</si>
  <si>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</si>
  <si>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</si>
  <si>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</si>
  <si>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</si>
  <si>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</si>
  <si>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</si>
  <si>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</si>
  <si>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</si>
  <si>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</si>
  <si>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</si>
  <si>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</si>
  <si>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</si>
  <si>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</si>
  <si>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</si>
  <si>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</si>
  <si>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</si>
  <si>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</si>
  <si>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</si>
  <si>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</si>
  <si>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</si>
  <si>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</si>
  <si>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</si>
  <si>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</si>
  <si>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</si>
  <si>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</si>
  <si>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</si>
  <si>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</si>
  <si>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</si>
  <si>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</si>
  <si>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</si>
  <si>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</si>
  <si>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</si>
  <si>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</si>
  <si>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</si>
  <si>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</si>
  <si>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</si>
  <si>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</si>
  <si>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</si>
  <si>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</si>
  <si>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</si>
  <si>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</si>
  <si>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</si>
  <si>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</si>
  <si>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</si>
  <si>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</si>
  <si>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</si>
  <si>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</si>
  <si>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</si>
  <si>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</si>
  <si>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</si>
  <si>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</si>
  <si>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</si>
  <si>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</si>
  <si>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</si>
  <si>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</si>
  <si>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</si>
  <si>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</si>
  <si>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</si>
  <si>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</si>
  <si>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</si>
  <si>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</si>
  <si>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</si>
  <si>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</si>
  <si>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</si>
  <si>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</si>
  <si>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</si>
  <si>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</si>
  <si>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</si>
  <si>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</si>
  <si>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</si>
  <si>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</si>
  <si>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</si>
  <si>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</si>
  <si>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</si>
  <si>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</si>
  <si>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</si>
  <si>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</si>
  <si>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</si>
  <si>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</si>
  <si>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</si>
  <si>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</si>
  <si>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</si>
  <si>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</si>
  <si>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</si>
  <si>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</si>
  <si>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</si>
  <si>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</si>
  <si>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</si>
  <si>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</si>
  <si>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</si>
  <si>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</si>
  <si>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</si>
  <si>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</si>
  <si>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</si>
  <si>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</si>
  <si>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</si>
  <si>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</si>
  <si>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</si>
  <si>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</si>
  <si>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</si>
  <si>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</si>
  <si>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</si>
  <si>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</si>
  <si>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</si>
  <si>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</si>
  <si>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</si>
  <si>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</si>
  <si>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</si>
  <si>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</si>
  <si>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</si>
  <si>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</si>
  <si>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</si>
  <si>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</si>
  <si>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</si>
  <si>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</si>
  <si>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</si>
  <si>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</si>
  <si>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</si>
  <si>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</si>
  <si>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</si>
  <si>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</si>
  <si>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</si>
  <si>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</si>
  <si>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</si>
  <si>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</si>
  <si>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</si>
  <si>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</si>
  <si>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</si>
  <si>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</si>
  <si>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</si>
  <si>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</si>
  <si>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</si>
  <si>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</si>
  <si>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</si>
  <si>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</si>
  <si>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</si>
  <si>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</si>
  <si>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</si>
  <si>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</si>
  <si>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</si>
  <si>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</si>
  <si>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</si>
  <si>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</si>
  <si>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</si>
  <si>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</si>
  <si>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</si>
  <si>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</si>
  <si>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</si>
  <si>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</si>
  <si>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</si>
  <si>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</si>
  <si>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</si>
  <si>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</si>
  <si>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</si>
  <si>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</si>
  <si>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</si>
  <si>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</si>
  <si>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</si>
  <si>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</si>
  <si>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</si>
  <si>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</si>
  <si>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</si>
  <si>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</si>
  <si>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</si>
  <si>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</si>
  <si>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</si>
  <si>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</si>
  <si>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</si>
  <si>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</si>
  <si>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</si>
  <si>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</si>
  <si>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</si>
  <si>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</si>
  <si>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</si>
  <si>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</si>
  <si>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</si>
  <si>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</si>
  <si>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</si>
  <si>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</si>
  <si>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</si>
  <si>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</si>
  <si>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</si>
  <si>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</si>
  <si>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</si>
  <si>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</si>
  <si>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</si>
  <si>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</si>
  <si>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</si>
  <si>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</si>
  <si>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</si>
  <si>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</si>
  <si>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</si>
  <si>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</si>
  <si>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</si>
  <si>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</si>
  <si>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</si>
  <si>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</si>
  <si>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</si>
  <si>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</si>
  <si>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</si>
  <si>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</si>
  <si>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</si>
  <si>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</si>
  <si>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</si>
  <si>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</si>
  <si>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</si>
  <si>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</si>
  <si>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</si>
  <si>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</si>
  <si>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</si>
  <si>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</si>
  <si>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</si>
  <si>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</si>
  <si>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</si>
  <si>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</si>
  <si>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</si>
  <si>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</si>
  <si>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</si>
  <si>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</si>
  <si>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</si>
  <si>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</si>
  <si>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</si>
  <si>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</si>
  <si>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</si>
  <si>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</si>
  <si>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</si>
  <si>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</si>
  <si>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</si>
  <si>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</si>
  <si>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</si>
  <si>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</si>
  <si>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</si>
  <si>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</si>
  <si>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</si>
  <si>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</si>
  <si>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</si>
  <si>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</si>
  <si>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</si>
  <si>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</si>
  <si>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</si>
  <si>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</si>
  <si>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</si>
  <si>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</si>
  <si>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</si>
  <si>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</si>
  <si>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</si>
  <si>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</si>
  <si>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</si>
  <si>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</si>
  <si>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</si>
  <si>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</si>
  <si>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</si>
  <si>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</si>
  <si>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</si>
  <si>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</si>
  <si>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</si>
  <si>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</si>
  <si>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</si>
  <si>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</si>
  <si>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</si>
  <si>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</si>
  <si>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</si>
  <si>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</si>
  <si>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</si>
  <si>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</si>
  <si>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</si>
  <si>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</si>
  <si>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</si>
  <si>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</si>
  <si>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</si>
  <si>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</si>
  <si>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</si>
  <si>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</si>
  <si>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</si>
  <si>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</si>
  <si>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</si>
  <si>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</si>
  <si>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</si>
  <si>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</si>
  <si>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</si>
  <si>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</si>
  <si>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</si>
  <si>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</si>
  <si>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</si>
  <si>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</si>
  <si>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</si>
  <si>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</si>
  <si>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</si>
  <si>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</si>
  <si>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</si>
  <si>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</si>
  <si>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</si>
  <si>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</si>
  <si>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</si>
  <si>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</si>
  <si>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</si>
  <si>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</si>
  <si>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</si>
  <si>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</si>
  <si>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</si>
  <si>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</si>
  <si>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</si>
  <si>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</si>
  <si>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</si>
  <si>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</si>
  <si>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</si>
  <si>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</si>
  <si>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</si>
  <si>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</si>
  <si>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</si>
  <si>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</si>
  <si>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</si>
  <si>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</si>
  <si>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</si>
  <si>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</si>
  <si>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</si>
  <si>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</si>
  <si>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</si>
  <si>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</si>
  <si>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</si>
  <si>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</si>
  <si>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</si>
  <si>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</si>
  <si>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</si>
  <si>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</si>
  <si>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</si>
  <si>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</si>
  <si>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</si>
  <si>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</si>
  <si>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</si>
  <si>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</si>
  <si>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</si>
  <si>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</si>
  <si>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</si>
  <si>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</si>
  <si>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</si>
  <si>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</si>
  <si>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</si>
  <si>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</si>
  <si>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</si>
  <si>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</si>
  <si>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</si>
  <si>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</si>
  <si>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</si>
  <si>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</si>
  <si>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</si>
  <si>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</si>
  <si>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</si>
  <si>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</si>
  <si>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</si>
  <si>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</si>
  <si>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</si>
  <si>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</si>
  <si>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</si>
  <si>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</si>
  <si>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</si>
  <si>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</si>
  <si>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</si>
  <si>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</si>
  <si>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</si>
  <si>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</si>
  <si>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</si>
  <si>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</si>
  <si>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</si>
  <si>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</si>
  <si>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</si>
  <si>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</si>
  <si>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</si>
  <si>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</si>
  <si>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</si>
  <si>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</si>
  <si>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</si>
  <si>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</si>
  <si>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</si>
  <si>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</si>
  <si>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</si>
  <si>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</si>
  <si>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</si>
  <si>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</si>
  <si>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</si>
  <si>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</si>
  <si>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</si>
  <si>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</si>
  <si>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</si>
  <si>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</si>
  <si>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</si>
  <si>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</si>
  <si>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</si>
  <si>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</si>
  <si>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</si>
  <si>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</si>
  <si>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</si>
  <si>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</si>
  <si>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</si>
  <si>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</si>
  <si>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</si>
  <si>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</si>
  <si>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</si>
  <si>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</si>
  <si>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</si>
  <si>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</si>
  <si>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</si>
  <si>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</si>
  <si>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</si>
  <si>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</si>
  <si>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</si>
  <si>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</si>
  <si>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</si>
  <si>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</si>
  <si>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</si>
  <si>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</si>
  <si>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</si>
  <si>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</si>
  <si>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</si>
  <si>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</si>
  <si>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</si>
  <si>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</si>
  <si>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</si>
  <si>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</si>
  <si>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</si>
  <si>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</si>
  <si>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</si>
  <si>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</si>
  <si>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</si>
  <si>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</si>
  <si>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</si>
  <si>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</si>
  <si>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</si>
  <si>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</si>
  <si>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</si>
  <si>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</si>
  <si>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</si>
  <si>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</si>
  <si>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</si>
  <si>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</si>
  <si>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</si>
  <si>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</si>
  <si>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</si>
  <si>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</si>
  <si>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</si>
  <si>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</si>
  <si>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</si>
  <si>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</si>
  <si>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</si>
  <si>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</si>
  <si>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</si>
  <si>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</si>
  <si>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</si>
  <si>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</si>
  <si>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</si>
  <si>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</si>
  <si>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</si>
  <si>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</si>
  <si>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</si>
  <si>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</si>
  <si>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</si>
  <si>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</si>
  <si>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</si>
  <si>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</si>
  <si>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</si>
  <si>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</si>
  <si>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</si>
  <si>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</si>
  <si>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</si>
  <si>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</si>
  <si>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</si>
  <si>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</si>
  <si>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</si>
  <si>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</si>
  <si>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</si>
  <si>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</si>
  <si>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</si>
  <si>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</si>
  <si>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</si>
  <si>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</si>
  <si>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</si>
  <si>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</si>
  <si>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</si>
  <si>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</si>
  <si>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</si>
  <si>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</si>
  <si>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</si>
  <si>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</si>
  <si>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</si>
  <si>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</si>
  <si>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</si>
  <si>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</si>
  <si>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</si>
  <si>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</si>
  <si>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</si>
  <si>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</si>
  <si>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</si>
  <si>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</si>
  <si>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</si>
  <si>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</si>
  <si>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</si>
  <si>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</si>
  <si>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</si>
  <si>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</si>
  <si>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</si>
  <si>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</si>
  <si>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</si>
  <si>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</si>
  <si>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</si>
  <si>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</si>
  <si>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</si>
  <si>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</si>
  <si>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</si>
  <si>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</si>
  <si>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</si>
  <si>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</si>
  <si>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</si>
  <si>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</si>
  <si>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</si>
  <si>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</si>
  <si>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</si>
  <si>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</si>
  <si>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</si>
  <si>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</si>
  <si>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</si>
  <si>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</si>
  <si>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</si>
  <si>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</si>
  <si>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</si>
  <si>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</si>
  <si>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</si>
  <si>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</si>
  <si>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</si>
  <si>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</si>
  <si>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</si>
  <si>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</si>
  <si>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</si>
  <si>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</si>
  <si>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</si>
  <si>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</si>
  <si>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</si>
  <si>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</si>
  <si>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</si>
  <si>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</si>
  <si>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</si>
  <si>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</si>
  <si>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</si>
  <si>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</si>
  <si>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</si>
  <si>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</si>
  <si>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</si>
  <si>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</si>
  <si>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</si>
  <si>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</si>
  <si>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</si>
  <si>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</si>
  <si>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</si>
  <si>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</si>
  <si>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</si>
  <si>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</si>
  <si>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</si>
  <si>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</si>
  <si>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</si>
  <si>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</si>
  <si>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</si>
  <si>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</si>
  <si>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</si>
  <si>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</si>
  <si>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</si>
  <si>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</si>
  <si>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</si>
  <si>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</si>
  <si>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</si>
  <si>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</si>
  <si>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</si>
  <si>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</si>
  <si>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</si>
  <si>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</si>
  <si>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</si>
  <si>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</si>
  <si>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</si>
  <si>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</si>
  <si>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</si>
  <si>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</si>
  <si>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</si>
  <si>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</si>
  <si>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</si>
  <si>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</si>
  <si>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</si>
  <si>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</si>
  <si>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</si>
  <si>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</si>
  <si>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</si>
  <si>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</si>
  <si>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</si>
  <si>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</si>
  <si>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</si>
  <si>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</si>
  <si>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</si>
  <si>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</si>
  <si>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</si>
  <si>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</si>
  <si>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</si>
  <si>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</si>
  <si>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</si>
  <si>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</si>
  <si>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</si>
  <si>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</si>
  <si>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</si>
  <si>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</si>
  <si>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</si>
  <si>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</si>
  <si>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</si>
  <si>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</si>
  <si>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</si>
  <si>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</si>
  <si>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</si>
  <si>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</si>
  <si>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</si>
  <si>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</si>
  <si>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</si>
  <si>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</si>
  <si>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</si>
  <si>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</si>
  <si>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</si>
  <si>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</si>
  <si>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</si>
  <si>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</si>
  <si>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</si>
  <si>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</si>
  <si>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</si>
  <si>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</si>
  <si>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</si>
  <si>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</si>
  <si>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</si>
  <si>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</si>
  <si>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</si>
  <si>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</si>
  <si>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</si>
  <si>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</si>
  <si>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</si>
  <si>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</si>
  <si>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</si>
  <si>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</si>
  <si>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</si>
  <si>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</si>
  <si>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</si>
  <si>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</si>
  <si>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</si>
  <si>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</si>
  <si>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</si>
  <si>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</si>
  <si>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</si>
  <si>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</si>
  <si>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</si>
  <si>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</si>
  <si>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</si>
  <si>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</si>
  <si>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</si>
  <si>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</si>
  <si>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</si>
  <si>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</si>
  <si>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</si>
  <si>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</si>
  <si>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</si>
  <si>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</si>
  <si>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</si>
  <si>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</si>
  <si>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</si>
  <si>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</si>
  <si>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</si>
  <si>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</si>
  <si>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</si>
  <si>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</si>
  <si>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</si>
  <si>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</si>
  <si>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</si>
  <si>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</si>
  <si>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</si>
  <si>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</si>
  <si>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</si>
  <si>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</si>
  <si>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</si>
  <si>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</si>
  <si>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</si>
  <si>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</si>
  <si>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</si>
  <si>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</si>
  <si>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</si>
  <si>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</si>
  <si>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</si>
  <si>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</si>
  <si>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</si>
  <si>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</si>
  <si>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</si>
  <si>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</si>
  <si>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</si>
  <si>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</si>
  <si>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</si>
  <si>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</si>
  <si>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</si>
  <si>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</si>
  <si>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</si>
  <si>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</si>
  <si>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</si>
  <si>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</si>
  <si>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</si>
  <si>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</si>
  <si>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</si>
  <si>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</si>
  <si>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</si>
  <si>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</si>
  <si>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</si>
  <si>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</si>
  <si>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</si>
  <si>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</si>
  <si>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</si>
  <si>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</si>
  <si>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</si>
  <si>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</si>
  <si>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</si>
  <si>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</si>
  <si>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</si>
  <si>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</si>
  <si>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</si>
  <si>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</si>
  <si>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</si>
  <si>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</si>
  <si>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</si>
  <si>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</si>
  <si>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</si>
  <si>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</si>
  <si>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</si>
  <si>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</si>
  <si>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</si>
  <si>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</si>
  <si>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</si>
  <si>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</si>
  <si>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</si>
  <si>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</si>
  <si>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</si>
  <si>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</si>
  <si>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</si>
  <si>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</si>
  <si>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</si>
  <si>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</si>
  <si>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</si>
  <si>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</si>
  <si>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</si>
  <si>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</si>
  <si>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</si>
  <si>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</si>
  <si>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</si>
  <si>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</si>
  <si>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</si>
  <si>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</si>
  <si>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</si>
  <si>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</si>
  <si>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</si>
  <si>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</si>
  <si>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</si>
  <si>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</si>
  <si>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</si>
  <si>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</si>
  <si>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</si>
  <si>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</si>
  <si>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</si>
  <si>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</si>
  <si>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</si>
  <si>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</si>
  <si>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</si>
  <si>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</si>
  <si>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</si>
  <si>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</si>
  <si>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</si>
  <si>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</si>
  <si>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</si>
  <si>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</si>
  <si>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</si>
  <si>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</si>
  <si>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</si>
  <si>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</si>
  <si>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</si>
  <si>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</si>
  <si>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</si>
  <si>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</si>
  <si>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</si>
  <si>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</si>
  <si>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</si>
  <si>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</si>
  <si>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</si>
  <si>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</si>
  <si>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</si>
  <si>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</si>
  <si>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</si>
  <si>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</si>
  <si>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</si>
  <si>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</si>
  <si>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</si>
  <si>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</si>
  <si>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</si>
  <si>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</si>
  <si>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</si>
  <si>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</si>
  <si>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</si>
  <si>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</si>
  <si>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</si>
  <si>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</si>
  <si>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</si>
  <si>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</si>
  <si>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</si>
  <si>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</si>
  <si>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</si>
  <si>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</si>
  <si>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</si>
  <si>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</si>
  <si>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</si>
  <si>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</si>
  <si>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</si>
  <si>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</si>
  <si>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</si>
  <si>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</si>
  <si>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</si>
  <si>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</si>
  <si>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</si>
  <si>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</si>
  <si>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</si>
  <si>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</si>
  <si>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</si>
  <si>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</si>
  <si>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</si>
  <si>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</si>
  <si>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</si>
  <si>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</si>
  <si>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</si>
  <si>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</si>
  <si>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</si>
  <si>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</si>
  <si>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</si>
  <si>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</si>
  <si>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</si>
  <si>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</si>
  <si>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</si>
  <si>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</si>
  <si>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</si>
  <si>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</si>
  <si>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</si>
  <si>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</si>
  <si>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</si>
  <si>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</si>
  <si>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</si>
  <si>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</si>
  <si>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</si>
  <si>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</si>
  <si>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</si>
  <si>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</si>
  <si>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</si>
  <si>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</si>
  <si>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</si>
  <si>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</si>
  <si>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</si>
  <si>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</si>
  <si>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</si>
  <si>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</si>
  <si>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</si>
  <si>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</si>
  <si>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</si>
  <si>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</si>
  <si>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</si>
  <si>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</si>
  <si>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</si>
  <si>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</si>
  <si>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</si>
  <si>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</si>
  <si>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</si>
  <si>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</si>
  <si>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</si>
  <si>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</si>
  <si>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</si>
  <si>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</si>
  <si>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</si>
  <si>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</si>
  <si>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</si>
  <si>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</si>
  <si>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</si>
  <si>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</si>
  <si>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</si>
  <si>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</si>
  <si>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</si>
  <si>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</si>
  <si>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</si>
  <si>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</si>
  <si>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</si>
  <si>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</si>
  <si>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</si>
  <si>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</si>
  <si>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</si>
  <si>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</si>
  <si>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</si>
  <si>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</si>
  <si>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</si>
  <si>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</si>
  <si>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</si>
  <si>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</si>
  <si>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</si>
  <si>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</si>
  <si>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</si>
  <si>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</si>
  <si>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</si>
  <si>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</si>
  <si>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</si>
  <si>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</si>
  <si>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</si>
  <si>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</si>
  <si>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</si>
  <si>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</si>
  <si>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</si>
  <si>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</si>
  <si>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</si>
  <si>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</si>
  <si>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</si>
  <si>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</si>
  <si>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</si>
  <si>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</si>
  <si>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</si>
  <si>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</si>
  <si>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</si>
  <si>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</si>
  <si>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</si>
  <si>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</si>
  <si>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</si>
  <si>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</si>
  <si>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</si>
  <si>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</si>
  <si>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</si>
  <si>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</si>
  <si>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</si>
  <si>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</si>
  <si>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</si>
  <si>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</si>
  <si>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</si>
  <si>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</si>
  <si>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</si>
  <si>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</si>
  <si>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</si>
  <si>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</si>
  <si>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</si>
  <si>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</si>
  <si>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</si>
  <si>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</si>
  <si>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</si>
  <si>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</si>
  <si>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</si>
  <si>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</si>
  <si>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</si>
  <si>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</si>
  <si>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</si>
  <si>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</si>
  <si>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</si>
  <si>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</si>
  <si>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</si>
  <si>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</si>
  <si>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</si>
  <si>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</si>
  <si>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</si>
  <si>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</si>
  <si>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</si>
  <si>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</si>
  <si>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</si>
  <si>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</si>
  <si>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</si>
  <si>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</si>
  <si>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</si>
  <si>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</si>
  <si>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</si>
  <si>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</si>
  <si>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</si>
  <si>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</si>
  <si>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</si>
  <si>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</si>
  <si>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</si>
  <si>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</si>
  <si>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</si>
  <si>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</si>
  <si>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</si>
  <si>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</si>
  <si>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</si>
  <si>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</si>
  <si>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</si>
  <si>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</si>
  <si>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</si>
  <si>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</si>
  <si>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</si>
  <si>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</si>
  <si>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</si>
  <si>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</si>
  <si>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</si>
  <si>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</si>
  <si>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</si>
  <si>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</si>
  <si>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</si>
  <si>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</si>
  <si>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</si>
  <si>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</si>
  <si>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</si>
  <si>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</si>
  <si>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</si>
  <si>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</si>
  <si>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</si>
  <si>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</si>
  <si>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</si>
  <si>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</si>
  <si>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</si>
  <si>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</si>
  <si>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</si>
  <si>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</si>
  <si>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</si>
  <si>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</si>
  <si>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</si>
  <si>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</si>
  <si>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</si>
  <si>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</si>
  <si>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</si>
  <si>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</si>
  <si>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</si>
  <si>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</si>
  <si>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</si>
  <si>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</si>
  <si>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</si>
  <si>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</si>
  <si>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</si>
  <si>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</si>
  <si>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</si>
  <si>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</si>
  <si>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</si>
  <si>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</si>
  <si>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</si>
  <si>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</si>
  <si>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</si>
  <si>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</si>
  <si>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</si>
  <si>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</si>
  <si>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</si>
  <si>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</si>
  <si>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</si>
  <si>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</si>
  <si>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</si>
  <si>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</si>
  <si>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</si>
  <si>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</si>
  <si>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</si>
  <si>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</si>
  <si>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</si>
  <si>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</si>
  <si>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</si>
  <si>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</si>
  <si>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</si>
  <si>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</si>
  <si>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</si>
  <si>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</si>
  <si>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</si>
  <si>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</si>
  <si>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</si>
  <si>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</si>
  <si>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</si>
  <si>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</si>
  <si>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</si>
  <si>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</si>
  <si>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</si>
  <si>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</si>
  <si>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</si>
  <si>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</si>
  <si>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</si>
  <si>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</si>
  <si>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</si>
  <si>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</si>
  <si>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</si>
  <si>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</si>
  <si>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</si>
  <si>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</si>
  <si>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</si>
  <si>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</si>
  <si>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</si>
  <si>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</si>
  <si>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</si>
  <si>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</si>
  <si>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</si>
  <si>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</si>
  <si>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</si>
  <si>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</si>
  <si>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</si>
  <si>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</si>
  <si>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</si>
  <si>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</si>
  <si>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</si>
  <si>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</si>
  <si>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</si>
  <si>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</si>
  <si>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</si>
  <si>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</si>
  <si>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</si>
  <si>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</si>
  <si>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</si>
  <si>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</si>
  <si>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</si>
  <si>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</si>
  <si>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</si>
  <si>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</si>
  <si>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</si>
  <si>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</si>
  <si>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</si>
  <si>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</si>
  <si>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</si>
  <si>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</si>
  <si>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</si>
  <si>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</si>
  <si>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</si>
  <si>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</si>
  <si>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</si>
  <si>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</si>
  <si>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</si>
  <si>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</si>
  <si>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</si>
  <si>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</si>
  <si>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</si>
  <si>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</si>
  <si>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</si>
  <si>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</si>
  <si>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</si>
  <si>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</si>
  <si>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</si>
  <si>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</si>
  <si>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</si>
  <si>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</si>
  <si>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</si>
  <si>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</si>
  <si>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</si>
  <si>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</si>
  <si>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</si>
  <si>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</si>
  <si>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</si>
  <si>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</si>
  <si>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</si>
  <si>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</si>
  <si>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</si>
  <si>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</si>
  <si>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</si>
  <si>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</si>
  <si>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</si>
  <si>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</si>
  <si>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</si>
  <si>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</si>
  <si>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</si>
  <si>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</si>
  <si>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</si>
  <si>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</si>
  <si>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</si>
  <si>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</si>
  <si>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</si>
  <si>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</si>
  <si>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</si>
  <si>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</si>
  <si>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</si>
  <si>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</si>
  <si>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</si>
  <si>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</si>
  <si>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</si>
  <si>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</si>
  <si>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</si>
  <si>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</si>
  <si>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</si>
  <si>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</si>
  <si>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</si>
  <si>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</si>
  <si>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</si>
  <si>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</si>
  <si>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</si>
  <si>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</si>
  <si>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</si>
  <si>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</si>
  <si>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</si>
  <si>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</si>
  <si>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</si>
  <si>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</si>
  <si>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</si>
  <si>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</si>
  <si>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</si>
  <si>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</si>
  <si>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</si>
  <si>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</si>
  <si>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</si>
  <si>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</si>
  <si>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</si>
  <si>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</si>
  <si>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</si>
  <si>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</si>
  <si>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</si>
  <si>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</si>
  <si>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</si>
  <si>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</si>
  <si>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</si>
  <si>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</si>
  <si>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</si>
  <si>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</si>
  <si>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</si>
  <si>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</si>
  <si>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</si>
  <si>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</si>
  <si>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</si>
  <si>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</si>
  <si>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</si>
  <si>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</si>
  <si>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</si>
  <si>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</si>
  <si>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</si>
  <si>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</si>
  <si>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</si>
  <si>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</si>
  <si>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</si>
  <si>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</si>
  <si>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</si>
  <si>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</si>
  <si>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</si>
  <si>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</si>
  <si>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</si>
  <si>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</si>
  <si>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</si>
  <si>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</si>
  <si>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</si>
  <si>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</si>
  <si>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</si>
  <si>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</si>
  <si>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</si>
  <si>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</si>
  <si>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</si>
  <si>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</si>
  <si>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</si>
  <si>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</si>
  <si>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</si>
  <si>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</si>
  <si>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</si>
  <si>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</si>
  <si>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</si>
  <si>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</si>
  <si>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</si>
  <si>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</si>
  <si>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</si>
  <si>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</si>
  <si>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</si>
  <si>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</si>
  <si>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</si>
  <si>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</si>
  <si>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</si>
  <si>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</si>
  <si>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</si>
  <si>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</si>
  <si>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</si>
  <si>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</si>
  <si>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</si>
  <si>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</si>
  <si>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</si>
  <si>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</si>
  <si>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</si>
  <si>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</si>
  <si>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</si>
  <si>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</si>
  <si>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</si>
  <si>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</si>
  <si>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</si>
  <si>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</si>
  <si>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</si>
  <si>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</si>
  <si>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</si>
  <si>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</si>
  <si>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</si>
  <si>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</si>
  <si>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</si>
  <si>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</si>
  <si>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</si>
  <si>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</si>
  <si>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</si>
  <si>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</si>
  <si>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</si>
  <si>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</si>
  <si>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</si>
  <si>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</si>
  <si>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</si>
  <si>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</si>
  <si>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</si>
  <si>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</si>
  <si>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</si>
  <si>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</si>
  <si>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</si>
  <si>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</si>
  <si>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</si>
  <si>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</si>
  <si>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</si>
  <si>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</si>
  <si>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</si>
  <si>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</si>
  <si>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</si>
  <si>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</si>
  <si>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</si>
  <si>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</si>
  <si>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</si>
  <si>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</si>
  <si>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</si>
  <si>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</si>
  <si>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</si>
  <si>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</si>
  <si>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</si>
  <si>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</si>
  <si>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</si>
  <si>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</si>
  <si>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</si>
  <si>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</si>
  <si>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</si>
  <si>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</si>
  <si>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</si>
  <si>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</si>
  <si>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</si>
  <si>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</si>
  <si>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</si>
  <si>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</si>
  <si>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</si>
  <si>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</si>
  <si>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</si>
  <si>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</si>
  <si>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</si>
  <si>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</si>
  <si>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</si>
  <si>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</si>
  <si>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</si>
  <si>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</si>
  <si>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</si>
  <si>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</si>
  <si>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</si>
  <si>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</si>
  <si>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</si>
  <si>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</si>
  <si>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</si>
  <si>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</si>
  <si>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</si>
  <si>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</si>
  <si>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</si>
  <si>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</si>
  <si>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</si>
  <si>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</si>
  <si>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</si>
  <si>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</si>
  <si>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</si>
  <si>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</si>
  <si>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</si>
  <si>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</si>
  <si>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</si>
  <si>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</si>
  <si>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</si>
  <si>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</si>
  <si>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</si>
  <si>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</si>
  <si>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</si>
  <si>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</si>
  <si>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</si>
  <si>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</si>
  <si>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</si>
  <si>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</si>
  <si>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</si>
  <si>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</si>
  <si>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</si>
  <si>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</si>
  <si>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</si>
  <si>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</si>
  <si>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</si>
  <si>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</si>
  <si>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</si>
  <si>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</si>
  <si>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</si>
  <si>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</si>
  <si>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</si>
  <si>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</si>
  <si>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</si>
  <si>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</si>
  <si>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</si>
  <si>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</si>
  <si>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</si>
  <si>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</si>
  <si>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</si>
  <si>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</si>
  <si>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</si>
  <si>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</si>
  <si>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</si>
  <si>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</si>
  <si>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</si>
  <si>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</si>
  <si>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</si>
  <si>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</si>
  <si>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</si>
  <si>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</si>
  <si>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</si>
  <si>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</si>
  <si>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</si>
  <si>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</si>
  <si>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</si>
  <si>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</si>
  <si>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</si>
  <si>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</si>
  <si>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</si>
  <si>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</si>
  <si>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</si>
  <si>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</si>
  <si>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</si>
  <si>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</si>
  <si>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</si>
  <si>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</si>
  <si>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</si>
  <si>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</si>
  <si>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</si>
  <si>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</si>
  <si>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เงินสดจ่ายเพื่อชำระเงินกู้ยืมระยะยาวจากสถาบันการเงิน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</si>
  <si>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</si>
  <si>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</si>
  <si>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(หุ้นสามัญจำนวน 1,153,189,000 หุ้น มูลค่า 1 บาทต่อหุ้น)</t>
  </si>
  <si>
    <t xml:space="preserve">     (หุ้นสามัญจำนวน 1,055,790,000 หุ้น มูลค่า 1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</si>
</sst>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1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7" fontId="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72">
    <xf numFmtId="0" fontId="0" fillId="0" borderId="0" xfId="0"/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/>
    <xf numFmtId="43" fontId="15" fillId="0" borderId="0" xfId="7" applyFont="1" applyFill="1"/>
    <xf numFmtId="164" fontId="15" fillId="0" borderId="0" xfId="0" applyNumberFormat="1" applyFont="1"/>
    <xf numFmtId="43" fontId="15" fillId="0" borderId="0" xfId="0" applyNumberFormat="1" applyFont="1"/>
    <xf numFmtId="0" fontId="22" fillId="0" borderId="0" xfId="0" applyFont="1"/>
    <xf numFmtId="43" fontId="22" fillId="0" borderId="0" xfId="7" applyFont="1" applyFill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43" fontId="22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173" fontId="12" fillId="0" borderId="0" xfId="0" applyNumberFormat="1" applyFont="1" applyAlignment="1">
      <alignment horizontal="center"/>
    </xf>
    <xf numFmtId="173" fontId="12" fillId="0" borderId="0" xfId="7" applyNumberFormat="1" applyFont="1" applyFill="1" applyAlignment="1">
      <alignment horizontal="center"/>
    </xf>
    <xf numFmtId="173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173" fontId="12" fillId="0" borderId="8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Border="1"/>
    <xf numFmtId="0" fontId="12" fillId="0" borderId="10" xfId="0" applyFont="1" applyBorder="1"/>
    <xf numFmtId="43" fontId="12" fillId="0" borderId="11" xfId="7" applyFont="1" applyFill="1" applyBorder="1"/>
    <xf numFmtId="43" fontId="12" fillId="0" borderId="0" xfId="7" applyFont="1" applyFill="1"/>
    <xf numFmtId="0" fontId="15" fillId="18" borderId="9" xfId="0" applyFont="1" applyFill="1" applyBorder="1"/>
    <xf numFmtId="43" fontId="15" fillId="9" borderId="11" xfId="7" applyFont="1" applyFill="1" applyBorder="1"/>
    <xf numFmtId="43" fontId="22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Border="1"/>
    <xf numFmtId="43" fontId="15" fillId="0" borderId="11" xfId="0" applyNumberFormat="1" applyFont="1" applyBorder="1"/>
    <xf numFmtId="2" fontId="15" fillId="0" borderId="11" xfId="0" applyNumberFormat="1" applyFont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Border="1"/>
    <xf numFmtId="43" fontId="12" fillId="0" borderId="11" xfId="0" applyNumberFormat="1" applyFont="1" applyBorder="1"/>
    <xf numFmtId="43" fontId="22" fillId="0" borderId="11" xfId="0" applyNumberFormat="1" applyFont="1" applyBorder="1"/>
    <xf numFmtId="0" fontId="15" fillId="0" borderId="10" xfId="0" applyFont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2" fillId="0" borderId="11" xfId="0" applyFont="1" applyBorder="1" applyAlignment="1">
      <alignment horizontal="center"/>
    </xf>
    <xf numFmtId="0" fontId="22" fillId="0" borderId="11" xfId="0" applyFont="1" applyBorder="1"/>
    <xf numFmtId="43" fontId="22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2" fillId="0" borderId="11" xfId="7" applyFont="1" applyFill="1" applyBorder="1" applyAlignment="1">
      <alignment vertical="top"/>
    </xf>
    <xf numFmtId="43" fontId="15" fillId="22" borderId="11" xfId="7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2" fillId="23" borderId="11" xfId="7" applyFont="1" applyFill="1" applyBorder="1"/>
    <xf numFmtId="43" fontId="15" fillId="23" borderId="0" xfId="7" applyFont="1" applyFill="1"/>
    <xf numFmtId="0" fontId="15" fillId="0" borderId="12" xfId="0" applyFont="1" applyBorder="1"/>
    <xf numFmtId="43" fontId="15" fillId="0" borderId="12" xfId="7" applyFont="1" applyFill="1" applyBorder="1"/>
    <xf numFmtId="0" fontId="23" fillId="0" borderId="0" xfId="0" applyFo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73" fontId="24" fillId="0" borderId="0" xfId="0" applyNumberFormat="1" applyFont="1" applyAlignment="1">
      <alignment horizont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17" borderId="0" xfId="0" applyFont="1" applyFill="1" applyAlignment="1">
      <alignment horizontal="center" vertical="center"/>
    </xf>
    <xf numFmtId="164" fontId="24" fillId="0" borderId="0" xfId="2" applyFont="1"/>
    <xf numFmtId="164" fontId="24" fillId="0" borderId="0" xfId="2" applyFont="1" applyAlignment="1">
      <alignment horizontal="center"/>
    </xf>
    <xf numFmtId="164" fontId="24" fillId="0" borderId="0" xfId="2" applyFont="1" applyAlignment="1">
      <alignment horizontal="right"/>
    </xf>
    <xf numFmtId="164" fontId="25" fillId="0" borderId="0" xfId="2" applyFont="1" applyAlignment="1">
      <alignment horizontal="center"/>
    </xf>
    <xf numFmtId="0" fontId="24" fillId="0" borderId="0" xfId="2" applyNumberFormat="1" applyFont="1" applyAlignment="1">
      <alignment horizontal="center"/>
    </xf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4" fillId="5" borderId="1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top"/>
    </xf>
    <xf numFmtId="0" fontId="24" fillId="0" borderId="8" xfId="0" applyFont="1" applyBorder="1" applyAlignment="1">
      <alignment horizontal="left" vertical="top"/>
    </xf>
    <xf numFmtId="164" fontId="24" fillId="0" borderId="8" xfId="2" applyFont="1" applyFill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164" fontId="25" fillId="0" borderId="8" xfId="2" applyFont="1" applyFill="1" applyBorder="1" applyAlignment="1">
      <alignment horizontal="center" vertical="center" wrapText="1"/>
    </xf>
    <xf numFmtId="174" fontId="24" fillId="0" borderId="8" xfId="2" applyNumberFormat="1" applyFont="1" applyFill="1" applyBorder="1" applyAlignment="1">
      <alignment horizontal="center" vertical="center" wrapText="1"/>
    </xf>
    <xf numFmtId="174" fontId="24" fillId="0" borderId="11" xfId="2" applyNumberFormat="1" applyFont="1" applyBorder="1" applyAlignment="1">
      <alignment horizontal="center" vertical="center" wrapText="1"/>
    </xf>
    <xf numFmtId="10" fontId="24" fillId="0" borderId="8" xfId="30" applyNumberFormat="1" applyFont="1" applyFill="1" applyBorder="1" applyAlignment="1">
      <alignment horizontal="center" vertical="center" wrapText="1"/>
    </xf>
    <xf numFmtId="0" fontId="24" fillId="0" borderId="8" xfId="2" applyNumberFormat="1" applyFont="1" applyFill="1" applyBorder="1" applyAlignment="1">
      <alignment horizontal="center" vertical="center" wrapText="1"/>
    </xf>
    <xf numFmtId="9" fontId="24" fillId="0" borderId="8" xfId="3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/>
    </xf>
    <xf numFmtId="0" fontId="23" fillId="0" borderId="13" xfId="0" applyFont="1" applyBorder="1" applyAlignment="1">
      <alignment horizontal="left"/>
    </xf>
    <xf numFmtId="43" fontId="23" fillId="0" borderId="13" xfId="7" applyFont="1" applyBorder="1" applyAlignment="1">
      <alignment horizontal="left"/>
    </xf>
    <xf numFmtId="175" fontId="23" fillId="0" borderId="13" xfId="2" applyNumberFormat="1" applyFont="1" applyBorder="1" applyAlignment="1">
      <alignment horizontal="right" wrapText="1"/>
    </xf>
    <xf numFmtId="43" fontId="23" fillId="0" borderId="13" xfId="2" applyNumberFormat="1" applyFont="1" applyBorder="1" applyAlignment="1">
      <alignment horizontal="right" wrapText="1"/>
    </xf>
    <xf numFmtId="0" fontId="23" fillId="0" borderId="11" xfId="0" applyFont="1" applyBorder="1" applyAlignment="1">
      <alignment horizontal="center"/>
    </xf>
    <xf numFmtId="0" fontId="23" fillId="0" borderId="11" xfId="0" applyFont="1" applyBorder="1" applyAlignment="1">
      <alignment horizontal="left"/>
    </xf>
    <xf numFmtId="175" fontId="23" fillId="0" borderId="11" xfId="2" applyNumberFormat="1" applyFont="1" applyBorder="1" applyAlignment="1">
      <alignment horizontal="right" wrapText="1"/>
    </xf>
    <xf numFmtId="0" fontId="24" fillId="0" borderId="0" xfId="0" applyFont="1"/>
    <xf numFmtId="0" fontId="24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left"/>
    </xf>
    <xf numFmtId="175" fontId="24" fillId="0" borderId="13" xfId="2" applyNumberFormat="1" applyFont="1" applyBorder="1" applyAlignment="1">
      <alignment horizontal="right" wrapText="1"/>
    </xf>
    <xf numFmtId="175" fontId="24" fillId="0" borderId="11" xfId="2" applyNumberFormat="1" applyFont="1" applyBorder="1" applyAlignment="1">
      <alignment horizontal="right" wrapText="1"/>
    </xf>
    <xf numFmtId="176" fontId="23" fillId="0" borderId="11" xfId="2" applyNumberFormat="1" applyFont="1" applyBorder="1" applyAlignment="1">
      <alignment horizontal="right" wrapText="1"/>
    </xf>
    <xf numFmtId="0" fontId="24" fillId="0" borderId="11" xfId="0" applyFont="1" applyBorder="1" applyAlignment="1">
      <alignment horizontal="center" vertical="top"/>
    </xf>
    <xf numFmtId="0" fontId="24" fillId="0" borderId="11" xfId="0" applyFont="1" applyBorder="1" applyAlignment="1">
      <alignment horizontal="left" vertical="top"/>
    </xf>
    <xf numFmtId="164" fontId="24" fillId="0" borderId="11" xfId="2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5" fillId="0" borderId="11" xfId="2" applyFont="1" applyBorder="1" applyAlignment="1">
      <alignment horizontal="center" vertical="center" wrapText="1"/>
    </xf>
    <xf numFmtId="43" fontId="23" fillId="0" borderId="11" xfId="7" applyFont="1" applyBorder="1" applyAlignment="1">
      <alignment horizontal="left"/>
    </xf>
    <xf numFmtId="0" fontId="24" fillId="17" borderId="11" xfId="0" applyFont="1" applyFill="1" applyBorder="1" applyAlignment="1">
      <alignment horizontal="center"/>
    </xf>
    <xf numFmtId="0" fontId="24" fillId="17" borderId="11" xfId="0" applyFont="1" applyFill="1" applyBorder="1" applyAlignment="1">
      <alignment horizontal="left"/>
    </xf>
    <xf numFmtId="175" fontId="24" fillId="17" borderId="11" xfId="2" applyNumberFormat="1" applyFont="1" applyFill="1" applyBorder="1" applyAlignment="1">
      <alignment horizontal="right" wrapText="1"/>
    </xf>
    <xf numFmtId="0" fontId="24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10" fontId="24" fillId="0" borderId="12" xfId="30" applyNumberFormat="1" applyFont="1" applyFill="1" applyBorder="1" applyAlignment="1">
      <alignment horizontal="center" wrapText="1"/>
    </xf>
    <xf numFmtId="164" fontId="24" fillId="0" borderId="12" xfId="2" applyFont="1" applyFill="1" applyBorder="1" applyAlignment="1">
      <alignment horizontal="right" wrapText="1"/>
    </xf>
    <xf numFmtId="43" fontId="23" fillId="0" borderId="11" xfId="7" applyFont="1" applyFill="1" applyBorder="1" applyAlignment="1">
      <alignment horizontal="left"/>
    </xf>
    <xf numFmtId="175" fontId="23" fillId="0" borderId="11" xfId="2" applyNumberFormat="1" applyFont="1" applyFill="1" applyBorder="1" applyAlignment="1">
      <alignment horizontal="right" wrapText="1"/>
    </xf>
    <xf numFmtId="164" fontId="23" fillId="0" borderId="11" xfId="2" applyFont="1" applyFill="1" applyBorder="1" applyAlignment="1">
      <alignment horizontal="right" wrapText="1"/>
    </xf>
    <xf numFmtId="175" fontId="23" fillId="17" borderId="11" xfId="2" applyNumberFormat="1" applyFont="1" applyFill="1" applyBorder="1" applyAlignment="1">
      <alignment horizontal="right" wrapText="1"/>
    </xf>
    <xf numFmtId="175" fontId="24" fillId="0" borderId="12" xfId="2" applyNumberFormat="1" applyFont="1" applyFill="1" applyBorder="1" applyAlignment="1">
      <alignment horizontal="right" wrapText="1"/>
    </xf>
    <xf numFmtId="175" fontId="23" fillId="0" borderId="12" xfId="2" applyNumberFormat="1" applyFont="1" applyFill="1" applyBorder="1" applyAlignment="1">
      <alignment horizontal="right" wrapText="1"/>
    </xf>
    <xf numFmtId="0" fontId="23" fillId="0" borderId="8" xfId="0" applyFont="1" applyBorder="1" applyAlignment="1">
      <alignment horizontal="center"/>
    </xf>
    <xf numFmtId="0" fontId="23" fillId="0" borderId="8" xfId="0" applyFont="1" applyBorder="1" applyAlignment="1">
      <alignment horizontal="left"/>
    </xf>
    <xf numFmtId="43" fontId="23" fillId="0" borderId="8" xfId="7" applyFont="1" applyFill="1" applyBorder="1" applyAlignment="1">
      <alignment horizontal="left"/>
    </xf>
    <xf numFmtId="175" fontId="23" fillId="0" borderId="8" xfId="2" applyNumberFormat="1" applyFont="1" applyFill="1" applyBorder="1" applyAlignment="1">
      <alignment horizontal="right" wrapText="1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wrapText="1"/>
    </xf>
    <xf numFmtId="175" fontId="24" fillId="0" borderId="1" xfId="2" applyNumberFormat="1" applyFont="1" applyFill="1" applyBorder="1" applyAlignment="1">
      <alignment horizontal="right" wrapText="1"/>
    </xf>
    <xf numFmtId="43" fontId="24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5" fontId="12" fillId="17" borderId="11" xfId="2" applyNumberFormat="1" applyFont="1" applyFill="1" applyBorder="1" applyAlignment="1">
      <alignment horizontal="right" wrapText="1"/>
    </xf>
    <xf numFmtId="0" fontId="23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left"/>
    </xf>
    <xf numFmtId="10" fontId="24" fillId="0" borderId="12" xfId="30" applyNumberFormat="1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4" fillId="0" borderId="14" xfId="0" applyFont="1" applyBorder="1" applyAlignment="1">
      <alignment horizontal="left"/>
    </xf>
    <xf numFmtId="43" fontId="24" fillId="0" borderId="14" xfId="7" applyFont="1" applyBorder="1" applyAlignment="1">
      <alignment horizontal="left"/>
    </xf>
    <xf numFmtId="10" fontId="24" fillId="0" borderId="14" xfId="30" applyNumberFormat="1" applyFont="1" applyBorder="1" applyAlignment="1">
      <alignment horizontal="center" wrapText="1"/>
    </xf>
    <xf numFmtId="164" fontId="24" fillId="0" borderId="14" xfId="2" applyFont="1" applyBorder="1" applyAlignment="1">
      <alignment horizontal="right" wrapText="1"/>
    </xf>
    <xf numFmtId="43" fontId="24" fillId="0" borderId="14" xfId="7" applyFont="1" applyBorder="1" applyAlignment="1">
      <alignment horizontal="center" wrapText="1"/>
    </xf>
    <xf numFmtId="0" fontId="24" fillId="0" borderId="8" xfId="0" applyFont="1" applyBorder="1" applyAlignment="1">
      <alignment horizontal="left"/>
    </xf>
    <xf numFmtId="43" fontId="24" fillId="0" borderId="8" xfId="7" applyFont="1" applyBorder="1" applyAlignment="1">
      <alignment horizontal="left"/>
    </xf>
    <xf numFmtId="175" fontId="23" fillId="0" borderId="8" xfId="2" applyNumberFormat="1" applyFont="1" applyBorder="1" applyAlignment="1">
      <alignment horizontal="center" wrapText="1"/>
    </xf>
    <xf numFmtId="175" fontId="23" fillId="0" borderId="8" xfId="2" applyNumberFormat="1" applyFont="1" applyBorder="1" applyAlignment="1">
      <alignment horizontal="right" wrapText="1"/>
    </xf>
    <xf numFmtId="0" fontId="24" fillId="0" borderId="8" xfId="0" applyFont="1" applyBorder="1" applyAlignment="1">
      <alignment horizontal="center"/>
    </xf>
    <xf numFmtId="43" fontId="23" fillId="0" borderId="8" xfId="7" applyFont="1" applyBorder="1" applyAlignment="1">
      <alignment horizontal="center"/>
    </xf>
    <xf numFmtId="175" fontId="24" fillId="0" borderId="8" xfId="2" applyNumberFormat="1" applyFont="1" applyBorder="1" applyAlignment="1">
      <alignment horizontal="right" wrapText="1"/>
    </xf>
    <xf numFmtId="175" fontId="24" fillId="0" borderId="8" xfId="0" applyNumberFormat="1" applyFont="1" applyBorder="1" applyAlignment="1">
      <alignment horizontal="right" wrapText="1"/>
    </xf>
    <xf numFmtId="0" fontId="24" fillId="17" borderId="12" xfId="0" applyFont="1" applyFill="1" applyBorder="1" applyAlignment="1">
      <alignment horizontal="center"/>
    </xf>
    <xf numFmtId="0" fontId="24" fillId="17" borderId="12" xfId="0" applyFont="1" applyFill="1" applyBorder="1" applyAlignment="1">
      <alignment horizontal="left"/>
    </xf>
    <xf numFmtId="175" fontId="24" fillId="17" borderId="12" xfId="2" applyNumberFormat="1" applyFont="1" applyFill="1" applyBorder="1" applyAlignment="1">
      <alignment horizontal="right" wrapText="1"/>
    </xf>
    <xf numFmtId="10" fontId="24" fillId="0" borderId="12" xfId="30" applyNumberFormat="1" applyFont="1" applyFill="1" applyBorder="1" applyAlignment="1">
      <alignment horizontal="center"/>
    </xf>
    <xf numFmtId="164" fontId="24" fillId="0" borderId="14" xfId="2" applyFont="1" applyBorder="1" applyAlignment="1">
      <alignment horizontal="center" wrapText="1"/>
    </xf>
    <xf numFmtId="0" fontId="24" fillId="17" borderId="13" xfId="0" applyFont="1" applyFill="1" applyBorder="1" applyAlignment="1">
      <alignment horizontal="center"/>
    </xf>
    <xf numFmtId="0" fontId="24" fillId="17" borderId="13" xfId="0" applyFont="1" applyFill="1" applyBorder="1" applyAlignment="1">
      <alignment horizontal="left"/>
    </xf>
    <xf numFmtId="176" fontId="24" fillId="17" borderId="13" xfId="2" applyNumberFormat="1" applyFont="1" applyFill="1" applyBorder="1" applyAlignment="1">
      <alignment horizontal="right" wrapText="1"/>
    </xf>
    <xf numFmtId="175" fontId="24" fillId="17" borderId="13" xfId="2" applyNumberFormat="1" applyFont="1" applyFill="1" applyBorder="1" applyAlignment="1">
      <alignment horizontal="right" wrapText="1"/>
    </xf>
    <xf numFmtId="0" fontId="24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 indent="2"/>
    </xf>
    <xf numFmtId="43" fontId="23" fillId="0" borderId="0" xfId="7" applyFont="1"/>
    <xf numFmtId="43" fontId="24" fillId="17" borderId="12" xfId="7" applyFont="1" applyFill="1" applyBorder="1" applyAlignment="1">
      <alignment horizontal="center"/>
    </xf>
    <xf numFmtId="43" fontId="24" fillId="17" borderId="12" xfId="7" applyFont="1" applyFill="1" applyBorder="1" applyAlignment="1">
      <alignment horizontal="left"/>
    </xf>
    <xf numFmtId="43" fontId="24" fillId="17" borderId="12" xfId="7" applyFont="1" applyFill="1" applyBorder="1" applyAlignment="1">
      <alignment horizontal="right" wrapText="1"/>
    </xf>
    <xf numFmtId="164" fontId="24" fillId="0" borderId="0" xfId="2" applyFont="1" applyAlignment="1">
      <alignment horizontal="center" wrapText="1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3" fillId="0" borderId="1" xfId="0" applyFont="1" applyBorder="1"/>
    <xf numFmtId="43" fontId="23" fillId="0" borderId="1" xfId="7" applyFont="1" applyBorder="1"/>
    <xf numFmtId="43" fontId="23" fillId="0" borderId="1" xfId="7" applyFont="1" applyFill="1" applyBorder="1"/>
    <xf numFmtId="43" fontId="23" fillId="17" borderId="1" xfId="7" applyFont="1" applyFill="1" applyBorder="1"/>
    <xf numFmtId="0" fontId="24" fillId="17" borderId="1" xfId="0" applyFont="1" applyFill="1" applyBorder="1"/>
    <xf numFmtId="43" fontId="24" fillId="17" borderId="1" xfId="7" applyFont="1" applyFill="1" applyBorder="1"/>
    <xf numFmtId="0" fontId="24" fillId="0" borderId="1" xfId="0" applyFont="1" applyBorder="1"/>
    <xf numFmtId="43" fontId="24" fillId="0" borderId="1" xfId="7" applyFont="1" applyBorder="1"/>
    <xf numFmtId="0" fontId="23" fillId="17" borderId="0" xfId="0" applyFont="1" applyFill="1"/>
    <xf numFmtId="0" fontId="23" fillId="6" borderId="0" xfId="0" applyFont="1" applyFill="1"/>
    <xf numFmtId="0" fontId="23" fillId="6" borderId="1" xfId="0" applyFont="1" applyFill="1" applyBorder="1"/>
    <xf numFmtId="43" fontId="23" fillId="6" borderId="1" xfId="7" applyFont="1" applyFill="1" applyBorder="1"/>
    <xf numFmtId="0" fontId="24" fillId="6" borderId="0" xfId="0" applyFont="1" applyFill="1"/>
    <xf numFmtId="0" fontId="24" fillId="6" borderId="1" xfId="0" applyFont="1" applyFill="1" applyBorder="1"/>
    <xf numFmtId="43" fontId="24" fillId="6" borderId="1" xfId="7" applyFont="1" applyFill="1" applyBorder="1"/>
    <xf numFmtId="43" fontId="23" fillId="24" borderId="1" xfId="7" applyFont="1" applyFill="1" applyBorder="1"/>
    <xf numFmtId="43" fontId="15" fillId="0" borderId="1" xfId="7" applyFont="1" applyBorder="1"/>
    <xf numFmtId="0" fontId="23" fillId="0" borderId="11" xfId="0" applyFont="1" applyBorder="1"/>
    <xf numFmtId="43" fontId="23" fillId="0" borderId="2" xfId="7" applyFont="1" applyBorder="1"/>
    <xf numFmtId="0" fontId="23" fillId="21" borderId="0" xfId="0" applyFont="1" applyFill="1"/>
    <xf numFmtId="0" fontId="23" fillId="21" borderId="1" xfId="0" applyFont="1" applyFill="1" applyBorder="1"/>
    <xf numFmtId="43" fontId="23" fillId="21" borderId="1" xfId="7" applyFont="1" applyFill="1" applyBorder="1"/>
    <xf numFmtId="173" fontId="24" fillId="21" borderId="0" xfId="0" applyNumberFormat="1" applyFont="1" applyFill="1" applyAlignment="1">
      <alignment horizontal="center"/>
    </xf>
    <xf numFmtId="0" fontId="23" fillId="7" borderId="0" xfId="0" applyFont="1" applyFill="1"/>
    <xf numFmtId="0" fontId="23" fillId="7" borderId="1" xfId="0" applyFont="1" applyFill="1" applyBorder="1"/>
    <xf numFmtId="43" fontId="23" fillId="7" borderId="1" xfId="7" applyFont="1" applyFill="1" applyBorder="1"/>
    <xf numFmtId="173" fontId="24" fillId="7" borderId="0" xfId="0" applyNumberFormat="1" applyFont="1" applyFill="1" applyAlignment="1">
      <alignment horizontal="center"/>
    </xf>
    <xf numFmtId="0" fontId="23" fillId="17" borderId="1" xfId="0" applyFont="1" applyFill="1" applyBorder="1"/>
    <xf numFmtId="0" fontId="23" fillId="0" borderId="2" xfId="0" applyFont="1" applyBorder="1"/>
    <xf numFmtId="0" fontId="24" fillId="0" borderId="2" xfId="0" applyFont="1" applyBorder="1"/>
    <xf numFmtId="43" fontId="24" fillId="0" borderId="1" xfId="7" applyFont="1" applyFill="1" applyBorder="1"/>
    <xf numFmtId="43" fontId="23" fillId="0" borderId="0" xfId="0" applyNumberFormat="1" applyFont="1"/>
    <xf numFmtId="0" fontId="12" fillId="0" borderId="0" xfId="16" applyFont="1" applyAlignment="1">
      <alignment horizontal="left" vertical="center"/>
    </xf>
    <xf numFmtId="0" fontId="14" fillId="0" borderId="0" xfId="16" applyFont="1" applyAlignment="1">
      <alignment vertical="center"/>
    </xf>
    <xf numFmtId="0" fontId="26" fillId="0" borderId="0" xfId="16" applyFont="1" applyAlignment="1">
      <alignment vertical="center"/>
    </xf>
    <xf numFmtId="0" fontId="11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0" fontId="26" fillId="0" borderId="0" xfId="16" applyFont="1" applyAlignment="1">
      <alignment horizontal="left" vertical="center"/>
    </xf>
    <xf numFmtId="0" fontId="11" fillId="0" borderId="0" xfId="16" applyFont="1" applyAlignment="1">
      <alignment horizontal="left" vertical="center"/>
    </xf>
    <xf numFmtId="0" fontId="14" fillId="0" borderId="0" xfId="16" applyFont="1" applyAlignment="1">
      <alignment horizontal="center" vertical="center"/>
    </xf>
    <xf numFmtId="39" fontId="11" fillId="0" borderId="0" xfId="16" applyNumberFormat="1" applyFont="1" applyAlignment="1">
      <alignment vertical="center"/>
    </xf>
    <xf numFmtId="39" fontId="9" fillId="0" borderId="0" xfId="16" applyNumberFormat="1" applyFont="1" applyAlignment="1">
      <alignment vertical="center"/>
    </xf>
    <xf numFmtId="172" fontId="11" fillId="0" borderId="0" xfId="7" applyNumberFormat="1" applyFont="1" applyFill="1" applyBorder="1" applyAlignment="1">
      <alignment horizontal="right"/>
    </xf>
    <xf numFmtId="171" fontId="11" fillId="0" borderId="0" xfId="7" applyNumberFormat="1" applyFont="1" applyFill="1" applyBorder="1" applyAlignment="1">
      <alignment horizontal="right"/>
    </xf>
    <xf numFmtId="0" fontId="11" fillId="0" borderId="0" xfId="16" applyFont="1" applyAlignment="1">
      <alignment horizontal="left"/>
    </xf>
    <xf numFmtId="171" fontId="11" fillId="0" borderId="15" xfId="7" applyNumberFormat="1" applyFont="1" applyFill="1" applyBorder="1" applyAlignment="1">
      <alignment horizontal="right"/>
    </xf>
    <xf numFmtId="43" fontId="11" fillId="0" borderId="0" xfId="7" applyFont="1" applyFill="1" applyAlignment="1">
      <alignment horizontal="center"/>
    </xf>
    <xf numFmtId="171" fontId="11" fillId="0" borderId="16" xfId="7" applyNumberFormat="1" applyFont="1" applyFill="1" applyBorder="1" applyAlignment="1">
      <alignment vertical="center"/>
    </xf>
    <xf numFmtId="171" fontId="11" fillId="0" borderId="0" xfId="7" applyNumberFormat="1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9" fillId="0" borderId="0" xfId="1" applyNumberFormat="1" applyFont="1" applyFill="1" applyAlignment="1">
      <alignment horizontal="center" vertical="center"/>
    </xf>
    <xf numFmtId="171" fontId="11" fillId="0" borderId="17" xfId="7" applyNumberFormat="1" applyFont="1" applyFill="1" applyBorder="1" applyAlignment="1">
      <alignment vertical="center"/>
    </xf>
    <xf numFmtId="0" fontId="0" fillId="0" borderId="0" xfId="16" applyFont="1" applyAlignment="1">
      <alignment vertical="center"/>
    </xf>
    <xf numFmtId="0" fontId="12" fillId="0" borderId="0" xfId="16" applyFont="1" applyAlignment="1">
      <alignment vertical="center"/>
    </xf>
    <xf numFmtId="43" fontId="26" fillId="0" borderId="0" xfId="1" applyFont="1"/>
    <xf numFmtId="0" fontId="12" fillId="0" borderId="0" xfId="0" applyFont="1" applyAlignment="1">
      <alignment horizontal="left" vertical="center"/>
    </xf>
    <xf numFmtId="171" fontId="9" fillId="0" borderId="0" xfId="1" applyNumberFormat="1" applyFont="1" applyFill="1" applyBorder="1" applyAlignment="1">
      <alignment vertical="center"/>
    </xf>
    <xf numFmtId="171" fontId="9" fillId="0" borderId="15" xfId="1" applyNumberFormat="1" applyFont="1" applyFill="1" applyBorder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0" fillId="0" borderId="0" xfId="1" applyNumberFormat="1" applyFont="1" applyFill="1" applyAlignment="1">
      <alignment horizontal="center" vertical="center"/>
    </xf>
    <xf numFmtId="171" fontId="26" fillId="0" borderId="0" xfId="1" applyNumberFormat="1" applyFont="1" applyFill="1" applyAlignment="1">
      <alignment horizontal="right" vertical="center"/>
    </xf>
    <xf numFmtId="171" fontId="11" fillId="0" borderId="16" xfId="1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171" fontId="9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71" fontId="11" fillId="0" borderId="16" xfId="1" applyNumberFormat="1" applyFont="1" applyFill="1" applyBorder="1" applyAlignment="1">
      <alignment horizontal="right" vertical="center"/>
    </xf>
    <xf numFmtId="171" fontId="11" fillId="0" borderId="0" xfId="1" applyNumberFormat="1" applyFont="1" applyFill="1" applyBorder="1" applyAlignment="1">
      <alignment horizontal="right" vertical="center"/>
    </xf>
    <xf numFmtId="171" fontId="26" fillId="0" borderId="0" xfId="16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1" fillId="0" borderId="18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40" fontId="9" fillId="0" borderId="0" xfId="16" applyNumberFormat="1" applyFont="1" applyAlignment="1">
      <alignment vertical="center"/>
    </xf>
    <xf numFmtId="37" fontId="9" fillId="0" borderId="0" xfId="16" applyNumberFormat="1" applyFont="1" applyAlignment="1">
      <alignment vertical="center"/>
    </xf>
    <xf numFmtId="40" fontId="0" fillId="0" borderId="0" xfId="16" applyNumberFormat="1" applyFont="1" applyAlignment="1">
      <alignment vertical="center"/>
    </xf>
    <xf numFmtId="40" fontId="26" fillId="0" borderId="0" xfId="16" applyNumberFormat="1" applyFont="1" applyAlignment="1">
      <alignment vertical="center"/>
    </xf>
    <xf numFmtId="0" fontId="15" fillId="0" borderId="0" xfId="16" applyFont="1" applyAlignment="1">
      <alignment vertical="center"/>
    </xf>
    <xf numFmtId="40" fontId="15" fillId="0" borderId="0" xfId="16" applyNumberFormat="1" applyFont="1" applyAlignment="1">
      <alignment vertical="center"/>
    </xf>
    <xf numFmtId="165" fontId="15" fillId="0" borderId="0" xfId="16" applyNumberFormat="1" applyFont="1" applyAlignment="1">
      <alignment vertical="center"/>
    </xf>
    <xf numFmtId="165" fontId="0" fillId="0" borderId="0" xfId="16" applyNumberFormat="1" applyFont="1" applyAlignment="1">
      <alignment vertical="center"/>
    </xf>
    <xf numFmtId="43" fontId="0" fillId="0" borderId="0" xfId="16" applyNumberFormat="1" applyFont="1" applyAlignment="1">
      <alignment vertical="center"/>
    </xf>
    <xf numFmtId="37" fontId="0" fillId="0" borderId="0" xfId="16" applyNumberFormat="1" applyFont="1" applyAlignment="1">
      <alignment vertical="center"/>
    </xf>
    <xf numFmtId="171" fontId="0" fillId="0" borderId="0" xfId="7" applyNumberFormat="1" applyFont="1" applyFill="1" applyAlignment="1">
      <alignment vertical="center"/>
    </xf>
    <xf numFmtId="0" fontId="13" fillId="0" borderId="0" xfId="0" applyFont="1" applyAlignment="1">
      <alignment horizontal="left" vertical="center"/>
    </xf>
    <xf numFmtId="171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171" fontId="0" fillId="0" borderId="0" xfId="1" applyNumberFormat="1" applyFont="1" applyFill="1" applyBorder="1" applyAlignment="1">
      <alignment vertical="center"/>
    </xf>
    <xf numFmtId="171" fontId="0" fillId="0" borderId="0" xfId="7" applyNumberFormat="1" applyFont="1" applyFill="1" applyBorder="1" applyAlignment="1">
      <alignment vertical="center"/>
    </xf>
    <xf numFmtId="171" fontId="0" fillId="0" borderId="0" xfId="16" applyNumberFormat="1" applyFont="1" applyAlignment="1">
      <alignment horizontal="center" vertical="center"/>
    </xf>
    <xf numFmtId="171" fontId="0" fillId="0" borderId="0" xfId="7" applyNumberFormat="1" applyFont="1" applyFill="1" applyAlignment="1">
      <alignment horizontal="right" vertical="center"/>
    </xf>
    <xf numFmtId="171" fontId="0" fillId="0" borderId="0" xfId="16" applyNumberFormat="1" applyFont="1" applyAlignment="1">
      <alignment vertical="center"/>
    </xf>
    <xf numFmtId="171" fontId="0" fillId="0" borderId="19" xfId="1" applyNumberFormat="1" applyFont="1" applyFill="1" applyBorder="1" applyAlignment="1">
      <alignment vertical="center"/>
    </xf>
    <xf numFmtId="0" fontId="13" fillId="0" borderId="0" xfId="16" applyFont="1" applyAlignment="1">
      <alignment vertical="center"/>
    </xf>
    <xf numFmtId="43" fontId="0" fillId="0" borderId="0" xfId="1" applyFont="1" applyFill="1" applyAlignment="1">
      <alignment vertical="center"/>
    </xf>
    <xf numFmtId="171" fontId="0" fillId="0" borderId="15" xfId="7" applyNumberFormat="1" applyFont="1" applyFill="1" applyBorder="1" applyAlignment="1">
      <alignment vertical="center"/>
    </xf>
    <xf numFmtId="39" fontId="0" fillId="0" borderId="0" xfId="16" applyNumberFormat="1" applyFont="1" applyAlignment="1">
      <alignment vertical="center"/>
    </xf>
    <xf numFmtId="43" fontId="0" fillId="0" borderId="0" xfId="7" applyFont="1" applyFill="1" applyAlignment="1">
      <alignment horizontal="right" vertical="center"/>
    </xf>
    <xf numFmtId="170" fontId="0" fillId="0" borderId="0" xfId="16" applyNumberFormat="1" applyFont="1" applyAlignment="1">
      <alignment horizontal="right" vertical="center"/>
    </xf>
    <xf numFmtId="171" fontId="0" fillId="0" borderId="0" xfId="7" applyNumberFormat="1" applyFont="1" applyFill="1" applyBorder="1" applyAlignment="1">
      <alignment horizontal="right" vertical="center"/>
    </xf>
    <xf numFmtId="170" fontId="0" fillId="0" borderId="15" xfId="7" applyNumberFormat="1" applyFont="1" applyFill="1" applyBorder="1" applyAlignment="1">
      <alignment horizontal="right" vertical="center"/>
    </xf>
    <xf numFmtId="0" fontId="10" fillId="0" borderId="0" xfId="16" applyFont="1" applyAlignment="1">
      <alignment vertical="center"/>
    </xf>
    <xf numFmtId="43" fontId="0" fillId="0" borderId="0" xfId="7" applyFont="1" applyFill="1" applyBorder="1" applyAlignment="1">
      <alignment vertical="center"/>
    </xf>
    <xf numFmtId="43" fontId="19" fillId="0" borderId="0" xfId="7" applyFont="1" applyFill="1" applyAlignment="1">
      <alignment vertical="center"/>
    </xf>
    <xf numFmtId="43" fontId="18" fillId="0" borderId="0" xfId="7" applyFont="1" applyFill="1" applyAlignment="1">
      <alignment vertical="center"/>
    </xf>
    <xf numFmtId="0" fontId="12" fillId="0" borderId="0" xfId="16" quotePrefix="1" applyFont="1" applyAlignment="1">
      <alignment vertical="center"/>
    </xf>
    <xf numFmtId="0" fontId="0" fillId="0" borderId="0" xfId="16" applyFont="1" applyAlignment="1">
      <alignment horizontal="left" vertical="center"/>
    </xf>
    <xf numFmtId="0" fontId="0" fillId="0" borderId="0" xfId="16" applyFont="1" applyAlignment="1">
      <alignment horizontal="center" vertical="center"/>
    </xf>
    <xf numFmtId="0" fontId="26" fillId="0" borderId="0" xfId="16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71" fontId="11" fillId="0" borderId="0" xfId="1" applyNumberFormat="1" applyFont="1" applyFill="1" applyAlignment="1">
      <alignment horizontal="center" vertical="center"/>
    </xf>
    <xf numFmtId="171" fontId="0" fillId="0" borderId="0" xfId="1" applyNumberFormat="1" applyFont="1" applyFill="1" applyBorder="1" applyAlignment="1">
      <alignment horizontal="right" vertical="center"/>
    </xf>
    <xf numFmtId="0" fontId="11" fillId="0" borderId="0" xfId="16" quotePrefix="1" applyFont="1"/>
    <xf numFmtId="0" fontId="0" fillId="0" borderId="0" xfId="16" applyFont="1"/>
    <xf numFmtId="0" fontId="26" fillId="0" borderId="0" xfId="16" applyFont="1"/>
    <xf numFmtId="0" fontId="15" fillId="0" borderId="0" xfId="16" applyFont="1"/>
    <xf numFmtId="0" fontId="0" fillId="0" borderId="0" xfId="16" applyFont="1" applyAlignment="1">
      <alignment horizontal="left"/>
    </xf>
    <xf numFmtId="0" fontId="13" fillId="0" borderId="0" xfId="16" applyFont="1"/>
    <xf numFmtId="0" fontId="11" fillId="0" borderId="0" xfId="16" applyFont="1" applyAlignment="1">
      <alignment horizontal="center"/>
    </xf>
    <xf numFmtId="0" fontId="0" fillId="0" borderId="0" xfId="16" applyFont="1" applyAlignment="1">
      <alignment horizontal="center"/>
    </xf>
    <xf numFmtId="0" fontId="26" fillId="0" borderId="0" xfId="16" applyFont="1" applyAlignment="1">
      <alignment horizontal="center"/>
    </xf>
    <xf numFmtId="172" fontId="0" fillId="0" borderId="0" xfId="7" applyNumberFormat="1" applyFont="1" applyFill="1" applyBorder="1" applyAlignment="1">
      <alignment horizontal="right"/>
    </xf>
    <xf numFmtId="171" fontId="0" fillId="0" borderId="0" xfId="7" applyNumberFormat="1" applyFont="1" applyFill="1" applyBorder="1" applyAlignment="1">
      <alignment horizontal="right"/>
    </xf>
    <xf numFmtId="37" fontId="0" fillId="0" borderId="0" xfId="16" applyNumberFormat="1" applyFont="1" applyAlignment="1">
      <alignment horizontal="right"/>
    </xf>
    <xf numFmtId="0" fontId="11" fillId="0" borderId="0" xfId="16" applyFont="1"/>
    <xf numFmtId="37" fontId="11" fillId="0" borderId="0" xfId="16" applyNumberFormat="1" applyFont="1" applyAlignment="1">
      <alignment horizontal="right"/>
    </xf>
    <xf numFmtId="0" fontId="11" fillId="0" borderId="0" xfId="0" applyFont="1"/>
    <xf numFmtId="171" fontId="0" fillId="0" borderId="0" xfId="1" applyNumberFormat="1" applyFont="1" applyFill="1" applyBorder="1" applyAlignment="1">
      <alignment horizontal="right"/>
    </xf>
    <xf numFmtId="172" fontId="0" fillId="0" borderId="15" xfId="7" applyNumberFormat="1" applyFont="1" applyFill="1" applyBorder="1" applyAlignment="1">
      <alignment horizontal="right"/>
    </xf>
    <xf numFmtId="171" fontId="0" fillId="0" borderId="15" xfId="1" applyNumberFormat="1" applyFont="1" applyFill="1" applyBorder="1" applyAlignment="1">
      <alignment horizontal="right"/>
    </xf>
    <xf numFmtId="171" fontId="11" fillId="0" borderId="15" xfId="1" applyNumberFormat="1" applyFont="1" applyFill="1" applyBorder="1" applyAlignment="1">
      <alignment horizontal="right"/>
    </xf>
    <xf numFmtId="171" fontId="11" fillId="0" borderId="17" xfId="1" applyNumberFormat="1" applyFont="1" applyFill="1" applyBorder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1" fontId="11" fillId="0" borderId="0" xfId="1" applyNumberFormat="1" applyFont="1" applyFill="1" applyBorder="1" applyAlignment="1">
      <alignment horizontal="right"/>
    </xf>
    <xf numFmtId="171" fontId="11" fillId="0" borderId="17" xfId="1" applyNumberFormat="1" applyFont="1" applyFill="1" applyBorder="1" applyAlignment="1">
      <alignment horizontal="right" vertical="center"/>
    </xf>
    <xf numFmtId="49" fontId="9" fillId="0" borderId="0" xfId="16" applyNumberFormat="1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43" fontId="10" fillId="0" borderId="0" xfId="16" applyNumberFormat="1" applyFont="1" applyAlignment="1">
      <alignment horizontal="center" vertical="center"/>
    </xf>
    <xf numFmtId="0" fontId="26" fillId="0" borderId="0" xfId="16" quotePrefix="1" applyFont="1" applyAlignment="1">
      <alignment horizontal="left" vertical="center"/>
    </xf>
    <xf numFmtId="37" fontId="9" fillId="0" borderId="0" xfId="16" applyNumberFormat="1" applyFont="1" applyAlignment="1">
      <alignment horizontal="right" vertical="center"/>
    </xf>
    <xf numFmtId="0" fontId="9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9" fillId="0" borderId="0" xfId="16" applyFont="1" applyAlignment="1">
      <alignment horizontal="left" vertical="center"/>
    </xf>
    <xf numFmtId="37" fontId="11" fillId="0" borderId="16" xfId="16" applyNumberFormat="1" applyFont="1" applyBorder="1" applyAlignment="1">
      <alignment vertical="center"/>
    </xf>
    <xf numFmtId="37" fontId="11" fillId="0" borderId="0" xfId="16" applyNumberFormat="1" applyFont="1" applyAlignment="1">
      <alignment vertical="center"/>
    </xf>
    <xf numFmtId="171" fontId="9" fillId="0" borderId="0" xfId="16" applyNumberFormat="1" applyFont="1" applyAlignment="1">
      <alignment vertical="center"/>
    </xf>
    <xf numFmtId="37" fontId="11" fillId="0" borderId="19" xfId="16" applyNumberFormat="1" applyFont="1" applyBorder="1" applyAlignment="1">
      <alignment vertical="center"/>
    </xf>
    <xf numFmtId="37" fontId="11" fillId="0" borderId="17" xfId="16" applyNumberFormat="1" applyFont="1" applyBorder="1" applyAlignment="1">
      <alignment vertical="center"/>
    </xf>
    <xf numFmtId="0" fontId="27" fillId="0" borderId="0" xfId="16" applyFont="1" applyAlignment="1">
      <alignment horizontal="left" vertical="center"/>
    </xf>
    <xf numFmtId="171" fontId="11" fillId="0" borderId="15" xfId="1" applyNumberFormat="1" applyFont="1" applyFill="1" applyBorder="1" applyAlignment="1">
      <alignment horizontal="right" vertical="center"/>
    </xf>
    <xf numFmtId="172" fontId="9" fillId="0" borderId="15" xfId="7" applyNumberFormat="1" applyFont="1" applyFill="1" applyBorder="1" applyAlignment="1">
      <alignment horizontal="right"/>
    </xf>
    <xf numFmtId="0" fontId="9" fillId="0" borderId="0" xfId="16" applyFont="1" applyAlignment="1">
      <alignment horizontal="center"/>
    </xf>
    <xf numFmtId="0" fontId="27" fillId="0" borderId="0" xfId="16" applyFont="1" applyAlignment="1">
      <alignment vertical="center"/>
    </xf>
    <xf numFmtId="171" fontId="9" fillId="0" borderId="0" xfId="3" applyNumberFormat="1" applyFont="1" applyFill="1" applyAlignment="1">
      <alignment vertical="center"/>
    </xf>
    <xf numFmtId="171" fontId="9" fillId="0" borderId="0" xfId="3" applyNumberFormat="1" applyFont="1" applyFill="1" applyAlignment="1">
      <alignment horizontal="right" vertical="center"/>
    </xf>
    <xf numFmtId="0" fontId="14" fillId="0" borderId="0" xfId="16" applyFont="1" applyAlignment="1">
      <alignment horizontal="left" vertical="center"/>
    </xf>
    <xf numFmtId="172" fontId="9" fillId="0" borderId="0" xfId="7" applyNumberFormat="1" applyFont="1" applyAlignment="1">
      <alignment horizontal="right"/>
    </xf>
    <xf numFmtId="0" fontId="9" fillId="0" borderId="0" xfId="17" applyFont="1" applyAlignment="1">
      <alignment horizontal="center"/>
    </xf>
    <xf numFmtId="171" fontId="11" fillId="0" borderId="16" xfId="3" applyNumberFormat="1" applyFont="1" applyBorder="1" applyAlignment="1">
      <alignment horizontal="right"/>
    </xf>
    <xf numFmtId="171" fontId="11" fillId="0" borderId="0" xfId="3" applyNumberFormat="1" applyFont="1" applyAlignment="1">
      <alignment horizontal="right"/>
    </xf>
    <xf numFmtId="171" fontId="9" fillId="0" borderId="0" xfId="1" applyNumberFormat="1" applyFont="1" applyAlignment="1">
      <alignment horizontal="right"/>
    </xf>
    <xf numFmtId="172" fontId="11" fillId="0" borderId="15" xfId="7" applyNumberFormat="1" applyFont="1" applyFill="1" applyBorder="1" applyAlignment="1">
      <alignment horizontal="right"/>
    </xf>
    <xf numFmtId="0" fontId="14" fillId="0" borderId="0" xfId="41" applyFont="1" applyAlignment="1">
      <alignment horizontal="left" vertical="center"/>
    </xf>
    <xf numFmtId="0" fontId="11" fillId="0" borderId="0" xfId="41" applyFont="1" applyAlignment="1">
      <alignment horizontal="left"/>
    </xf>
    <xf numFmtId="0" fontId="13" fillId="0" borderId="0" xfId="41" applyFont="1" applyAlignment="1">
      <alignment horizontal="center" vertical="center"/>
    </xf>
    <xf numFmtId="171" fontId="9" fillId="0" borderId="0" xfId="1" applyNumberFormat="1" applyFont="1" applyFill="1" applyBorder="1" applyAlignment="1">
      <alignment horizontal="center" vertical="center"/>
    </xf>
    <xf numFmtId="171" fontId="0" fillId="0" borderId="0" xfId="1" applyNumberFormat="1" applyFont="1" applyFill="1" applyBorder="1" applyAlignment="1">
      <alignment horizontal="center" vertical="center"/>
    </xf>
    <xf numFmtId="0" fontId="0" fillId="0" borderId="0" xfId="41" applyFont="1" applyAlignment="1">
      <alignment vertical="center"/>
    </xf>
    <xf numFmtId="171" fontId="0" fillId="0" borderId="15" xfId="7" applyNumberFormat="1" applyFont="1" applyFill="1" applyBorder="1" applyAlignment="1">
      <alignment horizontal="right"/>
    </xf>
    <xf numFmtId="171" fontId="26" fillId="0" borderId="0" xfId="1" applyNumberFormat="1" applyFont="1" applyFill="1" applyBorder="1" applyAlignment="1">
      <alignment vertical="center"/>
    </xf>
    <xf numFmtId="39" fontId="26" fillId="0" borderId="0" xfId="16" applyNumberFormat="1" applyFont="1" applyAlignment="1">
      <alignment vertical="center"/>
    </xf>
    <xf numFmtId="171" fontId="26" fillId="0" borderId="15" xfId="1" applyNumberFormat="1" applyFont="1" applyFill="1" applyBorder="1" applyAlignment="1">
      <alignment vertical="center"/>
    </xf>
    <xf numFmtId="171" fontId="27" fillId="0" borderId="0" xfId="1" applyNumberFormat="1" applyFont="1" applyFill="1" applyBorder="1" applyAlignment="1">
      <alignment vertical="center"/>
    </xf>
    <xf numFmtId="39" fontId="27" fillId="0" borderId="0" xfId="16" applyNumberFormat="1" applyFont="1" applyAlignment="1">
      <alignment vertical="center"/>
    </xf>
    <xf numFmtId="171" fontId="0" fillId="0" borderId="0" xfId="1" applyNumberFormat="1" applyFont="1" applyFill="1" applyAlignment="1">
      <alignment horizontal="right" vertical="center"/>
    </xf>
    <xf numFmtId="171" fontId="11" fillId="0" borderId="0" xfId="7" applyNumberFormat="1" applyFont="1" applyFill="1" applyBorder="1" applyAlignment="1">
      <alignment vertical="center"/>
    </xf>
    <xf numFmtId="171" fontId="9" fillId="0" borderId="0" xfId="7" applyNumberFormat="1" applyFont="1" applyFill="1" applyBorder="1" applyAlignment="1">
      <alignment vertical="center"/>
    </xf>
    <xf numFmtId="171" fontId="11" fillId="0" borderId="16" xfId="3" applyNumberFormat="1" applyFont="1" applyFill="1" applyBorder="1" applyAlignment="1">
      <alignment vertical="center"/>
    </xf>
    <xf numFmtId="171" fontId="11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vertical="center"/>
    </xf>
    <xf numFmtId="171" fontId="9" fillId="0" borderId="0" xfId="3" applyNumberFormat="1" applyFont="1" applyFill="1" applyBorder="1" applyAlignment="1">
      <alignment vertical="center"/>
    </xf>
    <xf numFmtId="171" fontId="26" fillId="0" borderId="0" xfId="3" applyNumberFormat="1" applyFont="1" applyFill="1" applyBorder="1" applyAlignment="1">
      <alignment horizontal="center" vertical="center"/>
    </xf>
    <xf numFmtId="43" fontId="26" fillId="0" borderId="0" xfId="3" applyFont="1" applyFill="1" applyBorder="1" applyAlignment="1">
      <alignment horizontal="center" vertical="center"/>
    </xf>
    <xf numFmtId="43" fontId="9" fillId="0" borderId="0" xfId="3" applyFont="1" applyFill="1" applyBorder="1" applyAlignment="1">
      <alignment vertical="center"/>
    </xf>
    <xf numFmtId="171" fontId="11" fillId="0" borderId="17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9" fillId="0" borderId="0" xfId="3" applyNumberFormat="1" applyFont="1" applyFill="1" applyBorder="1" applyAlignment="1">
      <alignment horizontal="center" vertical="center"/>
    </xf>
    <xf numFmtId="171" fontId="11" fillId="0" borderId="15" xfId="3" applyNumberFormat="1" applyFont="1" applyFill="1" applyBorder="1" applyAlignment="1">
      <alignment vertical="center"/>
    </xf>
    <xf numFmtId="171" fontId="26" fillId="0" borderId="0" xfId="3" applyNumberFormat="1" applyFont="1" applyFill="1" applyBorder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39" fontId="11" fillId="0" borderId="17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0" fontId="11" fillId="0" borderId="0" xfId="16" applyFont="1" applyAlignment="1">
      <alignment horizontal="center" vertical="center"/>
    </xf>
    <xf numFmtId="0" fontId="13" fillId="0" borderId="0" xfId="16" applyFont="1" applyAlignment="1">
      <alignment horizontal="center"/>
    </xf>
    <xf numFmtId="171" fontId="11" fillId="0" borderId="0" xfId="3" applyNumberFormat="1" applyFont="1" applyBorder="1" applyAlignment="1">
      <alignment horizontal="right"/>
    </xf>
    <xf numFmtId="0" fontId="15" fillId="0" borderId="0" xfId="16" applyFont="1" applyAlignment="1">
      <alignment horizontal="center" vertical="center"/>
    </xf>
    <xf numFmtId="171" fontId="9" fillId="0" borderId="0" xfId="3" applyNumberFormat="1" applyFont="1" applyBorder="1" applyAlignment="1">
      <alignment horizontal="right"/>
    </xf>
    <xf numFmtId="171" fontId="11" fillId="0" borderId="17" xfId="1" applyNumberFormat="1" applyFont="1" applyFill="1" applyBorder="1" applyAlignment="1">
      <alignment vertical="center"/>
    </xf>
    <xf numFmtId="10" fontId="9" fillId="0" borderId="0" xfId="30" applyNumberFormat="1" applyFont="1" applyFill="1" applyBorder="1" applyAlignment="1">
      <alignment horizontal="right" vertical="center"/>
    </xf>
    <xf numFmtId="171" fontId="9" fillId="0" borderId="15" xfId="1" applyNumberFormat="1" applyFont="1" applyFill="1" applyBorder="1" applyAlignment="1">
      <alignment horizontal="right"/>
    </xf>
    <xf numFmtId="41" fontId="9" fillId="0" borderId="0" xfId="3" applyNumberFormat="1" applyFont="1" applyFill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16" applyFont="1" applyAlignment="1">
      <alignment horizontal="center" vertical="center"/>
    </xf>
    <xf numFmtId="0" fontId="29" fillId="0" borderId="0" xfId="16" applyFont="1" applyAlignment="1">
      <alignment horizontal="center" vertical="center"/>
    </xf>
    <xf numFmtId="49" fontId="26" fillId="0" borderId="0" xfId="16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171" fontId="9" fillId="0" borderId="17" xfId="16" applyNumberFormat="1" applyFont="1" applyBorder="1" applyAlignment="1">
      <alignment vertical="center"/>
    </xf>
    <xf numFmtId="37" fontId="9" fillId="0" borderId="17" xfId="16" applyNumberFormat="1" applyFont="1" applyBorder="1" applyAlignment="1">
      <alignment vertical="center"/>
    </xf>
    <xf numFmtId="171" fontId="0" fillId="0" borderId="0" xfId="1" applyNumberFormat="1" applyFont="1" applyAlignment="1">
      <alignment horizontal="right" vertical="center"/>
    </xf>
    <xf numFmtId="172" fontId="0" fillId="0" borderId="15" xfId="7" applyNumberFormat="1" applyFont="1" applyBorder="1" applyAlignment="1">
      <alignment horizontal="right"/>
    </xf>
    <xf numFmtId="172" fontId="11" fillId="0" borderId="15" xfId="7" applyNumberFormat="1" applyFont="1" applyBorder="1" applyAlignment="1">
      <alignment horizontal="right"/>
    </xf>
    <xf numFmtId="171" fontId="11" fillId="0" borderId="15" xfId="1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41" fontId="11" fillId="0" borderId="19" xfId="1" applyNumberFormat="1" applyFont="1" applyBorder="1" applyAlignment="1">
      <alignment vertical="center"/>
    </xf>
    <xf numFmtId="41" fontId="11" fillId="0" borderId="0" xfId="1" applyNumberFormat="1" applyFont="1" applyAlignment="1">
      <alignment vertical="center"/>
    </xf>
    <xf numFmtId="41" fontId="26" fillId="0" borderId="15" xfId="1" applyNumberFormat="1" applyFont="1" applyBorder="1" applyAlignment="1">
      <alignment vertical="center"/>
    </xf>
    <xf numFmtId="41" fontId="9" fillId="0" borderId="0" xfId="1" applyNumberFormat="1" applyFont="1" applyAlignment="1">
      <alignment vertical="center"/>
    </xf>
    <xf numFmtId="41" fontId="11" fillId="0" borderId="16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11" fillId="0" borderId="17" xfId="1" applyNumberFormat="1" applyFont="1" applyBorder="1" applyAlignment="1">
      <alignment vertical="center"/>
    </xf>
    <xf numFmtId="171" fontId="11" fillId="0" borderId="19" xfId="3" applyNumberFormat="1" applyFont="1" applyFill="1" applyBorder="1" applyAlignment="1">
      <alignment horizontal="center" vertical="center"/>
    </xf>
    <xf numFmtId="171" fontId="11" fillId="0" borderId="16" xfId="3" applyNumberFormat="1" applyFont="1" applyFill="1" applyBorder="1" applyAlignment="1">
      <alignment horizontal="center" vertical="center"/>
    </xf>
    <xf numFmtId="171" fontId="11" fillId="0" borderId="17" xfId="3" applyNumberFormat="1" applyFont="1" applyFill="1" applyBorder="1" applyAlignment="1">
      <alignment horizontal="center" vertical="center"/>
    </xf>
    <xf numFmtId="171" fontId="0" fillId="0" borderId="0" xfId="1" applyNumberFormat="1" applyFont="1" applyAlignment="1">
      <alignment horizontal="right"/>
    </xf>
    <xf numFmtId="171" fontId="0" fillId="0" borderId="0" xfId="7" applyNumberFormat="1" applyFont="1" applyAlignment="1">
      <alignment vertical="center"/>
    </xf>
    <xf numFmtId="171" fontId="11" fillId="0" borderId="19" xfId="1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171" fontId="9" fillId="0" borderId="0" xfId="16" applyNumberFormat="1" applyFont="1" applyBorder="1" applyAlignment="1">
      <alignment vertical="center"/>
    </xf>
    <xf numFmtId="37" fontId="9" fillId="0" borderId="0" xfId="16" applyNumberFormat="1" applyFont="1" applyBorder="1" applyAlignment="1">
      <alignment vertical="center"/>
    </xf>
    <xf numFmtId="0" fontId="13" fillId="0" borderId="0" xfId="0" applyFont="1" applyAlignment="1">
      <alignment horizontal="left"/>
    </xf>
    <xf numFmtId="171" fontId="9" fillId="0" borderId="15" xfId="7" applyNumberFormat="1" applyFont="1" applyFill="1" applyBorder="1" applyAlignment="1">
      <alignment horizontal="right"/>
    </xf>
    <xf numFmtId="0" fontId="29" fillId="0" borderId="0" xfId="16" applyFont="1" applyAlignment="1">
      <alignment horizontal="center" vertical="center"/>
    </xf>
    <xf numFmtId="0" fontId="24" fillId="0" borderId="0" xfId="16" applyFont="1" applyAlignment="1">
      <alignment horizontal="left" vertical="center"/>
    </xf>
    <xf numFmtId="0" fontId="27" fillId="0" borderId="0" xfId="16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0" fontId="11" fillId="0" borderId="0" xfId="16" applyFont="1" applyAlignment="1">
      <alignment horizontal="center" vertical="center"/>
    </xf>
    <xf numFmtId="0" fontId="26" fillId="0" borderId="0" xfId="16" applyFont="1" applyAlignment="1">
      <alignment horizontal="center" vertical="center"/>
    </xf>
    <xf numFmtId="0" fontId="0" fillId="0" borderId="15" xfId="16" applyFont="1" applyBorder="1" applyAlignment="1">
      <alignment horizontal="center" vertical="center"/>
    </xf>
    <xf numFmtId="0" fontId="13" fillId="0" borderId="0" xfId="16" applyFont="1" applyAlignment="1">
      <alignment horizontal="center"/>
    </xf>
    <xf numFmtId="0" fontId="0" fillId="0" borderId="15" xfId="16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16" applyFont="1" applyAlignment="1">
      <alignment horizontal="center"/>
    </xf>
    <xf numFmtId="0" fontId="12" fillId="0" borderId="0" xfId="16" applyFont="1" applyAlignment="1">
      <alignment horizontal="left" vertical="center"/>
    </xf>
  </cellXfs>
  <cellStyles count="43">
    <cellStyle name="Comma" xfId="1" builtinId="3"/>
    <cellStyle name="Comma 101 2" xfId="2" xr:uid="{00000000-0005-0000-0000-000001000000}"/>
    <cellStyle name="Comma 101 2 2" xfId="39" xr:uid="{60B018CD-6B28-4823-85B1-AF6CA7C5D776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0" xr:uid="{F4D90584-A3A1-4A97-B02E-3C4FED95C6AF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2 2" xfId="42" xr:uid="{1C737469-B00B-4E95-BA25-A5FFE8D25FBC}"/>
    <cellStyle name="Normal 2 3" xfId="41" xr:uid="{ABE5A317-7773-42BD-8F8C-D03B230F98AA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tabSelected="1" view="pageBreakPreview" zoomScale="90" zoomScaleNormal="90" zoomScaleSheetLayoutView="90" workbookViewId="0">
      <selection activeCell="A11" sqref="A11"/>
    </sheetView>
  </sheetViews>
  <sheetFormatPr defaultColWidth="9.09765625" defaultRowHeight="21" customHeight="1"/>
  <cols>
    <col min="1" max="1" width="52.8984375" style="255" customWidth="1"/>
    <col min="2" max="2" width="11.8984375" style="254" customWidth="1"/>
    <col min="3" max="3" width="1.59765625" style="254" customWidth="1"/>
    <col min="4" max="4" width="13.8984375" style="297" customWidth="1"/>
    <col min="5" max="5" width="1.59765625" style="297" customWidth="1"/>
    <col min="6" max="6" width="13.8984375" style="297" customWidth="1"/>
    <col min="7" max="7" width="1.69921875" style="298" customWidth="1"/>
    <col min="8" max="8" width="13.8984375" style="297" customWidth="1"/>
    <col min="9" max="9" width="1.59765625" style="298" customWidth="1"/>
    <col min="10" max="10" width="13.8984375" style="297" customWidth="1"/>
    <col min="11" max="16384" width="9.09765625" style="255"/>
  </cols>
  <sheetData>
    <row r="1" spans="1:10" s="252" customFormat="1" ht="21" customHeight="1">
      <c r="A1" s="460" t="s">
        <v>0</v>
      </c>
      <c r="B1" s="460"/>
      <c r="C1" s="460"/>
      <c r="D1" s="460"/>
      <c r="E1" s="460"/>
      <c r="F1" s="460"/>
      <c r="G1" s="460"/>
      <c r="H1" s="372"/>
      <c r="I1" s="372"/>
      <c r="J1" s="372"/>
    </row>
    <row r="2" spans="1:10" s="252" customFormat="1" ht="21" customHeight="1">
      <c r="A2" s="460" t="s">
        <v>1</v>
      </c>
      <c r="B2" s="460"/>
      <c r="C2" s="460"/>
      <c r="D2" s="460"/>
      <c r="E2" s="460"/>
      <c r="F2" s="460"/>
      <c r="G2" s="460"/>
      <c r="H2" s="372"/>
      <c r="I2" s="372"/>
      <c r="J2" s="372"/>
    </row>
    <row r="3" spans="1:10" s="252" customFormat="1" ht="21" customHeight="1">
      <c r="A3" s="372"/>
      <c r="B3" s="428"/>
      <c r="C3" s="428"/>
    </row>
    <row r="4" spans="1:10" s="252" customFormat="1" ht="21" customHeight="1">
      <c r="A4" s="372"/>
      <c r="B4" s="428"/>
      <c r="C4" s="428"/>
      <c r="D4" s="461" t="s">
        <v>2</v>
      </c>
      <c r="E4" s="461"/>
      <c r="F4" s="461"/>
      <c r="G4" s="376"/>
      <c r="H4" s="461" t="s">
        <v>3</v>
      </c>
      <c r="I4" s="461"/>
      <c r="J4" s="461"/>
    </row>
    <row r="5" spans="1:10" s="252" customFormat="1" ht="21" customHeight="1">
      <c r="B5" s="429"/>
      <c r="C5" s="429"/>
      <c r="D5" s="332" t="s">
        <v>4</v>
      </c>
      <c r="E5" s="332"/>
      <c r="F5" s="332" t="s">
        <v>5</v>
      </c>
      <c r="G5" s="430"/>
      <c r="H5" s="332" t="s">
        <v>4</v>
      </c>
      <c r="I5" s="332"/>
      <c r="J5" s="332" t="s">
        <v>5</v>
      </c>
    </row>
    <row r="6" spans="1:10" s="252" customFormat="1" ht="21" customHeight="1">
      <c r="A6" s="376" t="s">
        <v>6</v>
      </c>
      <c r="B6" s="429" t="s">
        <v>7</v>
      </c>
      <c r="C6" s="429"/>
      <c r="D6" s="332">
        <v>2565</v>
      </c>
      <c r="E6" s="332"/>
      <c r="F6" s="332">
        <v>2564</v>
      </c>
      <c r="G6" s="430"/>
      <c r="H6" s="332">
        <v>2565</v>
      </c>
      <c r="I6" s="332"/>
      <c r="J6" s="332">
        <v>2564</v>
      </c>
    </row>
    <row r="7" spans="1:10" s="252" customFormat="1" ht="21" customHeight="1">
      <c r="A7" s="376"/>
      <c r="B7" s="429"/>
      <c r="C7" s="429"/>
      <c r="D7" s="332" t="s">
        <v>8</v>
      </c>
      <c r="E7" s="332"/>
      <c r="F7" s="332"/>
      <c r="G7" s="430"/>
      <c r="H7" s="332" t="s">
        <v>8</v>
      </c>
      <c r="I7" s="332"/>
      <c r="J7" s="332"/>
    </row>
    <row r="8" spans="1:10" s="252" customFormat="1" ht="21" customHeight="1">
      <c r="B8" s="429"/>
      <c r="C8" s="429"/>
      <c r="D8" s="459" t="s">
        <v>9</v>
      </c>
      <c r="E8" s="459"/>
      <c r="F8" s="459"/>
      <c r="G8" s="459"/>
      <c r="H8" s="459"/>
      <c r="I8" s="459"/>
      <c r="J8" s="459"/>
    </row>
    <row r="9" spans="1:10" ht="21" customHeight="1">
      <c r="A9" s="251" t="s">
        <v>10</v>
      </c>
      <c r="D9" s="361"/>
      <c r="E9" s="361"/>
      <c r="F9" s="361"/>
      <c r="G9" s="360"/>
      <c r="H9" s="361"/>
      <c r="I9" s="360"/>
      <c r="J9" s="361"/>
    </row>
    <row r="10" spans="1:10" ht="21" customHeight="1">
      <c r="A10" s="362" t="s">
        <v>11</v>
      </c>
      <c r="D10" s="378">
        <v>71685</v>
      </c>
      <c r="E10" s="363"/>
      <c r="F10" s="434">
        <v>46049</v>
      </c>
      <c r="G10" s="363"/>
      <c r="H10" s="377">
        <v>25879</v>
      </c>
      <c r="I10" s="363"/>
      <c r="J10" s="377">
        <v>11032</v>
      </c>
    </row>
    <row r="11" spans="1:10" ht="21" customHeight="1">
      <c r="A11" s="362" t="s">
        <v>12</v>
      </c>
      <c r="B11" s="254" t="s">
        <v>13</v>
      </c>
      <c r="D11" s="378">
        <v>3800229</v>
      </c>
      <c r="E11" s="363"/>
      <c r="F11" s="434">
        <v>2986392</v>
      </c>
      <c r="G11" s="363"/>
      <c r="H11" s="377">
        <v>3200320</v>
      </c>
      <c r="I11" s="363"/>
      <c r="J11" s="377">
        <v>2407708</v>
      </c>
    </row>
    <row r="12" spans="1:10" ht="21" customHeight="1">
      <c r="A12" s="362" t="s">
        <v>14</v>
      </c>
      <c r="B12" s="254" t="s">
        <v>15</v>
      </c>
      <c r="D12" s="378">
        <v>748338</v>
      </c>
      <c r="E12" s="363"/>
      <c r="F12" s="434">
        <v>850850</v>
      </c>
      <c r="G12" s="363"/>
      <c r="H12" s="377">
        <v>12334</v>
      </c>
      <c r="I12" s="363"/>
      <c r="J12" s="377">
        <v>7232</v>
      </c>
    </row>
    <row r="13" spans="1:10" ht="21" customHeight="1">
      <c r="A13" s="365" t="s">
        <v>16</v>
      </c>
      <c r="D13" s="378"/>
      <c r="E13" s="363"/>
      <c r="F13" s="434"/>
      <c r="G13" s="363"/>
      <c r="H13" s="290"/>
      <c r="I13" s="363"/>
      <c r="J13" s="377"/>
    </row>
    <row r="14" spans="1:10" ht="21" customHeight="1">
      <c r="A14" s="365" t="s">
        <v>17</v>
      </c>
      <c r="B14" s="254">
        <v>2</v>
      </c>
      <c r="D14" s="405">
        <v>0</v>
      </c>
      <c r="E14" s="363"/>
      <c r="F14" s="405">
        <v>0</v>
      </c>
      <c r="G14" s="363"/>
      <c r="H14" s="275">
        <v>1040018</v>
      </c>
      <c r="I14" s="363"/>
      <c r="J14" s="377">
        <v>1240202</v>
      </c>
    </row>
    <row r="15" spans="1:10" ht="21" customHeight="1">
      <c r="A15" s="364" t="s">
        <v>18</v>
      </c>
      <c r="D15" s="378">
        <v>458626</v>
      </c>
      <c r="E15" s="363"/>
      <c r="F15" s="434">
        <v>467337</v>
      </c>
      <c r="G15" s="363"/>
      <c r="H15" s="405">
        <v>0</v>
      </c>
      <c r="I15" s="363"/>
      <c r="J15" s="377">
        <v>0</v>
      </c>
    </row>
    <row r="16" spans="1:10" ht="21" customHeight="1">
      <c r="A16" s="365" t="s">
        <v>19</v>
      </c>
      <c r="D16" s="378">
        <v>18</v>
      </c>
      <c r="E16" s="363"/>
      <c r="F16" s="434">
        <v>10002</v>
      </c>
      <c r="G16" s="363"/>
      <c r="H16" s="405">
        <v>0</v>
      </c>
      <c r="I16" s="363"/>
      <c r="J16" s="377">
        <v>0</v>
      </c>
    </row>
    <row r="17" spans="1:10" ht="21" customHeight="1">
      <c r="A17" s="255" t="s">
        <v>20</v>
      </c>
      <c r="D17" s="425">
        <v>116468</v>
      </c>
      <c r="E17" s="363"/>
      <c r="F17" s="434">
        <v>116458</v>
      </c>
      <c r="G17" s="363"/>
      <c r="H17" s="426">
        <v>5435</v>
      </c>
      <c r="I17" s="363"/>
      <c r="J17" s="377">
        <v>5496</v>
      </c>
    </row>
    <row r="18" spans="1:10" ht="21" customHeight="1">
      <c r="A18" s="253" t="s">
        <v>21</v>
      </c>
      <c r="B18" s="258"/>
      <c r="C18" s="258"/>
      <c r="D18" s="401">
        <f>SUM(D10:D17)</f>
        <v>5195364</v>
      </c>
      <c r="E18" s="402"/>
      <c r="F18" s="281">
        <f>SUM(F10:F17)</f>
        <v>4477088</v>
      </c>
      <c r="G18" s="403"/>
      <c r="H18" s="401">
        <f>SUM(H10:H17)</f>
        <v>4283986</v>
      </c>
      <c r="I18" s="403"/>
      <c r="J18" s="401">
        <f>SUM(J10:J17)</f>
        <v>3671670</v>
      </c>
    </row>
    <row r="19" spans="1:10" ht="21" customHeight="1">
      <c r="A19" s="253"/>
      <c r="D19" s="404"/>
      <c r="E19" s="404"/>
      <c r="F19" s="404"/>
      <c r="G19" s="377"/>
      <c r="H19" s="255"/>
      <c r="I19" s="255"/>
      <c r="J19" s="255"/>
    </row>
    <row r="20" spans="1:10" ht="21" customHeight="1">
      <c r="A20" s="251" t="s">
        <v>22</v>
      </c>
      <c r="D20" s="404"/>
      <c r="E20" s="404"/>
      <c r="F20" s="404"/>
      <c r="G20" s="377"/>
      <c r="H20" s="404"/>
      <c r="I20" s="377"/>
      <c r="J20" s="404"/>
    </row>
    <row r="21" spans="1:10" ht="21" customHeight="1">
      <c r="A21" s="366" t="s">
        <v>23</v>
      </c>
      <c r="B21" s="254" t="s">
        <v>13</v>
      </c>
      <c r="D21" s="404">
        <v>1479973</v>
      </c>
      <c r="E21" s="404"/>
      <c r="F21" s="404">
        <v>1487783</v>
      </c>
      <c r="G21" s="377"/>
      <c r="H21" s="404">
        <v>1371343</v>
      </c>
      <c r="I21" s="377"/>
      <c r="J21" s="404">
        <v>1378543</v>
      </c>
    </row>
    <row r="22" spans="1:10" ht="21" customHeight="1">
      <c r="A22" s="366" t="s">
        <v>24</v>
      </c>
      <c r="D22" s="405">
        <v>0</v>
      </c>
      <c r="E22" s="406"/>
      <c r="F22" s="405">
        <v>0</v>
      </c>
      <c r="G22" s="407"/>
      <c r="H22" s="404">
        <v>7456163</v>
      </c>
      <c r="I22" s="407"/>
      <c r="J22" s="404">
        <v>7456163</v>
      </c>
    </row>
    <row r="23" spans="1:10" ht="21" customHeight="1">
      <c r="A23" s="366" t="s">
        <v>25</v>
      </c>
      <c r="B23" s="254">
        <v>2</v>
      </c>
      <c r="D23" s="404">
        <v>0</v>
      </c>
      <c r="E23" s="404"/>
      <c r="F23" s="405">
        <v>0</v>
      </c>
      <c r="G23" s="407"/>
      <c r="H23" s="404">
        <v>255881</v>
      </c>
      <c r="I23" s="407"/>
      <c r="J23" s="404">
        <v>440878</v>
      </c>
    </row>
    <row r="24" spans="1:10" ht="21" customHeight="1">
      <c r="A24" s="366" t="s">
        <v>26</v>
      </c>
      <c r="D24" s="404">
        <v>41912</v>
      </c>
      <c r="E24" s="404"/>
      <c r="F24" s="404">
        <v>22164</v>
      </c>
      <c r="G24" s="407"/>
      <c r="H24" s="404">
        <v>24666</v>
      </c>
      <c r="I24" s="407"/>
      <c r="J24" s="404">
        <v>24942</v>
      </c>
    </row>
    <row r="25" spans="1:10" ht="21" customHeight="1">
      <c r="A25" s="256" t="s">
        <v>27</v>
      </c>
      <c r="B25" s="254">
        <v>5</v>
      </c>
      <c r="D25" s="404">
        <v>17147218</v>
      </c>
      <c r="E25" s="298"/>
      <c r="F25" s="404">
        <v>17318004</v>
      </c>
      <c r="H25" s="404">
        <v>29251</v>
      </c>
      <c r="J25" s="404">
        <v>32773</v>
      </c>
    </row>
    <row r="26" spans="1:10" ht="21" customHeight="1">
      <c r="A26" s="256" t="s">
        <v>28</v>
      </c>
      <c r="D26" s="404">
        <v>82149</v>
      </c>
      <c r="E26" s="298"/>
      <c r="F26" s="404">
        <v>84930</v>
      </c>
      <c r="H26" s="404">
        <v>18688</v>
      </c>
      <c r="J26" s="404">
        <v>19288</v>
      </c>
    </row>
    <row r="27" spans="1:10" ht="21" customHeight="1">
      <c r="A27" s="256" t="s">
        <v>29</v>
      </c>
      <c r="D27" s="404">
        <v>173174</v>
      </c>
      <c r="E27" s="298"/>
      <c r="F27" s="404">
        <v>169817</v>
      </c>
      <c r="H27" s="404">
        <v>14300</v>
      </c>
      <c r="J27" s="404">
        <v>4136</v>
      </c>
    </row>
    <row r="28" spans="1:10" ht="21" customHeight="1">
      <c r="A28" s="256" t="s">
        <v>30</v>
      </c>
      <c r="D28" s="404">
        <v>469782</v>
      </c>
      <c r="E28" s="298"/>
      <c r="F28" s="404">
        <v>481312</v>
      </c>
      <c r="H28" s="404">
        <v>0</v>
      </c>
      <c r="J28" s="404">
        <v>0</v>
      </c>
    </row>
    <row r="29" spans="1:10" ht="21" customHeight="1">
      <c r="A29" s="255" t="s">
        <v>31</v>
      </c>
      <c r="D29" s="404">
        <v>8941</v>
      </c>
      <c r="E29" s="298"/>
      <c r="F29" s="404">
        <v>7132</v>
      </c>
      <c r="H29" s="404">
        <v>1351</v>
      </c>
      <c r="J29" s="404">
        <v>1353</v>
      </c>
    </row>
    <row r="30" spans="1:10" ht="21" customHeight="1">
      <c r="A30" s="253" t="s">
        <v>32</v>
      </c>
      <c r="B30" s="258"/>
      <c r="C30" s="258"/>
      <c r="D30" s="401">
        <f>SUM(D21:D29)</f>
        <v>19403149</v>
      </c>
      <c r="E30" s="402"/>
      <c r="F30" s="281">
        <f>SUM(F21:F29)</f>
        <v>19571142</v>
      </c>
      <c r="G30" s="403"/>
      <c r="H30" s="401">
        <f>SUM(H21:H29)</f>
        <v>9171643</v>
      </c>
      <c r="I30" s="253"/>
      <c r="J30" s="367">
        <f>SUM(J21:J29)</f>
        <v>9358076</v>
      </c>
    </row>
    <row r="31" spans="1:10" ht="21" customHeight="1">
      <c r="D31" s="404"/>
      <c r="E31" s="404"/>
      <c r="F31" s="404"/>
      <c r="G31" s="377"/>
      <c r="H31" s="404"/>
      <c r="I31" s="377"/>
      <c r="J31" s="404"/>
    </row>
    <row r="32" spans="1:10" ht="21" customHeight="1" thickBot="1">
      <c r="A32" s="253" t="s">
        <v>33</v>
      </c>
      <c r="B32" s="258"/>
      <c r="C32" s="258"/>
      <c r="D32" s="408">
        <f>D18+D30</f>
        <v>24598513</v>
      </c>
      <c r="E32" s="402"/>
      <c r="F32" s="408">
        <f>F18+F30</f>
        <v>24048230</v>
      </c>
      <c r="G32" s="403"/>
      <c r="H32" s="408">
        <f>H18+H30</f>
        <v>13455629</v>
      </c>
      <c r="I32" s="403"/>
      <c r="J32" s="408">
        <f>J18+J30</f>
        <v>13029746</v>
      </c>
    </row>
    <row r="33" spans="1:10" ht="21" customHeight="1" thickTop="1"/>
    <row r="34" spans="1:10" s="427" customFormat="1" ht="21" customHeight="1">
      <c r="A34" s="460" t="s">
        <v>0</v>
      </c>
      <c r="B34" s="460"/>
      <c r="C34" s="460"/>
      <c r="D34" s="460"/>
      <c r="E34" s="460"/>
      <c r="F34" s="460"/>
      <c r="G34" s="460"/>
      <c r="H34" s="372"/>
      <c r="I34" s="372"/>
      <c r="J34" s="372"/>
    </row>
    <row r="35" spans="1:10" s="427" customFormat="1" ht="21" customHeight="1">
      <c r="A35" s="460" t="s">
        <v>1</v>
      </c>
      <c r="B35" s="460"/>
      <c r="C35" s="460"/>
      <c r="D35" s="460"/>
      <c r="E35" s="460"/>
      <c r="F35" s="460"/>
      <c r="G35" s="460"/>
      <c r="H35" s="372"/>
      <c r="I35" s="372"/>
      <c r="J35" s="372"/>
    </row>
    <row r="36" spans="1:10" s="427" customFormat="1" ht="21" customHeight="1">
      <c r="A36" s="372"/>
      <c r="B36" s="372"/>
      <c r="C36" s="372"/>
      <c r="D36" s="372"/>
      <c r="E36" s="372"/>
      <c r="F36" s="372"/>
      <c r="G36" s="372"/>
      <c r="H36" s="372"/>
      <c r="I36" s="372"/>
      <c r="J36" s="372"/>
    </row>
    <row r="37" spans="1:10" s="252" customFormat="1" ht="21" customHeight="1">
      <c r="A37" s="372"/>
      <c r="B37" s="428"/>
      <c r="C37" s="428"/>
      <c r="D37" s="461" t="s">
        <v>2</v>
      </c>
      <c r="E37" s="461"/>
      <c r="F37" s="461"/>
      <c r="G37" s="376"/>
      <c r="H37" s="461" t="s">
        <v>3</v>
      </c>
      <c r="I37" s="461"/>
      <c r="J37" s="461"/>
    </row>
    <row r="38" spans="1:10" s="252" customFormat="1" ht="21" customHeight="1">
      <c r="A38" s="376"/>
      <c r="B38" s="429"/>
      <c r="C38" s="429"/>
      <c r="D38" s="332" t="s">
        <v>4</v>
      </c>
      <c r="E38" s="332"/>
      <c r="F38" s="332" t="s">
        <v>5</v>
      </c>
      <c r="G38" s="430"/>
      <c r="H38" s="332" t="s">
        <v>4</v>
      </c>
      <c r="I38" s="332"/>
      <c r="J38" s="332" t="s">
        <v>5</v>
      </c>
    </row>
    <row r="39" spans="1:10" s="252" customFormat="1" ht="21" customHeight="1">
      <c r="A39" s="376" t="s">
        <v>34</v>
      </c>
      <c r="B39" s="429" t="s">
        <v>7</v>
      </c>
      <c r="C39" s="429"/>
      <c r="D39" s="332">
        <v>2565</v>
      </c>
      <c r="E39" s="332"/>
      <c r="F39" s="332">
        <v>2564</v>
      </c>
      <c r="G39" s="430"/>
      <c r="H39" s="332">
        <v>2565</v>
      </c>
      <c r="I39" s="332"/>
      <c r="J39" s="332">
        <v>2564</v>
      </c>
    </row>
    <row r="40" spans="1:10" s="252" customFormat="1" ht="21" customHeight="1">
      <c r="A40" s="376"/>
      <c r="B40" s="429"/>
      <c r="C40" s="429"/>
      <c r="D40" s="332" t="s">
        <v>8</v>
      </c>
      <c r="E40" s="332"/>
      <c r="F40" s="332"/>
      <c r="G40" s="430"/>
      <c r="H40" s="332" t="s">
        <v>8</v>
      </c>
      <c r="I40" s="332"/>
      <c r="J40" s="332"/>
    </row>
    <row r="41" spans="1:10" s="252" customFormat="1" ht="21" customHeight="1">
      <c r="A41" s="372"/>
      <c r="B41" s="429"/>
      <c r="C41" s="429"/>
      <c r="D41" s="459" t="s">
        <v>9</v>
      </c>
      <c r="E41" s="459"/>
      <c r="F41" s="459"/>
      <c r="G41" s="459"/>
      <c r="H41" s="459"/>
      <c r="I41" s="459"/>
      <c r="J41" s="459"/>
    </row>
    <row r="42" spans="1:10" ht="21" customHeight="1">
      <c r="A42" s="251" t="s">
        <v>35</v>
      </c>
      <c r="D42" s="361"/>
      <c r="E42" s="361"/>
      <c r="F42" s="361"/>
      <c r="G42" s="360"/>
      <c r="H42" s="361"/>
      <c r="I42" s="360"/>
      <c r="J42" s="361"/>
    </row>
    <row r="43" spans="1:10" ht="21" customHeight="1">
      <c r="A43" s="271" t="s">
        <v>36</v>
      </c>
      <c r="D43" s="404">
        <v>0</v>
      </c>
      <c r="E43" s="409"/>
      <c r="F43" s="404">
        <v>20674</v>
      </c>
      <c r="G43" s="409"/>
      <c r="H43" s="275">
        <v>0</v>
      </c>
      <c r="I43" s="275"/>
      <c r="J43" s="275">
        <v>0</v>
      </c>
    </row>
    <row r="44" spans="1:10" ht="21" customHeight="1">
      <c r="A44" s="271" t="s">
        <v>37</v>
      </c>
      <c r="B44" s="254">
        <v>2</v>
      </c>
      <c r="D44" s="404">
        <v>173283</v>
      </c>
      <c r="E44" s="409"/>
      <c r="F44" s="404">
        <v>137176</v>
      </c>
      <c r="G44" s="409"/>
      <c r="H44" s="275">
        <v>49671</v>
      </c>
      <c r="I44" s="275"/>
      <c r="J44" s="275">
        <v>23654</v>
      </c>
    </row>
    <row r="45" spans="1:10" ht="21" customHeight="1">
      <c r="A45" s="252" t="s">
        <v>38</v>
      </c>
      <c r="D45" s="255"/>
      <c r="E45" s="255"/>
      <c r="F45" s="310"/>
      <c r="G45" s="255"/>
      <c r="H45" s="255"/>
      <c r="I45" s="255"/>
      <c r="J45" s="310"/>
    </row>
    <row r="46" spans="1:10" ht="21" customHeight="1">
      <c r="A46" s="252" t="s">
        <v>17</v>
      </c>
      <c r="D46" s="404">
        <v>382714</v>
      </c>
      <c r="E46" s="409"/>
      <c r="F46" s="404">
        <v>407628</v>
      </c>
      <c r="G46" s="409"/>
      <c r="H46" s="275">
        <v>382714</v>
      </c>
      <c r="I46" s="275"/>
      <c r="J46" s="275">
        <v>407628</v>
      </c>
    </row>
    <row r="47" spans="1:10" ht="21" customHeight="1">
      <c r="A47" s="252" t="s">
        <v>39</v>
      </c>
      <c r="B47" s="254">
        <v>7</v>
      </c>
      <c r="D47" s="404">
        <v>1248808</v>
      </c>
      <c r="E47" s="298"/>
      <c r="F47" s="404">
        <v>1248578</v>
      </c>
      <c r="H47" s="275">
        <v>1248808</v>
      </c>
      <c r="I47" s="275"/>
      <c r="J47" s="275">
        <v>1248578</v>
      </c>
    </row>
    <row r="48" spans="1:10" ht="21" customHeight="1">
      <c r="A48" s="252" t="s">
        <v>40</v>
      </c>
      <c r="D48" s="404">
        <v>20706</v>
      </c>
      <c r="E48" s="409"/>
      <c r="F48" s="404">
        <v>20679</v>
      </c>
      <c r="H48" s="404">
        <v>6156</v>
      </c>
      <c r="I48" s="409"/>
      <c r="J48" s="275">
        <v>6039</v>
      </c>
    </row>
    <row r="49" spans="1:10" ht="21" customHeight="1">
      <c r="A49" s="255" t="s">
        <v>41</v>
      </c>
      <c r="D49" s="404">
        <v>105182</v>
      </c>
      <c r="E49" s="298"/>
      <c r="F49" s="404">
        <v>61256</v>
      </c>
      <c r="H49" s="275">
        <v>3871</v>
      </c>
      <c r="I49" s="409"/>
      <c r="J49" s="275">
        <v>0</v>
      </c>
    </row>
    <row r="50" spans="1:10" ht="21" customHeight="1">
      <c r="A50" s="255" t="s">
        <v>42</v>
      </c>
      <c r="B50" s="254">
        <v>7</v>
      </c>
      <c r="D50" s="404">
        <v>2590</v>
      </c>
      <c r="E50" s="298"/>
      <c r="F50" s="404">
        <v>5317</v>
      </c>
      <c r="H50" s="275">
        <v>0</v>
      </c>
      <c r="I50" s="409"/>
      <c r="J50" s="275">
        <v>0</v>
      </c>
    </row>
    <row r="51" spans="1:10" ht="21" customHeight="1">
      <c r="A51" s="255" t="s">
        <v>43</v>
      </c>
      <c r="D51" s="404">
        <v>48477</v>
      </c>
      <c r="E51" s="298"/>
      <c r="F51" s="404">
        <v>50213</v>
      </c>
      <c r="H51" s="404">
        <v>927</v>
      </c>
      <c r="I51" s="409"/>
      <c r="J51" s="275">
        <v>3205</v>
      </c>
    </row>
    <row r="52" spans="1:10" ht="21" customHeight="1">
      <c r="A52" s="253" t="s">
        <v>44</v>
      </c>
      <c r="B52" s="258"/>
      <c r="C52" s="258"/>
      <c r="D52" s="401">
        <f>SUM(D43:D51)</f>
        <v>1981760</v>
      </c>
      <c r="E52" s="402"/>
      <c r="F52" s="401">
        <f>SUM(F43:F51)</f>
        <v>1951521</v>
      </c>
      <c r="G52" s="403"/>
      <c r="H52" s="401">
        <f>SUM(H43:H51)</f>
        <v>1692147</v>
      </c>
      <c r="I52" s="403"/>
      <c r="J52" s="401">
        <f>SUM(J43:J51)</f>
        <v>1689104</v>
      </c>
    </row>
    <row r="53" spans="1:10" ht="21" customHeight="1">
      <c r="D53" s="410"/>
      <c r="E53" s="410"/>
      <c r="F53" s="410"/>
      <c r="G53" s="377"/>
      <c r="H53" s="410"/>
      <c r="I53" s="377"/>
      <c r="J53" s="410"/>
    </row>
    <row r="54" spans="1:10" ht="21" customHeight="1">
      <c r="A54" s="251" t="s">
        <v>45</v>
      </c>
      <c r="B54" s="258"/>
      <c r="C54" s="258"/>
      <c r="D54" s="402"/>
      <c r="E54" s="402"/>
      <c r="F54" s="402"/>
      <c r="G54" s="402"/>
      <c r="H54" s="402"/>
      <c r="I54" s="402"/>
      <c r="J54" s="402"/>
    </row>
    <row r="55" spans="1:10" ht="21" customHeight="1">
      <c r="A55" s="271" t="s">
        <v>46</v>
      </c>
      <c r="D55" s="404">
        <v>369045</v>
      </c>
      <c r="E55" s="402"/>
      <c r="F55" s="411">
        <v>494977</v>
      </c>
      <c r="G55" s="402"/>
      <c r="H55" s="404">
        <v>369045</v>
      </c>
      <c r="I55" s="402"/>
      <c r="J55" s="411">
        <v>494977</v>
      </c>
    </row>
    <row r="56" spans="1:10" ht="21" customHeight="1">
      <c r="A56" s="252" t="s">
        <v>47</v>
      </c>
      <c r="B56" s="254">
        <v>7</v>
      </c>
      <c r="D56" s="411">
        <v>2147173</v>
      </c>
      <c r="E56" s="411"/>
      <c r="F56" s="411">
        <v>2146812</v>
      </c>
      <c r="H56" s="411">
        <v>2147173</v>
      </c>
      <c r="J56" s="411">
        <v>2146812</v>
      </c>
    </row>
    <row r="57" spans="1:10" ht="21" customHeight="1">
      <c r="A57" s="252" t="s">
        <v>48</v>
      </c>
      <c r="D57" s="411">
        <v>43887</v>
      </c>
      <c r="E57" s="411"/>
      <c r="F57" s="411">
        <v>49045</v>
      </c>
      <c r="H57" s="411">
        <v>16121</v>
      </c>
      <c r="J57" s="411">
        <v>17492</v>
      </c>
    </row>
    <row r="58" spans="1:10" ht="21" customHeight="1">
      <c r="A58" s="252" t="s">
        <v>49</v>
      </c>
      <c r="D58" s="411">
        <v>316</v>
      </c>
      <c r="E58" s="411"/>
      <c r="F58" s="411">
        <v>246</v>
      </c>
      <c r="H58" s="275">
        <v>0</v>
      </c>
      <c r="J58" s="275">
        <v>0</v>
      </c>
    </row>
    <row r="59" spans="1:10" ht="21" customHeight="1">
      <c r="A59" s="252" t="s">
        <v>50</v>
      </c>
      <c r="D59" s="411">
        <v>3794</v>
      </c>
      <c r="E59" s="411"/>
      <c r="F59" s="411">
        <v>3640</v>
      </c>
      <c r="H59" s="411">
        <v>1338</v>
      </c>
      <c r="J59" s="411">
        <v>1279</v>
      </c>
    </row>
    <row r="60" spans="1:10" ht="21" customHeight="1">
      <c r="A60" s="252" t="s">
        <v>51</v>
      </c>
      <c r="B60" s="254">
        <v>7</v>
      </c>
      <c r="D60" s="411">
        <v>95461</v>
      </c>
      <c r="E60" s="411"/>
      <c r="F60" s="411">
        <v>54817</v>
      </c>
      <c r="H60" s="411">
        <v>85372</v>
      </c>
      <c r="J60" s="411">
        <v>41895</v>
      </c>
    </row>
    <row r="61" spans="1:10" ht="21" customHeight="1">
      <c r="A61" s="252" t="s">
        <v>52</v>
      </c>
      <c r="D61" s="411">
        <v>300</v>
      </c>
      <c r="E61" s="411"/>
      <c r="F61" s="411">
        <v>300</v>
      </c>
      <c r="H61" s="411">
        <v>0</v>
      </c>
      <c r="J61" s="275">
        <v>0</v>
      </c>
    </row>
    <row r="62" spans="1:10" ht="21" customHeight="1">
      <c r="A62" s="253" t="s">
        <v>53</v>
      </c>
      <c r="B62" s="258"/>
      <c r="C62" s="258"/>
      <c r="D62" s="401">
        <f>SUM(D55:D61)</f>
        <v>2659976</v>
      </c>
      <c r="E62" s="402"/>
      <c r="F62" s="401">
        <f>SUM(F55:F61)</f>
        <v>2749837</v>
      </c>
      <c r="G62" s="403"/>
      <c r="H62" s="401">
        <f>SUM(H55:H61)</f>
        <v>2619049</v>
      </c>
      <c r="I62" s="403"/>
      <c r="J62" s="401">
        <f>SUM(J55:J61)</f>
        <v>2702455</v>
      </c>
    </row>
    <row r="63" spans="1:10" ht="21" customHeight="1">
      <c r="A63" s="253"/>
      <c r="B63" s="258"/>
      <c r="C63" s="258"/>
      <c r="D63" s="402"/>
      <c r="E63" s="402"/>
      <c r="F63" s="402"/>
      <c r="G63" s="403"/>
      <c r="H63" s="402"/>
      <c r="I63" s="403"/>
      <c r="J63" s="402"/>
    </row>
    <row r="64" spans="1:10" ht="21" customHeight="1">
      <c r="A64" s="253" t="s">
        <v>54</v>
      </c>
      <c r="B64" s="258"/>
      <c r="C64" s="258"/>
      <c r="D64" s="412">
        <f>D62+D52</f>
        <v>4641736</v>
      </c>
      <c r="E64" s="402"/>
      <c r="F64" s="412">
        <f>F62+F52</f>
        <v>4701358</v>
      </c>
      <c r="G64" s="402"/>
      <c r="H64" s="412">
        <f>H62+H52</f>
        <v>4311196</v>
      </c>
      <c r="I64" s="402"/>
      <c r="J64" s="412">
        <f>J62+J52</f>
        <v>4391559</v>
      </c>
    </row>
    <row r="66" spans="1:10" s="427" customFormat="1" ht="21" customHeight="1">
      <c r="A66" s="460" t="s">
        <v>0</v>
      </c>
      <c r="B66" s="460"/>
      <c r="C66" s="460"/>
      <c r="D66" s="460"/>
      <c r="E66" s="460"/>
      <c r="F66" s="460"/>
      <c r="G66" s="460"/>
      <c r="H66" s="372"/>
      <c r="I66" s="372"/>
      <c r="J66" s="372"/>
    </row>
    <row r="67" spans="1:10" s="427" customFormat="1" ht="21" customHeight="1">
      <c r="A67" s="460" t="s">
        <v>1</v>
      </c>
      <c r="B67" s="460"/>
      <c r="C67" s="460"/>
      <c r="D67" s="460"/>
      <c r="E67" s="460"/>
      <c r="F67" s="460"/>
      <c r="G67" s="460"/>
      <c r="H67" s="372"/>
      <c r="I67" s="372"/>
      <c r="J67" s="372"/>
    </row>
    <row r="68" spans="1:10" s="427" customFormat="1" ht="21" customHeight="1">
      <c r="A68" s="372"/>
      <c r="B68" s="372"/>
      <c r="C68" s="372"/>
      <c r="D68" s="372"/>
      <c r="E68" s="372"/>
      <c r="F68" s="372"/>
      <c r="G68" s="372"/>
      <c r="H68" s="372"/>
      <c r="I68" s="372"/>
      <c r="J68" s="372"/>
    </row>
    <row r="69" spans="1:10" s="252" customFormat="1" ht="21" customHeight="1">
      <c r="A69" s="372"/>
      <c r="B69" s="428"/>
      <c r="C69" s="428"/>
      <c r="D69" s="461" t="s">
        <v>2</v>
      </c>
      <c r="E69" s="461"/>
      <c r="F69" s="461"/>
      <c r="G69" s="376"/>
      <c r="H69" s="461" t="s">
        <v>3</v>
      </c>
      <c r="I69" s="461"/>
      <c r="J69" s="461"/>
    </row>
    <row r="70" spans="1:10" s="252" customFormat="1" ht="21" customHeight="1">
      <c r="A70" s="376"/>
      <c r="B70" s="429"/>
      <c r="C70" s="429"/>
      <c r="D70" s="332" t="s">
        <v>4</v>
      </c>
      <c r="E70" s="332"/>
      <c r="F70" s="332" t="s">
        <v>5</v>
      </c>
      <c r="G70" s="430"/>
      <c r="H70" s="332" t="s">
        <v>4</v>
      </c>
      <c r="I70" s="332"/>
      <c r="J70" s="332" t="s">
        <v>5</v>
      </c>
    </row>
    <row r="71" spans="1:10" s="252" customFormat="1" ht="21" customHeight="1">
      <c r="A71" s="376" t="s">
        <v>34</v>
      </c>
      <c r="B71" s="429"/>
      <c r="C71" s="429"/>
      <c r="D71" s="332">
        <v>2565</v>
      </c>
      <c r="E71" s="332"/>
      <c r="F71" s="332">
        <v>2564</v>
      </c>
      <c r="G71" s="430"/>
      <c r="H71" s="332">
        <v>2565</v>
      </c>
      <c r="I71" s="332"/>
      <c r="J71" s="332">
        <v>2564</v>
      </c>
    </row>
    <row r="72" spans="1:10" s="252" customFormat="1" ht="21" customHeight="1">
      <c r="A72" s="376"/>
      <c r="B72" s="429"/>
      <c r="C72" s="429"/>
      <c r="D72" s="332" t="s">
        <v>8</v>
      </c>
      <c r="E72" s="332"/>
      <c r="F72" s="332"/>
      <c r="G72" s="430"/>
      <c r="H72" s="332" t="s">
        <v>8</v>
      </c>
      <c r="I72" s="332"/>
      <c r="J72" s="332"/>
    </row>
    <row r="73" spans="1:10" s="252" customFormat="1" ht="21" customHeight="1">
      <c r="A73" s="372"/>
      <c r="B73" s="429"/>
      <c r="C73" s="429"/>
      <c r="D73" s="459" t="s">
        <v>9</v>
      </c>
      <c r="E73" s="459"/>
      <c r="F73" s="459"/>
      <c r="G73" s="459"/>
      <c r="H73" s="459"/>
      <c r="I73" s="459"/>
      <c r="J73" s="459"/>
    </row>
    <row r="74" spans="1:10" ht="21" customHeight="1">
      <c r="A74" s="251" t="s">
        <v>55</v>
      </c>
      <c r="D74" s="377"/>
      <c r="E74" s="404"/>
      <c r="F74" s="377"/>
      <c r="G74" s="377"/>
      <c r="H74" s="377"/>
      <c r="I74" s="377"/>
      <c r="J74" s="377"/>
    </row>
    <row r="75" spans="1:10" ht="21" customHeight="1">
      <c r="A75" s="252" t="s">
        <v>56</v>
      </c>
      <c r="D75" s="377"/>
      <c r="E75" s="404"/>
      <c r="F75" s="377"/>
      <c r="G75" s="377"/>
      <c r="H75" s="377"/>
      <c r="I75" s="377"/>
      <c r="J75" s="377"/>
    </row>
    <row r="76" spans="1:10" ht="21" customHeight="1">
      <c r="A76" s="431" t="s">
        <v>57</v>
      </c>
      <c r="B76" s="454"/>
      <c r="C76" s="454"/>
      <c r="D76" s="377"/>
      <c r="E76" s="404"/>
      <c r="F76" s="377"/>
      <c r="G76" s="377"/>
      <c r="H76" s="377"/>
      <c r="I76" s="377"/>
      <c r="J76" s="377"/>
    </row>
    <row r="77" spans="1:10" ht="21" customHeight="1" thickBot="1">
      <c r="A77" s="457" t="s">
        <v>4118</v>
      </c>
      <c r="D77" s="432">
        <v>1153189</v>
      </c>
      <c r="E77" s="298"/>
      <c r="F77" s="433">
        <v>1153189</v>
      </c>
      <c r="H77" s="432">
        <v>1153189</v>
      </c>
      <c r="J77" s="433">
        <v>1153189</v>
      </c>
    </row>
    <row r="78" spans="1:10" ht="21" customHeight="1" thickTop="1">
      <c r="A78" s="431" t="s">
        <v>58</v>
      </c>
      <c r="B78" s="454"/>
      <c r="C78" s="454"/>
      <c r="D78" s="455"/>
      <c r="E78" s="298"/>
      <c r="F78" s="456"/>
      <c r="H78" s="455"/>
      <c r="J78" s="456"/>
    </row>
    <row r="79" spans="1:10" ht="21" customHeight="1">
      <c r="A79" s="457" t="s">
        <v>4119</v>
      </c>
      <c r="D79" s="298">
        <v>1055790</v>
      </c>
      <c r="E79" s="298"/>
      <c r="F79" s="298">
        <v>1055790</v>
      </c>
      <c r="H79" s="369">
        <v>1055790</v>
      </c>
      <c r="J79" s="298">
        <v>1055790</v>
      </c>
    </row>
    <row r="80" spans="1:10" ht="21" customHeight="1">
      <c r="A80" s="431" t="s">
        <v>59</v>
      </c>
      <c r="D80" s="404">
        <v>5673723</v>
      </c>
      <c r="E80" s="298"/>
      <c r="F80" s="404">
        <v>5673723</v>
      </c>
      <c r="H80" s="404">
        <v>6500593</v>
      </c>
      <c r="J80" s="404">
        <v>6500593</v>
      </c>
    </row>
    <row r="81" spans="1:10" ht="21" customHeight="1">
      <c r="A81" s="252" t="s">
        <v>60</v>
      </c>
      <c r="D81" s="404">
        <v>89000</v>
      </c>
      <c r="E81" s="298"/>
      <c r="F81" s="404">
        <v>89000</v>
      </c>
      <c r="H81" s="411">
        <v>0</v>
      </c>
      <c r="J81" s="411">
        <v>0</v>
      </c>
    </row>
    <row r="82" spans="1:10" ht="21" customHeight="1">
      <c r="A82" s="252" t="s">
        <v>61</v>
      </c>
      <c r="D82" s="404">
        <v>-1758878</v>
      </c>
      <c r="E82" s="298"/>
      <c r="F82" s="404">
        <v>-1758878</v>
      </c>
      <c r="H82" s="411">
        <v>0</v>
      </c>
      <c r="J82" s="411">
        <v>0</v>
      </c>
    </row>
    <row r="83" spans="1:10" ht="21" customHeight="1">
      <c r="A83" s="252" t="s">
        <v>62</v>
      </c>
      <c r="D83" s="377"/>
      <c r="E83" s="255"/>
      <c r="F83" s="377"/>
      <c r="G83" s="255"/>
      <c r="H83" s="377"/>
      <c r="I83" s="255"/>
      <c r="J83" s="377"/>
    </row>
    <row r="84" spans="1:10" ht="21" customHeight="1">
      <c r="A84" s="252" t="s">
        <v>63</v>
      </c>
      <c r="D84" s="404"/>
      <c r="E84" s="298"/>
      <c r="F84" s="404"/>
      <c r="H84" s="404"/>
      <c r="J84" s="404"/>
    </row>
    <row r="85" spans="1:10" ht="21" customHeight="1">
      <c r="A85" s="252" t="s">
        <v>64</v>
      </c>
      <c r="D85" s="404">
        <v>115319</v>
      </c>
      <c r="E85" s="298"/>
      <c r="F85" s="404">
        <v>115319</v>
      </c>
      <c r="H85" s="404">
        <v>115319</v>
      </c>
      <c r="J85" s="404">
        <v>115319</v>
      </c>
    </row>
    <row r="86" spans="1:10" ht="21" customHeight="1">
      <c r="A86" s="252" t="s">
        <v>65</v>
      </c>
      <c r="D86" s="413">
        <v>12229265</v>
      </c>
      <c r="E86" s="414"/>
      <c r="F86" s="413">
        <v>11616697</v>
      </c>
      <c r="H86" s="404">
        <v>1472731</v>
      </c>
      <c r="J86" s="404">
        <v>966485</v>
      </c>
    </row>
    <row r="87" spans="1:10" ht="21" customHeight="1">
      <c r="A87" s="253" t="s">
        <v>66</v>
      </c>
      <c r="D87" s="447">
        <f>SUM(D79:D86)</f>
        <v>17404219</v>
      </c>
      <c r="E87" s="440"/>
      <c r="F87" s="439">
        <f>SUM(F79:F86)</f>
        <v>16791651</v>
      </c>
      <c r="G87" s="440"/>
      <c r="H87" s="447">
        <f>SUM(H79:H86)</f>
        <v>9144433</v>
      </c>
      <c r="I87" s="368"/>
      <c r="J87" s="370">
        <f>SUM(J79:J86)</f>
        <v>8638187</v>
      </c>
    </row>
    <row r="88" spans="1:10" ht="21" customHeight="1">
      <c r="A88" s="252" t="s">
        <v>67</v>
      </c>
      <c r="D88" s="411">
        <v>2552558</v>
      </c>
      <c r="E88" s="442"/>
      <c r="F88" s="441">
        <v>2555221</v>
      </c>
      <c r="G88" s="442"/>
      <c r="H88" s="411">
        <v>0</v>
      </c>
      <c r="J88" s="411">
        <v>0</v>
      </c>
    </row>
    <row r="89" spans="1:10" ht="21" customHeight="1">
      <c r="A89" s="253" t="s">
        <v>68</v>
      </c>
      <c r="B89" s="258"/>
      <c r="C89" s="258"/>
      <c r="D89" s="448">
        <f>SUM(D87:D88)</f>
        <v>19956777</v>
      </c>
      <c r="E89" s="440"/>
      <c r="F89" s="443">
        <f>SUM(F87:F88)</f>
        <v>19346872</v>
      </c>
      <c r="G89" s="440"/>
      <c r="H89" s="448">
        <f>SUM(H87:H88)</f>
        <v>9144433</v>
      </c>
      <c r="I89" s="253"/>
      <c r="J89" s="401">
        <f>SUM(J87:J88)</f>
        <v>8638187</v>
      </c>
    </row>
    <row r="90" spans="1:10" ht="21" customHeight="1">
      <c r="A90" s="253"/>
      <c r="B90" s="258"/>
      <c r="C90" s="258"/>
      <c r="D90" s="411"/>
      <c r="E90" s="444"/>
      <c r="F90" s="444"/>
      <c r="G90" s="445"/>
      <c r="H90" s="411"/>
      <c r="I90" s="403"/>
      <c r="J90" s="402"/>
    </row>
    <row r="91" spans="1:10" ht="21" customHeight="1" thickBot="1">
      <c r="A91" s="253" t="s">
        <v>69</v>
      </c>
      <c r="B91" s="258"/>
      <c r="C91" s="258"/>
      <c r="D91" s="449">
        <f>D89+D64</f>
        <v>24598513</v>
      </c>
      <c r="E91" s="440"/>
      <c r="F91" s="446">
        <f>F89+F64</f>
        <v>24048230</v>
      </c>
      <c r="G91" s="440"/>
      <c r="H91" s="449">
        <f>H89+H64</f>
        <v>13455629</v>
      </c>
      <c r="I91" s="253"/>
      <c r="J91" s="371">
        <f>J89+J64</f>
        <v>13029746</v>
      </c>
    </row>
    <row r="92" spans="1:10" ht="21" customHeight="1" thickTop="1"/>
  </sheetData>
  <mergeCells count="15">
    <mergeCell ref="A66:G66"/>
    <mergeCell ref="A67:G67"/>
    <mergeCell ref="D69:F69"/>
    <mergeCell ref="H69:J69"/>
    <mergeCell ref="D73:J73"/>
    <mergeCell ref="A34:G34"/>
    <mergeCell ref="A35:G35"/>
    <mergeCell ref="D37:F37"/>
    <mergeCell ref="H37:J37"/>
    <mergeCell ref="D41:J41"/>
    <mergeCell ref="D8:J8"/>
    <mergeCell ref="A1:G1"/>
    <mergeCell ref="A2:G2"/>
    <mergeCell ref="D4:F4"/>
    <mergeCell ref="H4:J4"/>
  </mergeCells>
  <pageMargins left="0.8" right="0.5" top="0.48" bottom="0.5" header="0.5" footer="0.5"/>
  <pageSetup paperSize="9" scale="80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0"/>
  <sheetViews>
    <sheetView view="pageBreakPreview" zoomScale="88" zoomScaleNormal="92" zoomScaleSheetLayoutView="88" workbookViewId="0">
      <selection activeCell="D14" sqref="D14"/>
    </sheetView>
  </sheetViews>
  <sheetFormatPr defaultColWidth="10.3984375" defaultRowHeight="21" customHeight="1"/>
  <cols>
    <col min="1" max="1" width="52.8984375" style="255" customWidth="1"/>
    <col min="2" max="2" width="11.8984375" style="254" customWidth="1"/>
    <col min="3" max="3" width="1.59765625" style="254" customWidth="1"/>
    <col min="4" max="4" width="13.8984375" style="297" customWidth="1"/>
    <col min="5" max="5" width="1.59765625" style="298" customWidth="1"/>
    <col min="6" max="6" width="13.8984375" style="297" customWidth="1"/>
    <col min="7" max="7" width="1.59765625" style="298" customWidth="1"/>
    <col min="8" max="8" width="13.8984375" style="297" customWidth="1"/>
    <col min="9" max="9" width="1.59765625" style="298" customWidth="1"/>
    <col min="10" max="10" width="13.8984375" style="297" customWidth="1"/>
    <col min="11" max="16384" width="10.3984375" style="255"/>
  </cols>
  <sheetData>
    <row r="1" spans="1:10" ht="21" customHeight="1">
      <c r="A1" s="462" t="s">
        <v>0</v>
      </c>
      <c r="B1" s="462"/>
      <c r="C1" s="462"/>
      <c r="D1" s="462"/>
      <c r="E1" s="462"/>
      <c r="F1" s="462"/>
      <c r="G1" s="462"/>
      <c r="H1" s="253"/>
      <c r="I1" s="253"/>
      <c r="J1" s="253"/>
    </row>
    <row r="2" spans="1:10" ht="21" customHeight="1">
      <c r="A2" s="274" t="s">
        <v>70</v>
      </c>
      <c r="B2" s="272"/>
      <c r="C2" s="272"/>
      <c r="D2" s="253"/>
      <c r="E2" s="253"/>
      <c r="F2" s="253"/>
      <c r="G2" s="253"/>
      <c r="H2" s="253"/>
      <c r="I2" s="253"/>
      <c r="J2" s="253"/>
    </row>
    <row r="3" spans="1:10" ht="21" customHeight="1">
      <c r="A3" s="453"/>
      <c r="B3" s="272"/>
      <c r="C3" s="272"/>
      <c r="D3" s="253"/>
      <c r="E3" s="253"/>
      <c r="F3" s="253"/>
      <c r="G3" s="253"/>
      <c r="H3" s="253"/>
      <c r="I3" s="253"/>
      <c r="J3" s="253"/>
    </row>
    <row r="4" spans="1:10" s="252" customFormat="1" ht="21" customHeight="1">
      <c r="B4" s="258"/>
      <c r="C4" s="258"/>
      <c r="D4" s="464" t="s">
        <v>2</v>
      </c>
      <c r="E4" s="464"/>
      <c r="F4" s="464"/>
      <c r="G4" s="253"/>
      <c r="H4" s="464" t="s">
        <v>3</v>
      </c>
      <c r="I4" s="464"/>
      <c r="J4" s="464"/>
    </row>
    <row r="5" spans="1:10" s="252" customFormat="1" ht="21" customHeight="1">
      <c r="B5" s="258"/>
      <c r="C5" s="258"/>
      <c r="D5" s="465" t="s">
        <v>71</v>
      </c>
      <c r="E5" s="465"/>
      <c r="F5" s="465"/>
      <c r="G5" s="253"/>
      <c r="H5" s="465" t="s">
        <v>71</v>
      </c>
      <c r="I5" s="465"/>
      <c r="J5" s="465"/>
    </row>
    <row r="6" spans="1:10" s="252" customFormat="1" ht="21" customHeight="1">
      <c r="B6" s="258"/>
      <c r="C6" s="258"/>
      <c r="D6" s="465" t="s">
        <v>72</v>
      </c>
      <c r="E6" s="465"/>
      <c r="F6" s="465"/>
      <c r="G6" s="253"/>
      <c r="H6" s="465" t="s">
        <v>72</v>
      </c>
      <c r="I6" s="465"/>
      <c r="J6" s="465"/>
    </row>
    <row r="7" spans="1:10" s="252" customFormat="1" ht="21" customHeight="1">
      <c r="B7" s="254" t="s">
        <v>7</v>
      </c>
      <c r="C7" s="254"/>
      <c r="D7" s="360">
        <v>2565</v>
      </c>
      <c r="E7" s="360"/>
      <c r="F7" s="360">
        <v>2564</v>
      </c>
      <c r="G7" s="359"/>
      <c r="H7" s="360">
        <v>2565</v>
      </c>
      <c r="I7" s="360"/>
      <c r="J7" s="360">
        <v>2564</v>
      </c>
    </row>
    <row r="8" spans="1:10" s="252" customFormat="1" ht="21" customHeight="1">
      <c r="B8" s="254"/>
      <c r="C8" s="254"/>
      <c r="D8" s="463" t="s">
        <v>9</v>
      </c>
      <c r="E8" s="463"/>
      <c r="F8" s="463"/>
      <c r="G8" s="463"/>
      <c r="H8" s="463"/>
      <c r="I8" s="463"/>
      <c r="J8" s="463"/>
    </row>
    <row r="9" spans="1:10" s="252" customFormat="1" ht="21" customHeight="1">
      <c r="A9" s="256" t="s">
        <v>73</v>
      </c>
      <c r="B9" s="254" t="s">
        <v>74</v>
      </c>
      <c r="C9" s="254"/>
      <c r="D9" s="311">
        <v>1054876</v>
      </c>
      <c r="E9" s="260"/>
      <c r="F9" s="311">
        <v>1172702</v>
      </c>
      <c r="G9" s="268"/>
      <c r="H9" s="275">
        <v>0</v>
      </c>
      <c r="I9" s="275"/>
      <c r="J9" s="275">
        <v>0</v>
      </c>
    </row>
    <row r="10" spans="1:10" s="252" customFormat="1" ht="21" customHeight="1">
      <c r="A10" s="256" t="s">
        <v>75</v>
      </c>
      <c r="B10" s="254">
        <v>2</v>
      </c>
      <c r="C10" s="254"/>
      <c r="D10" s="275">
        <v>-264562</v>
      </c>
      <c r="E10" s="260"/>
      <c r="F10" s="275">
        <v>-242644</v>
      </c>
      <c r="G10" s="275"/>
      <c r="H10" s="275">
        <v>0</v>
      </c>
      <c r="I10" s="275"/>
      <c r="J10" s="275">
        <v>0</v>
      </c>
    </row>
    <row r="11" spans="1:10" s="252" customFormat="1" ht="21" customHeight="1">
      <c r="A11" s="372" t="s">
        <v>76</v>
      </c>
      <c r="B11" s="254"/>
      <c r="C11" s="254"/>
      <c r="D11" s="452">
        <f>SUM(D9:D10)</f>
        <v>790314</v>
      </c>
      <c r="E11" s="260"/>
      <c r="F11" s="452">
        <f>SUM(F9:F10)</f>
        <v>930058</v>
      </c>
      <c r="G11" s="268"/>
      <c r="H11" s="452">
        <f>SUM(H9:H10)</f>
        <v>0</v>
      </c>
      <c r="I11" s="275"/>
      <c r="J11" s="452">
        <f>SUM(J9:J10)</f>
        <v>0</v>
      </c>
    </row>
    <row r="12" spans="1:10" s="252" customFormat="1" ht="21" customHeight="1">
      <c r="A12" s="256" t="s">
        <v>77</v>
      </c>
      <c r="B12" s="254">
        <v>2</v>
      </c>
      <c r="C12" s="254"/>
      <c r="D12" s="389">
        <v>50807</v>
      </c>
      <c r="E12" s="260"/>
      <c r="F12" s="389">
        <v>6148</v>
      </c>
      <c r="G12" s="275"/>
      <c r="H12" s="390">
        <v>610005</v>
      </c>
      <c r="I12" s="275"/>
      <c r="J12" s="390">
        <v>420196</v>
      </c>
    </row>
    <row r="13" spans="1:10" s="252" customFormat="1" ht="21" customHeight="1">
      <c r="A13" s="256" t="s">
        <v>78</v>
      </c>
      <c r="B13" s="254">
        <v>2</v>
      </c>
      <c r="C13" s="254"/>
      <c r="D13" s="280">
        <v>-489</v>
      </c>
      <c r="E13" s="260"/>
      <c r="F13" s="280">
        <v>-154</v>
      </c>
      <c r="G13" s="268"/>
      <c r="H13" s="269">
        <v>0</v>
      </c>
      <c r="I13" s="275"/>
      <c r="J13" s="269">
        <v>0</v>
      </c>
    </row>
    <row r="14" spans="1:10" s="252" customFormat="1" ht="21" customHeight="1">
      <c r="A14" s="256" t="s">
        <v>79</v>
      </c>
      <c r="B14" s="254">
        <v>2</v>
      </c>
      <c r="C14" s="254"/>
      <c r="D14" s="275">
        <v>-47687</v>
      </c>
      <c r="E14" s="260"/>
      <c r="F14" s="275">
        <v>-85266</v>
      </c>
      <c r="G14" s="275"/>
      <c r="H14" s="275">
        <v>-29930</v>
      </c>
      <c r="I14" s="275"/>
      <c r="J14" s="275">
        <v>-36285</v>
      </c>
    </row>
    <row r="15" spans="1:10" s="252" customFormat="1" ht="21" customHeight="1">
      <c r="A15" s="256" t="s">
        <v>80</v>
      </c>
      <c r="B15" s="254"/>
      <c r="C15" s="254"/>
      <c r="D15" s="275">
        <v>-51853</v>
      </c>
      <c r="E15" s="260"/>
      <c r="F15" s="275">
        <v>181</v>
      </c>
      <c r="G15" s="268"/>
      <c r="H15" s="275">
        <v>-52866</v>
      </c>
      <c r="I15" s="275"/>
      <c r="J15" s="275">
        <v>-3727</v>
      </c>
    </row>
    <row r="16" spans="1:10" s="252" customFormat="1" ht="21" customHeight="1">
      <c r="A16" s="256" t="s">
        <v>81</v>
      </c>
      <c r="B16" s="254"/>
      <c r="C16" s="254"/>
      <c r="D16" s="395">
        <v>183</v>
      </c>
      <c r="E16" s="394"/>
      <c r="F16" s="395">
        <v>2395</v>
      </c>
      <c r="G16" s="393"/>
      <c r="H16" s="395">
        <v>713</v>
      </c>
      <c r="I16" s="393"/>
      <c r="J16" s="395">
        <v>2528</v>
      </c>
    </row>
    <row r="17" spans="1:10" s="252" customFormat="1" ht="21" customHeight="1">
      <c r="A17" s="372" t="s">
        <v>82</v>
      </c>
      <c r="B17" s="254">
        <v>6</v>
      </c>
      <c r="C17" s="254"/>
      <c r="D17" s="396">
        <f>SUM(D11:D16)</f>
        <v>741275</v>
      </c>
      <c r="E17" s="397"/>
      <c r="F17" s="396">
        <f>SUM(F11:F16)</f>
        <v>853362</v>
      </c>
      <c r="G17" s="396"/>
      <c r="H17" s="396">
        <f>SUM(H11:H16)</f>
        <v>527922</v>
      </c>
      <c r="I17" s="396"/>
      <c r="J17" s="396">
        <f>SUM(J11:J16)</f>
        <v>382712</v>
      </c>
    </row>
    <row r="18" spans="1:10" s="252" customFormat="1" ht="21" customHeight="1">
      <c r="A18" s="256" t="s">
        <v>83</v>
      </c>
      <c r="B18" s="254"/>
      <c r="C18" s="254"/>
      <c r="D18" s="395">
        <v>-27247</v>
      </c>
      <c r="E18" s="394"/>
      <c r="F18" s="395">
        <v>-34621</v>
      </c>
      <c r="G18" s="393"/>
      <c r="H18" s="395">
        <v>-26967</v>
      </c>
      <c r="I18" s="393"/>
      <c r="J18" s="395">
        <v>-34328</v>
      </c>
    </row>
    <row r="19" spans="1:10" s="253" customFormat="1" ht="21" customHeight="1">
      <c r="A19" s="257" t="s">
        <v>84</v>
      </c>
      <c r="B19" s="258"/>
      <c r="C19" s="258"/>
      <c r="D19" s="277">
        <f>SUM(D17:D18)</f>
        <v>714028</v>
      </c>
      <c r="E19" s="259"/>
      <c r="F19" s="277">
        <f>SUM(F17:F18)</f>
        <v>818741</v>
      </c>
      <c r="G19" s="278"/>
      <c r="H19" s="277">
        <f>SUM(H17:H18)</f>
        <v>500955</v>
      </c>
      <c r="I19" s="277"/>
      <c r="J19" s="277">
        <f>SUM(J17:J18)</f>
        <v>348384</v>
      </c>
    </row>
    <row r="20" spans="1:10" s="252" customFormat="1" ht="21" customHeight="1">
      <c r="A20" s="282" t="s">
        <v>85</v>
      </c>
      <c r="B20" s="254"/>
      <c r="C20" s="254"/>
      <c r="D20" s="276">
        <v>-47895</v>
      </c>
      <c r="E20" s="260"/>
      <c r="F20" s="276">
        <v>-36440</v>
      </c>
      <c r="G20" s="268"/>
      <c r="H20" s="276">
        <v>5291</v>
      </c>
      <c r="I20" s="275"/>
      <c r="J20" s="276">
        <v>3731</v>
      </c>
    </row>
    <row r="21" spans="1:10" s="253" customFormat="1" ht="21" customHeight="1" thickBot="1">
      <c r="A21" s="257" t="s">
        <v>86</v>
      </c>
      <c r="B21" s="258"/>
      <c r="C21" s="258"/>
      <c r="D21" s="294">
        <f>SUM(D19:D20)</f>
        <v>666133</v>
      </c>
      <c r="E21" s="259"/>
      <c r="F21" s="294">
        <f>SUM(F19:F20)</f>
        <v>782301</v>
      </c>
      <c r="G21" s="278"/>
      <c r="H21" s="294">
        <f>SUM(H19:H20)</f>
        <v>506246</v>
      </c>
      <c r="I21" s="277"/>
      <c r="J21" s="294">
        <f>SUM(J19:J20)</f>
        <v>352115</v>
      </c>
    </row>
    <row r="22" spans="1:10" s="252" customFormat="1" ht="21" customHeight="1" thickTop="1">
      <c r="A22" s="291"/>
      <c r="B22" s="288"/>
      <c r="C22" s="288"/>
      <c r="D22" s="275"/>
      <c r="E22" s="268"/>
      <c r="F22" s="275"/>
      <c r="G22" s="268"/>
      <c r="H22" s="275"/>
      <c r="I22" s="275"/>
      <c r="J22" s="275"/>
    </row>
    <row r="23" spans="1:10" s="252" customFormat="1" ht="21" customHeight="1">
      <c r="A23" s="257" t="s">
        <v>87</v>
      </c>
      <c r="B23" s="254"/>
      <c r="C23" s="254"/>
      <c r="D23" s="423"/>
      <c r="E23" s="363"/>
      <c r="F23" s="423"/>
      <c r="G23" s="363"/>
      <c r="H23" s="423"/>
      <c r="I23" s="363"/>
      <c r="J23" s="423"/>
    </row>
    <row r="24" spans="1:10" s="252" customFormat="1" ht="21" customHeight="1">
      <c r="A24" s="284" t="s">
        <v>88</v>
      </c>
      <c r="B24" s="254"/>
      <c r="C24" s="254"/>
      <c r="D24" s="373">
        <v>0</v>
      </c>
      <c r="E24" s="286"/>
      <c r="F24" s="373">
        <v>0</v>
      </c>
      <c r="G24" s="286"/>
      <c r="H24" s="373">
        <v>0</v>
      </c>
      <c r="I24" s="286"/>
      <c r="J24" s="373">
        <v>0</v>
      </c>
    </row>
    <row r="25" spans="1:10" s="252" customFormat="1" ht="21" customHeight="1" thickBot="1">
      <c r="A25" s="253" t="s">
        <v>89</v>
      </c>
      <c r="B25" s="254"/>
      <c r="C25" s="254"/>
      <c r="D25" s="422">
        <f>D21+D24</f>
        <v>666133</v>
      </c>
      <c r="E25" s="275"/>
      <c r="F25" s="422">
        <f>F21+F24</f>
        <v>782301</v>
      </c>
      <c r="G25" s="275"/>
      <c r="H25" s="422">
        <f>H21+H24</f>
        <v>506246</v>
      </c>
      <c r="I25" s="275"/>
      <c r="J25" s="422">
        <f>J21+J24</f>
        <v>352115</v>
      </c>
    </row>
    <row r="26" spans="1:10" s="252" customFormat="1" ht="21" customHeight="1" thickTop="1">
      <c r="A26" s="291"/>
      <c r="B26" s="288"/>
      <c r="C26" s="288"/>
      <c r="D26" s="275"/>
      <c r="E26" s="268"/>
      <c r="F26" s="275"/>
      <c r="G26" s="268"/>
      <c r="H26" s="275"/>
      <c r="I26" s="275"/>
      <c r="J26" s="275"/>
    </row>
    <row r="27" spans="1:10" s="252" customFormat="1" ht="21" customHeight="1">
      <c r="A27" s="284" t="s">
        <v>90</v>
      </c>
      <c r="B27" s="288"/>
      <c r="C27" s="288"/>
      <c r="D27" s="289"/>
      <c r="E27" s="290"/>
      <c r="F27" s="289"/>
      <c r="G27" s="290"/>
      <c r="H27" s="289"/>
      <c r="I27" s="290"/>
      <c r="J27" s="289"/>
    </row>
    <row r="28" spans="1:10" s="252" customFormat="1" ht="21" customHeight="1">
      <c r="A28" s="291" t="s">
        <v>91</v>
      </c>
      <c r="B28" s="288"/>
      <c r="C28" s="288"/>
      <c r="D28" s="275">
        <v>612568</v>
      </c>
      <c r="E28" s="275"/>
      <c r="F28" s="275">
        <v>700061</v>
      </c>
      <c r="G28" s="275"/>
      <c r="H28" s="275">
        <v>506246</v>
      </c>
      <c r="I28" s="275"/>
      <c r="J28" s="275">
        <v>352115</v>
      </c>
    </row>
    <row r="29" spans="1:10" s="252" customFormat="1" ht="21" customHeight="1">
      <c r="A29" s="291" t="s">
        <v>92</v>
      </c>
      <c r="B29" s="288"/>
      <c r="C29" s="288"/>
      <c r="D29" s="276">
        <v>53565</v>
      </c>
      <c r="E29" s="268"/>
      <c r="F29" s="276">
        <v>82240</v>
      </c>
      <c r="G29" s="268"/>
      <c r="H29" s="276">
        <v>0</v>
      </c>
      <c r="I29" s="275"/>
      <c r="J29" s="276">
        <v>0</v>
      </c>
    </row>
    <row r="30" spans="1:10" s="253" customFormat="1" ht="21" customHeight="1" thickBot="1">
      <c r="A30" s="292" t="s">
        <v>93</v>
      </c>
      <c r="B30" s="293"/>
      <c r="C30" s="293"/>
      <c r="D30" s="294">
        <f>SUM(D28:D29)</f>
        <v>666133</v>
      </c>
      <c r="E30" s="278"/>
      <c r="F30" s="294">
        <f>F21</f>
        <v>782301</v>
      </c>
      <c r="G30" s="278"/>
      <c r="H30" s="294">
        <f>H21</f>
        <v>506246</v>
      </c>
      <c r="I30" s="277"/>
      <c r="J30" s="294">
        <f>J21</f>
        <v>352115</v>
      </c>
    </row>
    <row r="31" spans="1:10" s="252" customFormat="1" ht="21" customHeight="1" thickTop="1">
      <c r="A31" s="291"/>
      <c r="B31" s="288"/>
      <c r="C31" s="288"/>
      <c r="D31" s="275"/>
      <c r="E31" s="268"/>
      <c r="F31" s="275"/>
      <c r="G31" s="268"/>
      <c r="H31" s="275"/>
      <c r="I31" s="275"/>
      <c r="J31" s="275"/>
    </row>
    <row r="32" spans="1:10" s="252" customFormat="1" ht="21" customHeight="1">
      <c r="A32" s="292" t="s">
        <v>94</v>
      </c>
      <c r="B32" s="288"/>
      <c r="C32" s="288"/>
      <c r="D32" s="295"/>
      <c r="E32" s="296"/>
      <c r="F32" s="295"/>
      <c r="G32" s="296"/>
      <c r="H32" s="295"/>
      <c r="I32" s="295"/>
      <c r="J32" s="295"/>
    </row>
    <row r="33" spans="1:10" s="252" customFormat="1" ht="21" customHeight="1">
      <c r="A33" s="291" t="s">
        <v>91</v>
      </c>
      <c r="B33" s="288"/>
      <c r="C33" s="288"/>
      <c r="D33" s="275">
        <v>612568</v>
      </c>
      <c r="E33" s="268"/>
      <c r="F33" s="275">
        <v>700061</v>
      </c>
      <c r="G33" s="268"/>
      <c r="H33" s="275">
        <v>506246</v>
      </c>
      <c r="I33" s="275"/>
      <c r="J33" s="275">
        <v>352115</v>
      </c>
    </row>
    <row r="34" spans="1:10" s="253" customFormat="1" ht="21" customHeight="1">
      <c r="A34" s="291" t="s">
        <v>92</v>
      </c>
      <c r="B34" s="288"/>
      <c r="C34" s="288"/>
      <c r="D34" s="276">
        <v>53565</v>
      </c>
      <c r="E34" s="268"/>
      <c r="F34" s="276">
        <v>82240</v>
      </c>
      <c r="G34" s="268"/>
      <c r="H34" s="276">
        <v>0</v>
      </c>
      <c r="I34" s="275"/>
      <c r="J34" s="276">
        <v>0</v>
      </c>
    </row>
    <row r="35" spans="1:10" s="252" customFormat="1" ht="21" customHeight="1" thickBot="1">
      <c r="A35" s="292" t="s">
        <v>89</v>
      </c>
      <c r="B35" s="293"/>
      <c r="C35" s="293"/>
      <c r="D35" s="294">
        <f>SUM(D33:D34)</f>
        <v>666133</v>
      </c>
      <c r="E35" s="278"/>
      <c r="F35" s="294">
        <f>SUM(F33:F34)</f>
        <v>782301</v>
      </c>
      <c r="G35" s="278"/>
      <c r="H35" s="294">
        <f>SUM(H33:H34)</f>
        <v>506246</v>
      </c>
      <c r="I35" s="277"/>
      <c r="J35" s="294">
        <f>SUM(J33:J34)</f>
        <v>352115</v>
      </c>
    </row>
    <row r="36" spans="1:10" s="252" customFormat="1" ht="21" customHeight="1" thickTop="1">
      <c r="A36" s="291"/>
      <c r="B36" s="288"/>
      <c r="C36" s="288"/>
      <c r="D36" s="275"/>
      <c r="E36" s="268"/>
      <c r="F36" s="275"/>
      <c r="G36" s="268"/>
      <c r="H36" s="275"/>
      <c r="I36" s="275"/>
      <c r="J36" s="275"/>
    </row>
    <row r="37" spans="1:10" s="252" customFormat="1" ht="21" customHeight="1" thickBot="1">
      <c r="A37" s="284" t="s">
        <v>95</v>
      </c>
      <c r="B37" s="288"/>
      <c r="C37" s="288"/>
      <c r="D37" s="415">
        <v>0.57999999999999996</v>
      </c>
      <c r="E37" s="416"/>
      <c r="F37" s="415">
        <v>0.69</v>
      </c>
      <c r="G37" s="416"/>
      <c r="H37" s="415">
        <v>0.48</v>
      </c>
      <c r="I37" s="416"/>
      <c r="J37" s="415">
        <v>0.35</v>
      </c>
    </row>
    <row r="38" spans="1:10" ht="21" customHeight="1" thickTop="1"/>
    <row r="42" spans="1:10" ht="21" customHeight="1">
      <c r="H42" s="299" t="s">
        <v>96</v>
      </c>
      <c r="J42" s="299" t="s">
        <v>96</v>
      </c>
    </row>
    <row r="58" spans="4:6" ht="21" customHeight="1">
      <c r="D58" s="300"/>
      <c r="F58" s="300"/>
    </row>
    <row r="59" spans="4:6" ht="21" customHeight="1">
      <c r="D59" s="300"/>
      <c r="F59" s="300"/>
    </row>
    <row r="60" spans="4:6" ht="21" customHeight="1">
      <c r="D60" s="300"/>
      <c r="F60" s="300"/>
    </row>
    <row r="61" spans="4:6" ht="21" customHeight="1">
      <c r="D61" s="300"/>
      <c r="F61" s="300"/>
    </row>
    <row r="62" spans="4:6" ht="21" customHeight="1">
      <c r="D62" s="300"/>
      <c r="F62" s="300"/>
    </row>
    <row r="63" spans="4:6" ht="21" customHeight="1">
      <c r="D63" s="300"/>
      <c r="F63" s="300"/>
    </row>
    <row r="90" spans="8:8" ht="21" customHeight="1">
      <c r="H90" s="297">
        <v>0</v>
      </c>
    </row>
  </sheetData>
  <mergeCells count="8">
    <mergeCell ref="A1:G1"/>
    <mergeCell ref="D8:J8"/>
    <mergeCell ref="D4:F4"/>
    <mergeCell ref="H4:J4"/>
    <mergeCell ref="D5:F5"/>
    <mergeCell ref="H5:J5"/>
    <mergeCell ref="D6:F6"/>
    <mergeCell ref="H6:J6"/>
  </mergeCells>
  <pageMargins left="0.8" right="0.5" top="0.48" bottom="0.5" header="0.5" footer="0.5"/>
  <pageSetup paperSize="9" scale="80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F3CE8-C633-41E1-8221-9E3905A63CAC}">
  <dimension ref="A1:X87"/>
  <sheetViews>
    <sheetView view="pageBreakPreview" topLeftCell="A10" zoomScale="84" zoomScaleNormal="84" zoomScaleSheetLayoutView="84" workbookViewId="0">
      <selection activeCell="B5" sqref="B5"/>
    </sheetView>
  </sheetViews>
  <sheetFormatPr defaultColWidth="9.09765625" defaultRowHeight="21" customHeight="1"/>
  <cols>
    <col min="1" max="1" width="71.8984375" style="252" customWidth="1"/>
    <col min="2" max="2" width="13.09765625" style="252" customWidth="1"/>
    <col min="3" max="3" width="1.09765625" style="252" customWidth="1"/>
    <col min="4" max="4" width="13.09765625" style="252" customWidth="1"/>
    <col min="5" max="5" width="1.09765625" style="252" customWidth="1"/>
    <col min="6" max="6" width="13.09765625" style="252" customWidth="1"/>
    <col min="7" max="7" width="1.09765625" style="252" customWidth="1"/>
    <col min="8" max="8" width="13.09765625" style="252" customWidth="1"/>
    <col min="9" max="9" width="1.09765625" style="252" customWidth="1"/>
    <col min="10" max="10" width="13.09765625" style="252" customWidth="1"/>
    <col min="11" max="11" width="1.09765625" style="252" customWidth="1"/>
    <col min="12" max="12" width="13.09765625" style="252" customWidth="1"/>
    <col min="13" max="13" width="1.09765625" style="252" customWidth="1"/>
    <col min="14" max="14" width="13.09765625" style="252" customWidth="1"/>
    <col min="15" max="15" width="1.09765625" style="252" customWidth="1"/>
    <col min="16" max="16" width="13.09765625" style="252" customWidth="1"/>
    <col min="17" max="17" width="1.09765625" style="252" customWidth="1"/>
    <col min="18" max="18" width="13.09765625" style="252" customWidth="1"/>
    <col min="19" max="20" width="11.59765625" style="252" bestFit="1" customWidth="1"/>
    <col min="21" max="23" width="9.09765625" style="252"/>
    <col min="24" max="24" width="9.3984375" style="252" bestFit="1" customWidth="1"/>
    <col min="25" max="16384" width="9.09765625" style="252"/>
  </cols>
  <sheetData>
    <row r="1" spans="1:18" ht="21" customHeight="1">
      <c r="A1" s="438" t="s">
        <v>0</v>
      </c>
      <c r="B1" s="438"/>
      <c r="C1" s="438"/>
      <c r="D1" s="438"/>
      <c r="E1" s="438"/>
      <c r="F1" s="329"/>
      <c r="G1" s="329"/>
      <c r="H1" s="329"/>
      <c r="I1" s="329"/>
      <c r="J1" s="329"/>
      <c r="K1" s="301"/>
      <c r="L1" s="301"/>
      <c r="M1" s="301"/>
      <c r="N1" s="301"/>
      <c r="O1" s="301"/>
      <c r="P1" s="301"/>
      <c r="Q1" s="301"/>
      <c r="R1" s="301"/>
    </row>
    <row r="2" spans="1:18" ht="21" customHeight="1">
      <c r="A2" s="250" t="s">
        <v>97</v>
      </c>
      <c r="B2" s="301"/>
      <c r="C2" s="301"/>
      <c r="D2" s="301"/>
      <c r="E2" s="301"/>
      <c r="F2" s="301"/>
      <c r="G2" s="301"/>
      <c r="I2" s="301"/>
      <c r="J2" s="301"/>
      <c r="K2" s="301"/>
      <c r="L2" s="301"/>
      <c r="M2" s="301"/>
      <c r="N2" s="301"/>
      <c r="O2" s="301"/>
      <c r="P2" s="301"/>
      <c r="Q2" s="301"/>
      <c r="R2" s="301"/>
    </row>
    <row r="3" spans="1:18" ht="21" customHeight="1">
      <c r="A3" s="250"/>
      <c r="B3" s="301"/>
      <c r="C3" s="301"/>
      <c r="D3" s="301"/>
      <c r="E3" s="301"/>
      <c r="F3" s="301"/>
      <c r="G3" s="301"/>
      <c r="I3" s="301"/>
      <c r="J3" s="301"/>
      <c r="K3" s="301"/>
      <c r="L3" s="301"/>
      <c r="M3" s="301"/>
      <c r="N3" s="301"/>
      <c r="O3" s="301"/>
      <c r="P3" s="301"/>
      <c r="Q3" s="301"/>
      <c r="R3" s="301"/>
    </row>
    <row r="4" spans="1:18" ht="21" customHeight="1">
      <c r="A4" s="330"/>
      <c r="B4" s="464" t="s">
        <v>2</v>
      </c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</row>
    <row r="5" spans="1:18" ht="21" customHeight="1">
      <c r="A5" s="330"/>
      <c r="B5" s="271"/>
      <c r="C5" s="317"/>
      <c r="D5" s="271"/>
      <c r="E5" s="317"/>
      <c r="F5" s="331"/>
      <c r="G5" s="331"/>
      <c r="H5" s="332" t="s">
        <v>98</v>
      </c>
      <c r="I5" s="331"/>
      <c r="J5" s="466" t="s">
        <v>62</v>
      </c>
      <c r="K5" s="466"/>
      <c r="L5" s="466"/>
      <c r="M5" s="331"/>
      <c r="R5" s="417"/>
    </row>
    <row r="6" spans="1:18" ht="21" customHeight="1">
      <c r="A6" s="330"/>
      <c r="B6" s="331" t="s">
        <v>56</v>
      </c>
      <c r="C6" s="254"/>
      <c r="D6" s="331"/>
      <c r="E6" s="254"/>
      <c r="F6" s="331" t="s">
        <v>99</v>
      </c>
      <c r="G6" s="331"/>
      <c r="H6" s="420" t="s">
        <v>100</v>
      </c>
      <c r="I6" s="331"/>
      <c r="J6" s="271"/>
      <c r="K6" s="254"/>
      <c r="L6" s="271"/>
      <c r="M6" s="271"/>
      <c r="N6" s="331" t="s">
        <v>101</v>
      </c>
      <c r="O6" s="331"/>
      <c r="P6" s="332" t="s">
        <v>102</v>
      </c>
      <c r="Q6" s="254"/>
      <c r="R6" s="271"/>
    </row>
    <row r="7" spans="1:18" ht="21" customHeight="1">
      <c r="A7" s="330"/>
      <c r="B7" s="331" t="s">
        <v>103</v>
      </c>
      <c r="C7" s="254"/>
      <c r="D7" s="331" t="s">
        <v>99</v>
      </c>
      <c r="E7" s="254"/>
      <c r="F7" s="332" t="s">
        <v>104</v>
      </c>
      <c r="G7" s="332"/>
      <c r="H7" s="332" t="s">
        <v>105</v>
      </c>
      <c r="I7" s="331"/>
      <c r="J7" s="331" t="s">
        <v>106</v>
      </c>
      <c r="K7" s="254"/>
      <c r="L7" s="271"/>
      <c r="M7" s="271"/>
      <c r="N7" s="332" t="s">
        <v>107</v>
      </c>
      <c r="O7" s="331"/>
      <c r="P7" s="331" t="s">
        <v>108</v>
      </c>
      <c r="Q7" s="331"/>
      <c r="R7" s="331" t="s">
        <v>101</v>
      </c>
    </row>
    <row r="8" spans="1:18" ht="21" customHeight="1">
      <c r="A8" s="330"/>
      <c r="B8" s="331" t="s">
        <v>109</v>
      </c>
      <c r="C8" s="254"/>
      <c r="D8" s="332" t="s">
        <v>110</v>
      </c>
      <c r="E8" s="254"/>
      <c r="F8" s="332" t="s">
        <v>111</v>
      </c>
      <c r="G8" s="332"/>
      <c r="H8" s="332" t="s">
        <v>112</v>
      </c>
      <c r="I8" s="331"/>
      <c r="J8" s="331" t="s">
        <v>113</v>
      </c>
      <c r="K8" s="254"/>
      <c r="L8" s="331" t="s">
        <v>114</v>
      </c>
      <c r="M8" s="331"/>
      <c r="N8" s="331" t="s">
        <v>115</v>
      </c>
      <c r="O8" s="331"/>
      <c r="P8" s="331" t="s">
        <v>116</v>
      </c>
      <c r="Q8" s="331"/>
      <c r="R8" s="332" t="s">
        <v>117</v>
      </c>
    </row>
    <row r="9" spans="1:18" ht="21" customHeight="1">
      <c r="A9" s="330"/>
      <c r="B9" s="463" t="s">
        <v>9</v>
      </c>
      <c r="C9" s="463"/>
      <c r="D9" s="463"/>
      <c r="E9" s="463"/>
      <c r="F9" s="463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463"/>
      <c r="R9" s="463"/>
    </row>
    <row r="10" spans="1:18" ht="21" customHeight="1">
      <c r="A10" s="257" t="s">
        <v>118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18" ht="21" customHeight="1">
      <c r="A11" s="253" t="s">
        <v>119</v>
      </c>
      <c r="B11" s="286">
        <v>973990</v>
      </c>
      <c r="C11" s="286"/>
      <c r="D11" s="286">
        <v>3955923</v>
      </c>
      <c r="E11" s="286"/>
      <c r="F11" s="286">
        <v>89000</v>
      </c>
      <c r="G11" s="286"/>
      <c r="H11" s="286">
        <v>0</v>
      </c>
      <c r="I11" s="286"/>
      <c r="J11" s="286">
        <v>101639</v>
      </c>
      <c r="K11" s="286"/>
      <c r="L11" s="286">
        <v>10100631</v>
      </c>
      <c r="M11" s="286"/>
      <c r="N11" s="286">
        <f>SUM(B11:M11)</f>
        <v>15221183</v>
      </c>
      <c r="O11" s="286"/>
      <c r="P11" s="286">
        <v>1934558</v>
      </c>
      <c r="Q11" s="286"/>
      <c r="R11" s="286">
        <f>SUM(N11:P11)</f>
        <v>17155741</v>
      </c>
    </row>
    <row r="12" spans="1:18" ht="21" customHeight="1">
      <c r="A12" s="379"/>
      <c r="B12" s="419"/>
      <c r="C12" s="383"/>
      <c r="D12" s="419"/>
      <c r="E12" s="383"/>
      <c r="F12" s="419"/>
      <c r="G12" s="419"/>
      <c r="H12" s="419"/>
      <c r="I12" s="286"/>
      <c r="J12" s="419"/>
      <c r="K12" s="383"/>
      <c r="L12" s="419"/>
      <c r="M12" s="383"/>
      <c r="N12" s="419"/>
      <c r="O12" s="383"/>
      <c r="P12" s="419"/>
      <c r="Q12" s="383"/>
      <c r="R12" s="419"/>
    </row>
    <row r="13" spans="1:18" ht="21" customHeight="1">
      <c r="A13" s="263" t="s">
        <v>120</v>
      </c>
      <c r="B13" s="286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</row>
    <row r="14" spans="1:18" ht="21" customHeight="1">
      <c r="A14" s="379" t="s">
        <v>121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</row>
    <row r="15" spans="1:18" ht="21" customHeight="1">
      <c r="A15" s="271" t="s">
        <v>122</v>
      </c>
      <c r="B15" s="283">
        <v>81800</v>
      </c>
      <c r="C15" s="283"/>
      <c r="D15" s="283">
        <v>1717800</v>
      </c>
      <c r="E15" s="286"/>
      <c r="F15" s="283">
        <v>0</v>
      </c>
      <c r="G15" s="286"/>
      <c r="H15" s="283">
        <v>0</v>
      </c>
      <c r="I15" s="286"/>
      <c r="J15" s="283">
        <v>0</v>
      </c>
      <c r="K15" s="286"/>
      <c r="L15" s="283">
        <v>0</v>
      </c>
      <c r="M15" s="286"/>
      <c r="N15" s="384">
        <f>SUM(B15:M15)</f>
        <v>1799600</v>
      </c>
      <c r="O15" s="286"/>
      <c r="P15" s="283">
        <v>0</v>
      </c>
      <c r="Q15" s="286"/>
      <c r="R15" s="384">
        <f>SUM(N15:P15)</f>
        <v>1799600</v>
      </c>
    </row>
    <row r="16" spans="1:18" ht="21" customHeight="1">
      <c r="A16" s="271" t="s">
        <v>123</v>
      </c>
      <c r="B16" s="380">
        <v>0</v>
      </c>
      <c r="C16" s="381"/>
      <c r="D16" s="380">
        <v>0</v>
      </c>
      <c r="E16" s="381"/>
      <c r="F16" s="380">
        <v>0</v>
      </c>
      <c r="G16" s="380"/>
      <c r="H16" s="380">
        <v>0</v>
      </c>
      <c r="I16" s="286"/>
      <c r="J16" s="380">
        <v>0</v>
      </c>
      <c r="K16" s="381"/>
      <c r="L16" s="384">
        <v>0</v>
      </c>
      <c r="M16" s="381"/>
      <c r="N16" s="384">
        <f>SUM(B16:M16)</f>
        <v>0</v>
      </c>
      <c r="O16" s="381"/>
      <c r="P16" s="384">
        <v>-81983</v>
      </c>
      <c r="Q16" s="381"/>
      <c r="R16" s="384">
        <f>SUM(N16:P16)</f>
        <v>-81983</v>
      </c>
    </row>
    <row r="17" spans="1:24" ht="21" customHeight="1">
      <c r="A17" s="379" t="s">
        <v>124</v>
      </c>
      <c r="B17" s="382">
        <f>SUM(B15:B16)</f>
        <v>81800</v>
      </c>
      <c r="C17" s="383"/>
      <c r="D17" s="382">
        <f>SUM(D15:D16)</f>
        <v>1717800</v>
      </c>
      <c r="E17" s="383"/>
      <c r="F17" s="382">
        <f>SUM(F15:F16)</f>
        <v>0</v>
      </c>
      <c r="G17" s="419"/>
      <c r="H17" s="382">
        <f>SUM(H15:H16)</f>
        <v>0</v>
      </c>
      <c r="I17" s="286"/>
      <c r="J17" s="382">
        <f>SUM(J15:J16)</f>
        <v>0</v>
      </c>
      <c r="K17" s="383"/>
      <c r="L17" s="382">
        <f>SUM(L15:L16)</f>
        <v>0</v>
      </c>
      <c r="M17" s="383"/>
      <c r="N17" s="382">
        <f>SUM(N15:N16)</f>
        <v>1799600</v>
      </c>
      <c r="O17" s="383"/>
      <c r="P17" s="382">
        <f>SUM(P15:P16)</f>
        <v>-81983</v>
      </c>
      <c r="Q17" s="383"/>
      <c r="R17" s="382">
        <f>SUM(R15:R16)</f>
        <v>1717617</v>
      </c>
    </row>
    <row r="18" spans="1:24" ht="21" customHeight="1">
      <c r="A18" s="379"/>
      <c r="B18" s="419"/>
      <c r="C18" s="383"/>
      <c r="D18" s="419"/>
      <c r="E18" s="383"/>
      <c r="F18" s="419"/>
      <c r="G18" s="419"/>
      <c r="H18" s="419"/>
      <c r="I18" s="286"/>
      <c r="J18" s="419"/>
      <c r="K18" s="383"/>
      <c r="L18" s="419"/>
      <c r="M18" s="383"/>
      <c r="N18" s="419"/>
      <c r="O18" s="383"/>
      <c r="P18" s="419"/>
      <c r="Q18" s="383"/>
      <c r="R18" s="419"/>
    </row>
    <row r="19" spans="1:24" ht="21" customHeight="1">
      <c r="A19" s="379" t="s">
        <v>125</v>
      </c>
      <c r="B19" s="419"/>
      <c r="C19" s="383"/>
      <c r="D19" s="419"/>
      <c r="E19" s="383"/>
      <c r="F19" s="419"/>
      <c r="G19" s="419"/>
      <c r="H19" s="419"/>
      <c r="I19" s="286"/>
      <c r="J19" s="419"/>
      <c r="K19" s="383"/>
      <c r="L19" s="419"/>
      <c r="M19" s="383"/>
      <c r="N19" s="419"/>
      <c r="O19" s="383"/>
      <c r="P19" s="419"/>
      <c r="Q19" s="383"/>
      <c r="R19" s="419"/>
    </row>
    <row r="20" spans="1:24" ht="21" customHeight="1">
      <c r="A20" s="271" t="s">
        <v>126</v>
      </c>
      <c r="H20" s="252" t="s">
        <v>96</v>
      </c>
    </row>
    <row r="21" spans="1:24" ht="21" customHeight="1">
      <c r="A21" s="366" t="s">
        <v>127</v>
      </c>
      <c r="B21" s="380">
        <v>0</v>
      </c>
      <c r="C21" s="381"/>
      <c r="D21" s="380">
        <v>0</v>
      </c>
      <c r="E21" s="381"/>
      <c r="F21" s="380">
        <v>0</v>
      </c>
      <c r="G21" s="380"/>
      <c r="H21" s="384">
        <v>-1758878</v>
      </c>
      <c r="I21" s="286"/>
      <c r="J21" s="380">
        <v>0</v>
      </c>
      <c r="K21" s="381"/>
      <c r="L21" s="384">
        <v>0</v>
      </c>
      <c r="M21" s="381"/>
      <c r="N21" s="384">
        <f>SUM(B21:M21)</f>
        <v>-1758878</v>
      </c>
      <c r="O21" s="383"/>
      <c r="P21" s="421">
        <v>-40722</v>
      </c>
      <c r="Q21" s="383"/>
      <c r="R21" s="384">
        <f>SUM(N21:P21)</f>
        <v>-1799600</v>
      </c>
    </row>
    <row r="22" spans="1:24" ht="21" customHeight="1">
      <c r="A22" s="379" t="s">
        <v>128</v>
      </c>
      <c r="B22" s="382">
        <f>SUM(B21)</f>
        <v>0</v>
      </c>
      <c r="C22" s="383"/>
      <c r="D22" s="382">
        <f>SUM(D21)</f>
        <v>0</v>
      </c>
      <c r="E22" s="383"/>
      <c r="F22" s="382">
        <f>SUM(F21)</f>
        <v>0</v>
      </c>
      <c r="G22" s="419"/>
      <c r="H22" s="382">
        <f>SUM(H21)</f>
        <v>-1758878</v>
      </c>
      <c r="I22" s="286"/>
      <c r="J22" s="382">
        <f>SUM(J21)</f>
        <v>0</v>
      </c>
      <c r="K22" s="383"/>
      <c r="L22" s="382">
        <f>SUM(L21)</f>
        <v>0</v>
      </c>
      <c r="M22" s="383"/>
      <c r="N22" s="382">
        <f>SUM(N21)</f>
        <v>-1758878</v>
      </c>
      <c r="O22" s="383"/>
      <c r="P22" s="382">
        <f>SUM(P21)</f>
        <v>-40722</v>
      </c>
      <c r="Q22" s="383"/>
      <c r="R22" s="382">
        <f>SUM(R21)</f>
        <v>-1799600</v>
      </c>
    </row>
    <row r="23" spans="1:24" ht="21" customHeight="1">
      <c r="A23" s="284"/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</row>
    <row r="24" spans="1:24" ht="21" customHeight="1">
      <c r="A24" s="257" t="s">
        <v>129</v>
      </c>
      <c r="B24" s="436">
        <f>B17+B22</f>
        <v>81800</v>
      </c>
      <c r="C24" s="381"/>
      <c r="D24" s="436">
        <f>D17+D22</f>
        <v>1717800</v>
      </c>
      <c r="E24" s="381"/>
      <c r="F24" s="436">
        <f>F17+F22</f>
        <v>0</v>
      </c>
      <c r="G24" s="380"/>
      <c r="H24" s="437">
        <f>H17+H22</f>
        <v>-1758878</v>
      </c>
      <c r="I24" s="286"/>
      <c r="J24" s="436">
        <f>J17+J22</f>
        <v>0</v>
      </c>
      <c r="K24" s="381"/>
      <c r="L24" s="436">
        <f>L17+L22</f>
        <v>0</v>
      </c>
      <c r="M24" s="381"/>
      <c r="N24" s="436">
        <f>N17+N22</f>
        <v>40722</v>
      </c>
      <c r="O24" s="383"/>
      <c r="P24" s="437">
        <f>P17+P22</f>
        <v>-122705</v>
      </c>
      <c r="Q24" s="383"/>
      <c r="R24" s="437">
        <f>R17+R22</f>
        <v>-81983</v>
      </c>
    </row>
    <row r="25" spans="1:24" ht="21" customHeight="1">
      <c r="A25" s="284"/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</row>
    <row r="26" spans="1:24" ht="21" customHeight="1">
      <c r="A26" s="284" t="s">
        <v>130</v>
      </c>
      <c r="B26" s="286"/>
      <c r="C26" s="334"/>
      <c r="D26" s="286"/>
      <c r="E26" s="334"/>
      <c r="F26" s="286"/>
      <c r="G26" s="286"/>
      <c r="H26" s="286"/>
      <c r="I26" s="286"/>
      <c r="J26" s="286"/>
      <c r="K26" s="334"/>
      <c r="L26" s="286"/>
      <c r="M26" s="286"/>
      <c r="N26" s="334"/>
      <c r="O26" s="334"/>
      <c r="P26" s="334"/>
      <c r="Q26" s="334"/>
      <c r="R26" s="286"/>
    </row>
    <row r="27" spans="1:24" ht="21" customHeight="1">
      <c r="A27" s="310" t="s">
        <v>131</v>
      </c>
      <c r="B27" s="335">
        <v>0</v>
      </c>
      <c r="C27" s="279"/>
      <c r="D27" s="335">
        <v>0</v>
      </c>
      <c r="E27" s="279"/>
      <c r="F27" s="335">
        <v>0</v>
      </c>
      <c r="G27" s="335"/>
      <c r="H27" s="335">
        <v>0</v>
      </c>
      <c r="I27" s="335"/>
      <c r="J27" s="335">
        <v>0</v>
      </c>
      <c r="K27" s="279"/>
      <c r="L27" s="335">
        <v>700061</v>
      </c>
      <c r="M27" s="335"/>
      <c r="N27" s="279">
        <f>SUM(B27:M27)</f>
        <v>700061</v>
      </c>
      <c r="O27" s="279"/>
      <c r="P27" s="279">
        <v>82240</v>
      </c>
      <c r="Q27" s="279"/>
      <c r="R27" s="335">
        <f>SUM(N27:P27)</f>
        <v>782301</v>
      </c>
    </row>
    <row r="28" spans="1:24" ht="21" customHeight="1">
      <c r="A28" s="310" t="s">
        <v>132</v>
      </c>
      <c r="B28" s="335">
        <v>0</v>
      </c>
      <c r="C28" s="279"/>
      <c r="D28" s="335">
        <v>0</v>
      </c>
      <c r="E28" s="279"/>
      <c r="F28" s="335">
        <v>0</v>
      </c>
      <c r="G28" s="335"/>
      <c r="H28" s="335">
        <v>0</v>
      </c>
      <c r="I28" s="335"/>
      <c r="J28" s="335">
        <v>0</v>
      </c>
      <c r="K28" s="279"/>
      <c r="L28" s="335">
        <v>0</v>
      </c>
      <c r="M28" s="335"/>
      <c r="N28" s="279">
        <v>0</v>
      </c>
      <c r="O28" s="279"/>
      <c r="P28" s="279">
        <v>0</v>
      </c>
      <c r="Q28" s="279"/>
      <c r="R28" s="335">
        <v>0</v>
      </c>
    </row>
    <row r="29" spans="1:24" ht="21" customHeight="1">
      <c r="A29" s="284" t="s">
        <v>133</v>
      </c>
      <c r="B29" s="285">
        <f>SUM(B27:B28)</f>
        <v>0</v>
      </c>
      <c r="C29" s="286"/>
      <c r="D29" s="285">
        <f>SUM(D27:D28)</f>
        <v>0</v>
      </c>
      <c r="E29" s="286"/>
      <c r="F29" s="285">
        <f>SUM(F27:F28)</f>
        <v>0</v>
      </c>
      <c r="G29" s="286"/>
      <c r="H29" s="285">
        <f>SUM(H27:H28)</f>
        <v>0</v>
      </c>
      <c r="I29" s="286"/>
      <c r="J29" s="285">
        <f>SUM(J27:J28)</f>
        <v>0</v>
      </c>
      <c r="K29" s="286"/>
      <c r="L29" s="285">
        <f>SUM(L27:L28)</f>
        <v>700061</v>
      </c>
      <c r="M29" s="286"/>
      <c r="N29" s="285">
        <f>SUM(N27:N28)</f>
        <v>700061</v>
      </c>
      <c r="O29" s="286"/>
      <c r="P29" s="285">
        <f>SUM(P27:P28)</f>
        <v>82240</v>
      </c>
      <c r="Q29" s="286"/>
      <c r="R29" s="285">
        <f>SUM(R27:R28)</f>
        <v>782301</v>
      </c>
    </row>
    <row r="30" spans="1:24" ht="21" customHeight="1">
      <c r="A30" s="284"/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</row>
    <row r="31" spans="1:24" ht="21" customHeight="1" thickBot="1">
      <c r="A31" s="284" t="s">
        <v>134</v>
      </c>
      <c r="B31" s="358">
        <f>SUM(B11,B24,B29)</f>
        <v>1055790</v>
      </c>
      <c r="C31" s="334"/>
      <c r="D31" s="358">
        <f>SUM(D11,D24,D29)</f>
        <v>5673723</v>
      </c>
      <c r="E31" s="334"/>
      <c r="F31" s="358">
        <f>SUM(F11,F24,F29)</f>
        <v>89000</v>
      </c>
      <c r="G31" s="286"/>
      <c r="H31" s="358">
        <f>SUM(H11,H24,H29)</f>
        <v>-1758878</v>
      </c>
      <c r="I31" s="286"/>
      <c r="J31" s="358">
        <f>SUM(J11,J24,J29)</f>
        <v>101639</v>
      </c>
      <c r="K31" s="334"/>
      <c r="L31" s="358">
        <f>SUM(L11,L24,L29)</f>
        <v>10800692</v>
      </c>
      <c r="M31" s="286"/>
      <c r="N31" s="358">
        <f>SUM(N11,N24,N29)</f>
        <v>15961966</v>
      </c>
      <c r="O31" s="334"/>
      <c r="P31" s="358">
        <f>SUM(P11,P24,P29)</f>
        <v>1894093</v>
      </c>
      <c r="Q31" s="334"/>
      <c r="R31" s="358">
        <f>SUM(R11,R24,R29)</f>
        <v>17856059</v>
      </c>
      <c r="S31" s="287"/>
      <c r="T31" s="287"/>
      <c r="U31" s="287"/>
      <c r="V31" s="287"/>
      <c r="W31" s="287"/>
      <c r="X31" s="287"/>
    </row>
    <row r="32" spans="1:24" ht="21" customHeight="1" thickTop="1"/>
    <row r="33" spans="1:18" ht="21" customHeight="1">
      <c r="A33" s="438" t="s">
        <v>0</v>
      </c>
      <c r="B33" s="438"/>
      <c r="C33" s="438"/>
      <c r="D33" s="438"/>
      <c r="E33" s="438"/>
      <c r="F33" s="329"/>
      <c r="G33" s="329"/>
      <c r="H33" s="329"/>
      <c r="I33" s="329"/>
      <c r="J33" s="329"/>
      <c r="K33" s="301"/>
      <c r="L33" s="301"/>
      <c r="M33" s="301"/>
      <c r="N33" s="301"/>
      <c r="O33" s="301"/>
      <c r="P33" s="301"/>
      <c r="Q33" s="301"/>
      <c r="R33" s="301"/>
    </row>
    <row r="34" spans="1:18" ht="21" customHeight="1">
      <c r="A34" s="250" t="s">
        <v>97</v>
      </c>
      <c r="B34" s="301"/>
      <c r="C34" s="301"/>
      <c r="D34" s="301"/>
      <c r="E34" s="301"/>
      <c r="F34" s="301"/>
      <c r="G34" s="301"/>
      <c r="I34" s="301"/>
      <c r="J34" s="301"/>
      <c r="K34" s="301"/>
      <c r="L34" s="301"/>
      <c r="M34" s="301"/>
      <c r="N34" s="301"/>
      <c r="O34" s="301"/>
      <c r="P34" s="301"/>
      <c r="Q34" s="301"/>
      <c r="R34" s="301"/>
    </row>
    <row r="35" spans="1:18" ht="21" customHeight="1">
      <c r="A35" s="250"/>
      <c r="B35" s="301"/>
      <c r="C35" s="301"/>
      <c r="D35" s="301"/>
      <c r="E35" s="301"/>
      <c r="F35" s="301"/>
      <c r="G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</row>
    <row r="36" spans="1:18" ht="21" customHeight="1">
      <c r="A36" s="330"/>
      <c r="B36" s="464" t="s">
        <v>2</v>
      </c>
      <c r="C36" s="464"/>
      <c r="D36" s="464"/>
      <c r="E36" s="464"/>
      <c r="F36" s="464"/>
      <c r="G36" s="464"/>
      <c r="H36" s="464"/>
      <c r="I36" s="464"/>
      <c r="J36" s="464"/>
      <c r="K36" s="464"/>
      <c r="L36" s="464"/>
      <c r="M36" s="464"/>
      <c r="N36" s="464"/>
      <c r="O36" s="464"/>
      <c r="P36" s="464"/>
      <c r="Q36" s="464"/>
      <c r="R36" s="464"/>
    </row>
    <row r="37" spans="1:18" ht="21" customHeight="1">
      <c r="A37" s="330"/>
      <c r="B37" s="271"/>
      <c r="C37" s="317"/>
      <c r="D37" s="271"/>
      <c r="E37" s="317"/>
      <c r="F37" s="331"/>
      <c r="G37" s="331"/>
      <c r="H37" s="332" t="s">
        <v>98</v>
      </c>
      <c r="I37" s="331"/>
      <c r="J37" s="466" t="s">
        <v>62</v>
      </c>
      <c r="K37" s="466"/>
      <c r="L37" s="466"/>
      <c r="M37" s="331"/>
      <c r="R37" s="417"/>
    </row>
    <row r="38" spans="1:18" ht="21" customHeight="1">
      <c r="A38" s="330"/>
      <c r="B38" s="331" t="s">
        <v>56</v>
      </c>
      <c r="C38" s="254"/>
      <c r="D38" s="331"/>
      <c r="E38" s="254"/>
      <c r="F38" s="331" t="s">
        <v>99</v>
      </c>
      <c r="G38" s="331"/>
      <c r="H38" s="420" t="s">
        <v>100</v>
      </c>
      <c r="I38" s="331"/>
      <c r="J38" s="271"/>
      <c r="K38" s="254"/>
      <c r="L38" s="271"/>
      <c r="M38" s="271"/>
      <c r="N38" s="331" t="s">
        <v>101</v>
      </c>
      <c r="O38" s="331"/>
      <c r="P38" s="332" t="s">
        <v>102</v>
      </c>
      <c r="Q38" s="254"/>
      <c r="R38" s="271"/>
    </row>
    <row r="39" spans="1:18" ht="21" customHeight="1">
      <c r="A39" s="330"/>
      <c r="B39" s="331" t="s">
        <v>103</v>
      </c>
      <c r="C39" s="254"/>
      <c r="D39" s="331" t="s">
        <v>99</v>
      </c>
      <c r="E39" s="254"/>
      <c r="F39" s="332" t="s">
        <v>104</v>
      </c>
      <c r="G39" s="332"/>
      <c r="H39" s="332" t="s">
        <v>105</v>
      </c>
      <c r="I39" s="331"/>
      <c r="J39" s="331" t="s">
        <v>106</v>
      </c>
      <c r="K39" s="254"/>
      <c r="L39" s="271"/>
      <c r="M39" s="271"/>
      <c r="N39" s="332" t="s">
        <v>107</v>
      </c>
      <c r="O39" s="331"/>
      <c r="P39" s="331" t="s">
        <v>108</v>
      </c>
      <c r="Q39" s="331"/>
      <c r="R39" s="331" t="s">
        <v>101</v>
      </c>
    </row>
    <row r="40" spans="1:18" ht="21" customHeight="1">
      <c r="A40" s="330"/>
      <c r="B40" s="331" t="s">
        <v>109</v>
      </c>
      <c r="C40" s="254"/>
      <c r="D40" s="332" t="s">
        <v>110</v>
      </c>
      <c r="E40" s="254"/>
      <c r="F40" s="332" t="s">
        <v>111</v>
      </c>
      <c r="G40" s="332"/>
      <c r="H40" s="332" t="s">
        <v>112</v>
      </c>
      <c r="I40" s="331"/>
      <c r="J40" s="331" t="s">
        <v>113</v>
      </c>
      <c r="K40" s="254"/>
      <c r="L40" s="331" t="s">
        <v>114</v>
      </c>
      <c r="M40" s="331"/>
      <c r="N40" s="331" t="s">
        <v>115</v>
      </c>
      <c r="O40" s="331"/>
      <c r="P40" s="331" t="s">
        <v>116</v>
      </c>
      <c r="Q40" s="331"/>
      <c r="R40" s="332" t="s">
        <v>117</v>
      </c>
    </row>
    <row r="41" spans="1:18" ht="21" customHeight="1">
      <c r="A41" s="330"/>
      <c r="B41" s="463" t="s">
        <v>9</v>
      </c>
      <c r="C41" s="463"/>
      <c r="D41" s="463"/>
      <c r="E41" s="463"/>
      <c r="F41" s="463"/>
      <c r="G41" s="463"/>
      <c r="H41" s="463"/>
      <c r="I41" s="463"/>
      <c r="J41" s="463"/>
      <c r="K41" s="463"/>
      <c r="L41" s="463"/>
      <c r="M41" s="463"/>
      <c r="N41" s="463"/>
      <c r="O41" s="463"/>
      <c r="P41" s="463"/>
      <c r="Q41" s="463"/>
      <c r="R41" s="463"/>
    </row>
    <row r="42" spans="1:18" ht="21" customHeight="1">
      <c r="A42" s="257" t="s">
        <v>135</v>
      </c>
      <c r="B42" s="333"/>
      <c r="C42" s="333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3"/>
      <c r="P42" s="333"/>
      <c r="Q42" s="333"/>
      <c r="R42" s="333"/>
    </row>
    <row r="43" spans="1:18" ht="21" customHeight="1">
      <c r="A43" s="253" t="s">
        <v>136</v>
      </c>
      <c r="B43" s="286">
        <v>1055790</v>
      </c>
      <c r="C43" s="286"/>
      <c r="D43" s="286">
        <v>5673723</v>
      </c>
      <c r="E43" s="286"/>
      <c r="F43" s="286">
        <v>89000</v>
      </c>
      <c r="G43" s="286"/>
      <c r="H43" s="286">
        <v>-1758878</v>
      </c>
      <c r="I43" s="286"/>
      <c r="J43" s="286">
        <v>115319</v>
      </c>
      <c r="K43" s="286"/>
      <c r="L43" s="286">
        <v>11616697</v>
      </c>
      <c r="M43" s="286"/>
      <c r="N43" s="286">
        <f>SUM(B43:M43)</f>
        <v>16791651</v>
      </c>
      <c r="O43" s="286"/>
      <c r="P43" s="286">
        <v>2555221</v>
      </c>
      <c r="Q43" s="286"/>
      <c r="R43" s="286">
        <f>SUM(N43:P43)</f>
        <v>19346872</v>
      </c>
    </row>
    <row r="44" spans="1:18" ht="21" customHeight="1">
      <c r="A44" s="379"/>
      <c r="B44" s="419"/>
      <c r="C44" s="383"/>
      <c r="D44" s="419"/>
      <c r="E44" s="383"/>
      <c r="F44" s="419"/>
      <c r="G44" s="419"/>
      <c r="H44" s="419"/>
      <c r="I44" s="286"/>
      <c r="J44" s="419"/>
      <c r="K44" s="383"/>
      <c r="L44" s="419"/>
      <c r="M44" s="383"/>
      <c r="N44" s="419"/>
      <c r="O44" s="383"/>
      <c r="P44" s="419"/>
      <c r="Q44" s="383"/>
      <c r="R44" s="419"/>
    </row>
    <row r="45" spans="1:18" ht="21" customHeight="1">
      <c r="A45" s="263" t="s">
        <v>120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</row>
    <row r="46" spans="1:18" ht="21" customHeight="1">
      <c r="A46" s="379" t="s">
        <v>4116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</row>
    <row r="47" spans="1:18" ht="21" customHeight="1">
      <c r="A47" s="271" t="s">
        <v>123</v>
      </c>
      <c r="B47" s="380">
        <v>0</v>
      </c>
      <c r="C47" s="381"/>
      <c r="D47" s="380">
        <v>0</v>
      </c>
      <c r="E47" s="381"/>
      <c r="F47" s="380">
        <v>0</v>
      </c>
      <c r="G47" s="380"/>
      <c r="H47" s="380">
        <v>0</v>
      </c>
      <c r="I47" s="286"/>
      <c r="J47" s="380">
        <v>0</v>
      </c>
      <c r="K47" s="381"/>
      <c r="L47" s="384">
        <v>0</v>
      </c>
      <c r="M47" s="381"/>
      <c r="N47" s="384">
        <f>SUM(B47:M47)</f>
        <v>0</v>
      </c>
      <c r="O47" s="381"/>
      <c r="P47" s="384">
        <v>-56228</v>
      </c>
      <c r="Q47" s="381"/>
      <c r="R47" s="384">
        <f>SUM(N47:P47)</f>
        <v>-56228</v>
      </c>
    </row>
    <row r="48" spans="1:18" ht="21" customHeight="1">
      <c r="A48" s="379" t="s">
        <v>4117</v>
      </c>
      <c r="B48" s="382">
        <f>SUM(B47:B47)</f>
        <v>0</v>
      </c>
      <c r="C48" s="383"/>
      <c r="D48" s="382">
        <f>SUM(D47:D47)</f>
        <v>0</v>
      </c>
      <c r="E48" s="383"/>
      <c r="F48" s="382">
        <f>SUM(F47:F47)</f>
        <v>0</v>
      </c>
      <c r="G48" s="419"/>
      <c r="H48" s="382">
        <f>SUM(H47:H47)</f>
        <v>0</v>
      </c>
      <c r="I48" s="286"/>
      <c r="J48" s="382">
        <f>SUM(J47:J47)</f>
        <v>0</v>
      </c>
      <c r="K48" s="383"/>
      <c r="L48" s="382">
        <f>SUM(L47:L47)</f>
        <v>0</v>
      </c>
      <c r="M48" s="383"/>
      <c r="N48" s="382">
        <f>SUM(N47:N47)</f>
        <v>0</v>
      </c>
      <c r="O48" s="383"/>
      <c r="P48" s="382">
        <f>SUM(P47:P47)</f>
        <v>-56228</v>
      </c>
      <c r="Q48" s="383"/>
      <c r="R48" s="382">
        <f>SUM(R47:R47)</f>
        <v>-56228</v>
      </c>
    </row>
    <row r="49" spans="1:18" ht="21" hidden="1" customHeight="1">
      <c r="A49" s="379"/>
      <c r="B49" s="419"/>
      <c r="C49" s="383"/>
      <c r="D49" s="419"/>
      <c r="E49" s="383"/>
      <c r="F49" s="419"/>
      <c r="G49" s="419"/>
      <c r="H49" s="419"/>
      <c r="I49" s="286"/>
      <c r="J49" s="419"/>
      <c r="K49" s="383"/>
      <c r="L49" s="419"/>
      <c r="M49" s="383"/>
      <c r="N49" s="419"/>
      <c r="O49" s="383"/>
      <c r="P49" s="419"/>
      <c r="Q49" s="383"/>
      <c r="R49" s="419"/>
    </row>
    <row r="50" spans="1:18" ht="21" hidden="1" customHeight="1">
      <c r="A50" s="379" t="s">
        <v>125</v>
      </c>
      <c r="B50" s="419"/>
      <c r="C50" s="383"/>
      <c r="D50" s="419"/>
      <c r="E50" s="383"/>
      <c r="F50" s="419"/>
      <c r="G50" s="419"/>
      <c r="H50" s="419"/>
      <c r="I50" s="286"/>
      <c r="J50" s="419"/>
      <c r="K50" s="383"/>
      <c r="L50" s="419"/>
      <c r="M50" s="383"/>
      <c r="N50" s="419"/>
      <c r="O50" s="383"/>
      <c r="P50" s="419"/>
      <c r="Q50" s="383"/>
      <c r="R50" s="419"/>
    </row>
    <row r="51" spans="1:18" ht="21" hidden="1" customHeight="1">
      <c r="A51" s="271" t="s">
        <v>126</v>
      </c>
    </row>
    <row r="52" spans="1:18" ht="21" hidden="1" customHeight="1">
      <c r="A52" s="366" t="s">
        <v>127</v>
      </c>
      <c r="B52" s="380"/>
      <c r="C52" s="381"/>
      <c r="D52" s="380"/>
      <c r="E52" s="381"/>
      <c r="F52" s="380"/>
      <c r="G52" s="380"/>
      <c r="H52" s="384"/>
      <c r="I52" s="286"/>
      <c r="J52" s="380"/>
      <c r="K52" s="381"/>
      <c r="L52" s="384"/>
      <c r="M52" s="381"/>
      <c r="N52" s="384">
        <f>SUM(B52:M52)</f>
        <v>0</v>
      </c>
      <c r="O52" s="383"/>
      <c r="P52" s="384"/>
      <c r="Q52" s="383"/>
      <c r="R52" s="384">
        <f>SUM(N52:P52)</f>
        <v>0</v>
      </c>
    </row>
    <row r="53" spans="1:18" ht="21" hidden="1" customHeight="1">
      <c r="A53" s="379" t="s">
        <v>128</v>
      </c>
      <c r="B53" s="382">
        <f>SUM(B52)</f>
        <v>0</v>
      </c>
      <c r="C53" s="383"/>
      <c r="D53" s="382">
        <f>SUM(D52)</f>
        <v>0</v>
      </c>
      <c r="E53" s="383"/>
      <c r="F53" s="382">
        <f>SUM(F52)</f>
        <v>0</v>
      </c>
      <c r="G53" s="419"/>
      <c r="H53" s="382">
        <f>SUM(H52)</f>
        <v>0</v>
      </c>
      <c r="I53" s="286"/>
      <c r="J53" s="382">
        <f>SUM(J52)</f>
        <v>0</v>
      </c>
      <c r="K53" s="383"/>
      <c r="L53" s="382">
        <f>SUM(L52)</f>
        <v>0</v>
      </c>
      <c r="M53" s="383"/>
      <c r="N53" s="382">
        <f>SUM(N52)</f>
        <v>0</v>
      </c>
      <c r="O53" s="383"/>
      <c r="P53" s="382">
        <f>SUM(P52)</f>
        <v>0</v>
      </c>
      <c r="Q53" s="383"/>
      <c r="R53" s="382">
        <f>SUM(R52)</f>
        <v>0</v>
      </c>
    </row>
    <row r="54" spans="1:18" ht="21" hidden="1" customHeight="1">
      <c r="A54" s="284"/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</row>
    <row r="55" spans="1:18" ht="21" hidden="1" customHeight="1">
      <c r="A55" s="257" t="s">
        <v>129</v>
      </c>
      <c r="B55" s="435">
        <f>B48+B53</f>
        <v>0</v>
      </c>
      <c r="C55" s="381"/>
      <c r="D55" s="435">
        <f>D48+D53</f>
        <v>0</v>
      </c>
      <c r="E55" s="381"/>
      <c r="F55" s="435">
        <f>F48+F53</f>
        <v>0</v>
      </c>
      <c r="G55" s="380"/>
      <c r="H55" s="435">
        <f>H48+H53</f>
        <v>0</v>
      </c>
      <c r="I55" s="286"/>
      <c r="J55" s="435">
        <f>J48+J53</f>
        <v>0</v>
      </c>
      <c r="K55" s="381"/>
      <c r="L55" s="435">
        <f>L48+L53</f>
        <v>0</v>
      </c>
      <c r="M55" s="381"/>
      <c r="N55" s="435">
        <f>N48+N53</f>
        <v>0</v>
      </c>
      <c r="O55" s="383"/>
      <c r="P55" s="450">
        <f>P48+P53</f>
        <v>-56228</v>
      </c>
      <c r="Q55" s="450"/>
      <c r="R55" s="450">
        <f>R48+R53</f>
        <v>-56228</v>
      </c>
    </row>
    <row r="56" spans="1:18" ht="21" customHeight="1">
      <c r="A56" s="284"/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</row>
    <row r="57" spans="1:18" ht="21" customHeight="1">
      <c r="A57" s="284" t="s">
        <v>130</v>
      </c>
      <c r="B57" s="286"/>
      <c r="C57" s="334"/>
      <c r="D57" s="286"/>
      <c r="E57" s="334"/>
      <c r="F57" s="286"/>
      <c r="G57" s="286"/>
      <c r="H57" s="286"/>
      <c r="I57" s="286"/>
      <c r="J57" s="286"/>
      <c r="K57" s="334"/>
      <c r="L57" s="286"/>
      <c r="M57" s="286"/>
      <c r="N57" s="334"/>
      <c r="O57" s="334"/>
      <c r="P57" s="334"/>
      <c r="Q57" s="334"/>
      <c r="R57" s="286"/>
    </row>
    <row r="58" spans="1:18" ht="21" customHeight="1">
      <c r="A58" s="310" t="s">
        <v>131</v>
      </c>
      <c r="B58" s="335">
        <v>0</v>
      </c>
      <c r="C58" s="279"/>
      <c r="D58" s="335">
        <v>0</v>
      </c>
      <c r="E58" s="279"/>
      <c r="F58" s="335">
        <v>0</v>
      </c>
      <c r="G58" s="335"/>
      <c r="H58" s="335">
        <v>0</v>
      </c>
      <c r="I58" s="335"/>
      <c r="J58" s="335">
        <v>0</v>
      </c>
      <c r="K58" s="279"/>
      <c r="L58" s="335">
        <f>'PL6'!D28</f>
        <v>612568</v>
      </c>
      <c r="M58" s="335"/>
      <c r="N58" s="279">
        <f>SUM(B58:M58)</f>
        <v>612568</v>
      </c>
      <c r="O58" s="279"/>
      <c r="P58" s="279">
        <f>'PL6'!D29</f>
        <v>53565</v>
      </c>
      <c r="Q58" s="279"/>
      <c r="R58" s="335">
        <f>SUM(N58:P58)</f>
        <v>666133</v>
      </c>
    </row>
    <row r="59" spans="1:18" ht="21" customHeight="1">
      <c r="A59" s="310" t="s">
        <v>132</v>
      </c>
      <c r="B59" s="335">
        <v>0</v>
      </c>
      <c r="C59" s="279"/>
      <c r="D59" s="335">
        <v>0</v>
      </c>
      <c r="E59" s="279"/>
      <c r="F59" s="335">
        <v>0</v>
      </c>
      <c r="G59" s="335"/>
      <c r="H59" s="335">
        <v>0</v>
      </c>
      <c r="I59" s="335"/>
      <c r="J59" s="335">
        <v>0</v>
      </c>
      <c r="K59" s="279"/>
      <c r="L59" s="335">
        <v>0</v>
      </c>
      <c r="M59" s="335"/>
      <c r="N59" s="279">
        <v>0</v>
      </c>
      <c r="O59" s="279"/>
      <c r="P59" s="279">
        <v>0</v>
      </c>
      <c r="Q59" s="279"/>
      <c r="R59" s="335">
        <v>0</v>
      </c>
    </row>
    <row r="60" spans="1:18" ht="21" customHeight="1">
      <c r="A60" s="284" t="s">
        <v>133</v>
      </c>
      <c r="B60" s="285">
        <f>SUM(B58:B59)</f>
        <v>0</v>
      </c>
      <c r="C60" s="286"/>
      <c r="D60" s="285">
        <f>SUM(D58:D59)</f>
        <v>0</v>
      </c>
      <c r="E60" s="286"/>
      <c r="F60" s="285">
        <f>SUM(F58:F59)</f>
        <v>0</v>
      </c>
      <c r="G60" s="286"/>
      <c r="H60" s="285">
        <f>SUM(H58:H59)</f>
        <v>0</v>
      </c>
      <c r="I60" s="286"/>
      <c r="J60" s="285">
        <f>SUM(J58:J59)</f>
        <v>0</v>
      </c>
      <c r="K60" s="286"/>
      <c r="L60" s="285">
        <f>SUM(L58:L59)</f>
        <v>612568</v>
      </c>
      <c r="M60" s="286"/>
      <c r="N60" s="285">
        <f>SUM(N58:N59)</f>
        <v>612568</v>
      </c>
      <c r="O60" s="286"/>
      <c r="P60" s="285">
        <f>SUM(P58:P59)</f>
        <v>53565</v>
      </c>
      <c r="Q60" s="286"/>
      <c r="R60" s="285">
        <f>SUM(R58:R59)</f>
        <v>666133</v>
      </c>
    </row>
    <row r="61" spans="1:18" ht="21" customHeight="1">
      <c r="A61" s="284"/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286"/>
      <c r="R61" s="286"/>
    </row>
    <row r="62" spans="1:18" ht="21" customHeight="1" thickBot="1">
      <c r="A62" s="284" t="s">
        <v>137</v>
      </c>
      <c r="B62" s="358">
        <f>SUM(B43,B48,B60)</f>
        <v>1055790</v>
      </c>
      <c r="C62" s="334"/>
      <c r="D62" s="358">
        <f>SUM(D43,D48,D60)</f>
        <v>5673723</v>
      </c>
      <c r="E62" s="334"/>
      <c r="F62" s="358">
        <f>SUM(F43,F48,F60)</f>
        <v>89000</v>
      </c>
      <c r="G62" s="286"/>
      <c r="H62" s="358">
        <f>SUM(H43,H48,H60)</f>
        <v>-1758878</v>
      </c>
      <c r="I62" s="286"/>
      <c r="J62" s="358">
        <f>SUM(J43,J48,J60)</f>
        <v>115319</v>
      </c>
      <c r="K62" s="334"/>
      <c r="L62" s="358">
        <f>SUM(L43,L48,L60)</f>
        <v>12229265</v>
      </c>
      <c r="M62" s="286"/>
      <c r="N62" s="358">
        <f>SUM(N43,N48,N60)</f>
        <v>17404219</v>
      </c>
      <c r="O62" s="334"/>
      <c r="P62" s="358">
        <f>SUM(P43,P48,P60)</f>
        <v>2552558</v>
      </c>
      <c r="Q62" s="334"/>
      <c r="R62" s="358">
        <f>SUM(R43,R48,R60)</f>
        <v>19956777</v>
      </c>
    </row>
    <row r="63" spans="1:18" ht="21" customHeight="1" thickTop="1"/>
    <row r="87" spans="6:6" ht="21" customHeight="1">
      <c r="F87" s="252">
        <v>0</v>
      </c>
    </row>
  </sheetData>
  <mergeCells count="6">
    <mergeCell ref="B41:R41"/>
    <mergeCell ref="J5:L5"/>
    <mergeCell ref="B9:R9"/>
    <mergeCell ref="B4:R4"/>
    <mergeCell ref="B36:R36"/>
    <mergeCell ref="J37:L37"/>
  </mergeCells>
  <pageMargins left="0.7" right="0.7" top="0.48" bottom="0.5" header="0.5" footer="0.5"/>
  <pageSetup paperSize="9" scale="75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C6DA3-9E8D-481F-B337-43E1F0E86339}">
  <dimension ref="A1:M78"/>
  <sheetViews>
    <sheetView view="pageBreakPreview" zoomScale="88" zoomScaleNormal="88" zoomScaleSheetLayoutView="88" workbookViewId="0">
      <selection activeCell="A31" sqref="A31"/>
    </sheetView>
  </sheetViews>
  <sheetFormatPr defaultColWidth="1.09765625" defaultRowHeight="21" customHeight="1"/>
  <cols>
    <col min="1" max="1" width="66.8984375" style="338" customWidth="1"/>
    <col min="2" max="2" width="11.69921875" style="338" customWidth="1"/>
    <col min="3" max="3" width="18.8984375" style="338" customWidth="1"/>
    <col min="4" max="4" width="1.09765625" style="338" customWidth="1"/>
    <col min="5" max="5" width="18.8984375" style="338" customWidth="1"/>
    <col min="6" max="6" width="1.09765625" style="338" customWidth="1"/>
    <col min="7" max="7" width="18.8984375" style="338" customWidth="1"/>
    <col min="8" max="8" width="1.09765625" style="338" customWidth="1"/>
    <col min="9" max="9" width="18.8984375" style="338" customWidth="1"/>
    <col min="10" max="10" width="1.8984375" style="338" customWidth="1"/>
    <col min="11" max="11" width="18.8984375" style="338" customWidth="1"/>
    <col min="12" max="12" width="12.09765625" style="338" bestFit="1" customWidth="1"/>
    <col min="13" max="13" width="18.09765625" style="273" bestFit="1" customWidth="1"/>
    <col min="14" max="248" width="9.09765625" style="338" customWidth="1"/>
    <col min="249" max="249" width="46.59765625" style="338" customWidth="1"/>
    <col min="250" max="250" width="8.8984375" style="338" customWidth="1"/>
    <col min="251" max="251" width="12.8984375" style="338" customWidth="1"/>
    <col min="252" max="16384" width="1.09765625" style="338"/>
  </cols>
  <sheetData>
    <row r="1" spans="1:11" ht="21" customHeight="1">
      <c r="A1" s="469" t="s">
        <v>0</v>
      </c>
      <c r="B1" s="469"/>
      <c r="C1" s="469"/>
      <c r="D1" s="469"/>
      <c r="E1" s="469"/>
      <c r="F1" s="469"/>
      <c r="G1" s="336"/>
      <c r="H1" s="337"/>
      <c r="I1" s="337"/>
      <c r="J1" s="337"/>
      <c r="K1" s="337"/>
    </row>
    <row r="2" spans="1:11" ht="21" customHeight="1">
      <c r="A2" s="1" t="s">
        <v>97</v>
      </c>
      <c r="B2" s="1"/>
      <c r="C2" s="339"/>
      <c r="D2" s="339"/>
      <c r="E2" s="339"/>
      <c r="F2" s="339"/>
      <c r="G2" s="337"/>
      <c r="H2" s="337"/>
      <c r="I2" s="337"/>
      <c r="J2" s="337"/>
      <c r="K2" s="337"/>
    </row>
    <row r="3" spans="1:11" ht="21" customHeight="1">
      <c r="A3" s="1"/>
      <c r="B3" s="1"/>
      <c r="C3" s="339"/>
      <c r="D3" s="339"/>
      <c r="E3" s="339"/>
      <c r="F3" s="339"/>
      <c r="G3" s="337"/>
      <c r="H3" s="337"/>
      <c r="I3" s="337"/>
      <c r="J3" s="337"/>
      <c r="K3" s="337"/>
    </row>
    <row r="4" spans="1:11" ht="21" customHeight="1">
      <c r="A4" s="340"/>
      <c r="B4" s="340"/>
      <c r="C4" s="470" t="s">
        <v>3</v>
      </c>
      <c r="D4" s="470"/>
      <c r="E4" s="470"/>
      <c r="F4" s="470"/>
      <c r="G4" s="470"/>
      <c r="H4" s="470"/>
      <c r="I4" s="470"/>
      <c r="J4" s="470"/>
      <c r="K4" s="470"/>
    </row>
    <row r="5" spans="1:11" ht="21" customHeight="1">
      <c r="A5" s="340"/>
      <c r="B5" s="340"/>
      <c r="C5" s="337"/>
      <c r="D5" s="341"/>
      <c r="E5" s="337"/>
      <c r="F5" s="341"/>
      <c r="G5" s="468" t="s">
        <v>62</v>
      </c>
      <c r="H5" s="468"/>
      <c r="I5" s="468"/>
      <c r="J5" s="343"/>
      <c r="K5" s="342"/>
    </row>
    <row r="6" spans="1:11" ht="21" customHeight="1">
      <c r="A6" s="340"/>
      <c r="B6" s="340"/>
      <c r="C6" s="343" t="s">
        <v>56</v>
      </c>
      <c r="D6" s="418"/>
      <c r="E6" s="343"/>
      <c r="F6" s="418"/>
      <c r="G6" s="337"/>
      <c r="H6" s="418"/>
      <c r="I6" s="337"/>
      <c r="J6" s="337"/>
      <c r="K6" s="337"/>
    </row>
    <row r="7" spans="1:11" ht="21" customHeight="1">
      <c r="A7" s="340"/>
      <c r="B7" s="340"/>
      <c r="C7" s="343" t="s">
        <v>103</v>
      </c>
      <c r="D7" s="418"/>
      <c r="E7" s="343" t="s">
        <v>138</v>
      </c>
      <c r="F7" s="418"/>
      <c r="G7" s="343" t="s">
        <v>106</v>
      </c>
      <c r="H7" s="418"/>
      <c r="I7" s="337"/>
      <c r="J7" s="337"/>
      <c r="K7" s="343" t="s">
        <v>101</v>
      </c>
    </row>
    <row r="8" spans="1:11" ht="21" customHeight="1">
      <c r="A8" s="340"/>
      <c r="B8" s="254"/>
      <c r="C8" s="343" t="s">
        <v>109</v>
      </c>
      <c r="D8" s="418"/>
      <c r="E8" s="344" t="s">
        <v>139</v>
      </c>
      <c r="F8" s="418"/>
      <c r="G8" s="343" t="s">
        <v>113</v>
      </c>
      <c r="H8" s="418"/>
      <c r="I8" s="343" t="s">
        <v>114</v>
      </c>
      <c r="J8" s="343"/>
      <c r="K8" s="344" t="s">
        <v>117</v>
      </c>
    </row>
    <row r="9" spans="1:11" ht="21" customHeight="1">
      <c r="A9" s="263"/>
      <c r="B9" s="263"/>
      <c r="C9" s="467" t="s">
        <v>9</v>
      </c>
      <c r="D9" s="467"/>
      <c r="E9" s="467"/>
      <c r="F9" s="467"/>
      <c r="G9" s="467"/>
      <c r="H9" s="467"/>
      <c r="I9" s="467"/>
      <c r="J9" s="467"/>
      <c r="K9" s="467"/>
    </row>
    <row r="10" spans="1:11" ht="21" customHeight="1">
      <c r="A10" s="263" t="s">
        <v>118</v>
      </c>
      <c r="B10" s="263"/>
      <c r="C10" s="345"/>
      <c r="D10" s="342"/>
      <c r="E10" s="345"/>
      <c r="F10" s="342"/>
      <c r="G10" s="345"/>
      <c r="H10" s="342"/>
      <c r="I10" s="346"/>
      <c r="J10" s="346"/>
      <c r="K10" s="347"/>
    </row>
    <row r="11" spans="1:11" ht="21" customHeight="1">
      <c r="A11" s="348" t="s">
        <v>119</v>
      </c>
      <c r="B11" s="348"/>
      <c r="C11" s="261">
        <v>973990</v>
      </c>
      <c r="D11" s="342"/>
      <c r="E11" s="261">
        <v>4782793</v>
      </c>
      <c r="F11" s="342"/>
      <c r="G11" s="261">
        <v>101639</v>
      </c>
      <c r="H11" s="342"/>
      <c r="I11" s="261">
        <v>917785</v>
      </c>
      <c r="J11" s="262"/>
      <c r="K11" s="261">
        <f>SUM(C11:J11)</f>
        <v>6776207</v>
      </c>
    </row>
    <row r="12" spans="1:11" ht="21" customHeight="1">
      <c r="A12" s="350"/>
      <c r="B12" s="350"/>
      <c r="C12" s="262"/>
      <c r="D12" s="342"/>
      <c r="E12" s="262"/>
      <c r="F12" s="342"/>
      <c r="G12" s="262"/>
      <c r="H12" s="265"/>
      <c r="I12" s="262"/>
      <c r="J12" s="262"/>
      <c r="K12" s="262"/>
    </row>
    <row r="13" spans="1:11" ht="21" customHeight="1">
      <c r="A13" s="387" t="s">
        <v>120</v>
      </c>
      <c r="B13" s="387"/>
      <c r="C13" s="261"/>
      <c r="D13" s="342"/>
      <c r="E13" s="261"/>
      <c r="F13" s="342"/>
      <c r="G13" s="261"/>
      <c r="H13" s="342"/>
      <c r="I13" s="262"/>
      <c r="J13" s="262"/>
      <c r="K13" s="349"/>
    </row>
    <row r="14" spans="1:11" ht="21" customHeight="1">
      <c r="A14" s="386" t="s">
        <v>140</v>
      </c>
      <c r="B14" s="386"/>
      <c r="C14" s="261"/>
      <c r="D14" s="342"/>
      <c r="E14" s="261"/>
      <c r="F14" s="342"/>
      <c r="G14" s="261"/>
      <c r="H14" s="342"/>
      <c r="I14" s="262"/>
      <c r="J14" s="262"/>
      <c r="K14" s="349"/>
    </row>
    <row r="15" spans="1:11" ht="21" customHeight="1">
      <c r="A15" s="391" t="s">
        <v>122</v>
      </c>
      <c r="B15" s="388"/>
      <c r="C15" s="374">
        <v>81800</v>
      </c>
      <c r="D15" s="375"/>
      <c r="E15" s="374">
        <v>1717800</v>
      </c>
      <c r="F15" s="342"/>
      <c r="G15" s="374">
        <v>0</v>
      </c>
      <c r="H15" s="342"/>
      <c r="I15" s="458">
        <v>0</v>
      </c>
      <c r="J15" s="262"/>
      <c r="K15" s="424">
        <f>SUM(C15:J15)</f>
        <v>1799600</v>
      </c>
    </row>
    <row r="16" spans="1:11" ht="21" customHeight="1">
      <c r="A16" s="386" t="s">
        <v>141</v>
      </c>
      <c r="B16" s="386"/>
      <c r="C16" s="385">
        <f>SUM(C15:C15)</f>
        <v>81800</v>
      </c>
      <c r="D16" s="342"/>
      <c r="E16" s="385">
        <f>SUM(E15:E15)</f>
        <v>1717800</v>
      </c>
      <c r="F16" s="342"/>
      <c r="G16" s="385">
        <f>SUM(G15:G15)</f>
        <v>0</v>
      </c>
      <c r="H16" s="342"/>
      <c r="I16" s="385">
        <f>SUM(I15:I15)</f>
        <v>0</v>
      </c>
      <c r="J16" s="262"/>
      <c r="K16" s="354">
        <f>SUM(K15:K15)</f>
        <v>1799600</v>
      </c>
    </row>
    <row r="17" spans="1:11" ht="21" customHeight="1">
      <c r="A17" s="350"/>
      <c r="B17" s="350"/>
      <c r="C17" s="262"/>
      <c r="D17" s="342"/>
      <c r="E17" s="262"/>
      <c r="F17" s="342"/>
      <c r="G17" s="262"/>
      <c r="H17" s="265"/>
      <c r="I17" s="262"/>
      <c r="J17" s="262"/>
      <c r="K17" s="262"/>
    </row>
    <row r="18" spans="1:11" ht="21" customHeight="1">
      <c r="A18" s="350" t="s">
        <v>130</v>
      </c>
      <c r="B18" s="350"/>
      <c r="C18" s="345"/>
      <c r="D18" s="342"/>
      <c r="E18" s="345"/>
      <c r="F18" s="342"/>
      <c r="G18" s="345"/>
      <c r="H18" s="342"/>
      <c r="I18" s="346"/>
      <c r="J18" s="346"/>
      <c r="K18" s="347"/>
    </row>
    <row r="19" spans="1:11" ht="21" customHeight="1">
      <c r="A19" t="s">
        <v>131</v>
      </c>
      <c r="B19"/>
      <c r="C19" s="345">
        <v>0</v>
      </c>
      <c r="D19" s="343"/>
      <c r="E19" s="345">
        <v>0</v>
      </c>
      <c r="F19" s="343"/>
      <c r="G19" s="345">
        <v>0</v>
      </c>
      <c r="H19" s="343"/>
      <c r="I19" s="346">
        <v>352115</v>
      </c>
      <c r="J19" s="346"/>
      <c r="K19" s="351">
        <f>SUM(C19:J19)</f>
        <v>352115</v>
      </c>
    </row>
    <row r="20" spans="1:11" ht="21" customHeight="1">
      <c r="A20" s="310" t="s">
        <v>132</v>
      </c>
      <c r="B20"/>
      <c r="C20" s="352">
        <v>0</v>
      </c>
      <c r="D20" s="343"/>
      <c r="E20" s="352">
        <v>0</v>
      </c>
      <c r="F20" s="343"/>
      <c r="G20" s="352">
        <v>0</v>
      </c>
      <c r="H20" s="343"/>
      <c r="I20" s="392">
        <v>0</v>
      </c>
      <c r="J20" s="346"/>
      <c r="K20" s="353">
        <v>0</v>
      </c>
    </row>
    <row r="21" spans="1:11" ht="21" customHeight="1">
      <c r="A21" s="350" t="s">
        <v>133</v>
      </c>
      <c r="B21" s="350"/>
      <c r="C21" s="264">
        <f>SUM(C19:C20)</f>
        <v>0</v>
      </c>
      <c r="D21" s="342"/>
      <c r="E21" s="264">
        <f>SUM(E19:E20)</f>
        <v>0</v>
      </c>
      <c r="F21" s="342"/>
      <c r="G21" s="264">
        <f>SUM(G19:G20)</f>
        <v>0</v>
      </c>
      <c r="H21" s="265"/>
      <c r="I21" s="264">
        <f>SUM(I19:I20)</f>
        <v>352115</v>
      </c>
      <c r="J21" s="262"/>
      <c r="K21" s="264">
        <f>SUM(K19:K20)</f>
        <v>352115</v>
      </c>
    </row>
    <row r="22" spans="1:11" ht="21" customHeight="1">
      <c r="A22" s="350"/>
      <c r="B22" s="350"/>
      <c r="C22" s="262"/>
      <c r="D22" s="342"/>
      <c r="E22" s="262"/>
      <c r="F22" s="342"/>
      <c r="G22" s="262"/>
      <c r="H22" s="265"/>
      <c r="I22" s="262"/>
      <c r="J22" s="262"/>
      <c r="K22" s="262"/>
    </row>
    <row r="23" spans="1:11" ht="21" customHeight="1" thickBot="1">
      <c r="A23" s="350" t="s">
        <v>134</v>
      </c>
      <c r="B23" s="350"/>
      <c r="C23" s="355">
        <f>SUM(C11,C16,C21)</f>
        <v>1055790</v>
      </c>
      <c r="D23" s="356"/>
      <c r="E23" s="355">
        <f>SUM(E11,E16,E21)</f>
        <v>6500593</v>
      </c>
      <c r="F23" s="356"/>
      <c r="G23" s="355">
        <f>SUM(G11,G16,G21)</f>
        <v>101639</v>
      </c>
      <c r="H23" s="356"/>
      <c r="I23" s="355">
        <f>SUM(I11,I16,I21)</f>
        <v>1269900</v>
      </c>
      <c r="J23" s="357"/>
      <c r="K23" s="355">
        <f>SUM(K11,K16,K21)</f>
        <v>8927922</v>
      </c>
    </row>
    <row r="24" spans="1:11" ht="21" customHeight="1" thickTop="1"/>
    <row r="26" spans="1:11" ht="21" customHeight="1">
      <c r="A26" s="469" t="s">
        <v>0</v>
      </c>
      <c r="B26" s="469"/>
      <c r="C26" s="469"/>
      <c r="D26" s="469"/>
      <c r="E26" s="469"/>
      <c r="F26" s="469"/>
      <c r="G26" s="336"/>
      <c r="H26" s="337"/>
      <c r="I26" s="337"/>
      <c r="J26" s="337"/>
      <c r="K26" s="337"/>
    </row>
    <row r="27" spans="1:11" ht="21" customHeight="1">
      <c r="A27" s="1" t="s">
        <v>97</v>
      </c>
      <c r="B27" s="1"/>
      <c r="C27" s="339"/>
      <c r="D27" s="339"/>
      <c r="E27" s="339"/>
      <c r="F27" s="339"/>
      <c r="G27" s="337"/>
      <c r="H27" s="337"/>
      <c r="I27" s="337"/>
      <c r="J27" s="337"/>
      <c r="K27" s="337"/>
    </row>
    <row r="28" spans="1:11" ht="21" customHeight="1">
      <c r="A28" s="1"/>
      <c r="B28" s="1"/>
      <c r="C28" s="339"/>
      <c r="D28" s="339"/>
      <c r="E28" s="339"/>
      <c r="F28" s="339"/>
      <c r="G28" s="337"/>
      <c r="H28" s="337"/>
      <c r="I28" s="337"/>
      <c r="J28" s="337"/>
      <c r="K28" s="337"/>
    </row>
    <row r="29" spans="1:11" ht="21" customHeight="1">
      <c r="A29" s="340"/>
      <c r="B29" s="340"/>
      <c r="C29" s="470" t="s">
        <v>3</v>
      </c>
      <c r="D29" s="470"/>
      <c r="E29" s="470"/>
      <c r="F29" s="470"/>
      <c r="G29" s="470"/>
      <c r="H29" s="470"/>
      <c r="I29" s="470"/>
      <c r="J29" s="470"/>
      <c r="K29" s="470"/>
    </row>
    <row r="30" spans="1:11" ht="21" customHeight="1">
      <c r="A30" s="340"/>
      <c r="B30" s="340"/>
      <c r="C30" s="337"/>
      <c r="D30" s="341"/>
      <c r="E30" s="337"/>
      <c r="F30" s="341"/>
      <c r="G30" s="468" t="s">
        <v>62</v>
      </c>
      <c r="H30" s="468"/>
      <c r="I30" s="468"/>
      <c r="J30" s="343"/>
      <c r="K30" s="342"/>
    </row>
    <row r="31" spans="1:11" ht="21" customHeight="1">
      <c r="A31" s="340"/>
      <c r="B31" s="340"/>
      <c r="C31" s="343" t="s">
        <v>56</v>
      </c>
      <c r="D31" s="418"/>
      <c r="E31" s="343"/>
      <c r="F31" s="418"/>
      <c r="G31" s="337"/>
      <c r="H31" s="418"/>
      <c r="I31" s="337"/>
      <c r="J31" s="337"/>
      <c r="K31" s="337"/>
    </row>
    <row r="32" spans="1:11" ht="21" customHeight="1">
      <c r="A32" s="340"/>
      <c r="B32" s="340"/>
      <c r="C32" s="343" t="s">
        <v>103</v>
      </c>
      <c r="D32" s="418"/>
      <c r="E32" s="343" t="s">
        <v>138</v>
      </c>
      <c r="F32" s="418"/>
      <c r="G32" s="343" t="s">
        <v>106</v>
      </c>
      <c r="H32" s="418"/>
      <c r="I32" s="337"/>
      <c r="J32" s="337"/>
      <c r="K32" s="343" t="s">
        <v>101</v>
      </c>
    </row>
    <row r="33" spans="1:11" ht="21" customHeight="1">
      <c r="A33" s="340"/>
      <c r="B33" s="254"/>
      <c r="C33" s="343" t="s">
        <v>109</v>
      </c>
      <c r="D33" s="418"/>
      <c r="E33" s="344" t="s">
        <v>139</v>
      </c>
      <c r="F33" s="418"/>
      <c r="G33" s="343" t="s">
        <v>113</v>
      </c>
      <c r="H33" s="418"/>
      <c r="I33" s="343" t="s">
        <v>114</v>
      </c>
      <c r="J33" s="343"/>
      <c r="K33" s="344" t="s">
        <v>117</v>
      </c>
    </row>
    <row r="34" spans="1:11" ht="21" customHeight="1">
      <c r="A34" s="263"/>
      <c r="B34" s="263"/>
      <c r="C34" s="467" t="s">
        <v>9</v>
      </c>
      <c r="D34" s="467"/>
      <c r="E34" s="467"/>
      <c r="F34" s="467"/>
      <c r="G34" s="467"/>
      <c r="H34" s="467"/>
      <c r="I34" s="467"/>
      <c r="J34" s="467"/>
      <c r="K34" s="467"/>
    </row>
    <row r="35" spans="1:11" ht="21" customHeight="1">
      <c r="A35" s="263" t="s">
        <v>135</v>
      </c>
      <c r="B35" s="263"/>
      <c r="C35" s="345"/>
      <c r="D35" s="342"/>
      <c r="E35" s="345"/>
      <c r="F35" s="342"/>
      <c r="G35" s="345"/>
      <c r="H35" s="342"/>
      <c r="I35" s="346"/>
      <c r="J35" s="346"/>
      <c r="K35" s="347"/>
    </row>
    <row r="36" spans="1:11" ht="21" customHeight="1">
      <c r="A36" s="348" t="s">
        <v>136</v>
      </c>
      <c r="B36" s="348"/>
      <c r="C36" s="261">
        <v>1055790</v>
      </c>
      <c r="D36" s="342"/>
      <c r="E36" s="261">
        <v>6500593</v>
      </c>
      <c r="F36" s="342"/>
      <c r="G36" s="261">
        <v>115319</v>
      </c>
      <c r="H36" s="342"/>
      <c r="I36" s="261">
        <v>966485</v>
      </c>
      <c r="J36" s="262"/>
      <c r="K36" s="261">
        <f>SUM(C36:J36)</f>
        <v>8638187</v>
      </c>
    </row>
    <row r="37" spans="1:11" ht="21" customHeight="1">
      <c r="A37" s="350"/>
      <c r="B37" s="350"/>
      <c r="C37" s="262"/>
      <c r="D37" s="342"/>
      <c r="E37" s="262"/>
      <c r="F37" s="342"/>
      <c r="G37" s="262"/>
      <c r="H37" s="265"/>
      <c r="I37" s="262"/>
      <c r="J37" s="262"/>
      <c r="K37" s="262"/>
    </row>
    <row r="38" spans="1:11" ht="21" customHeight="1">
      <c r="A38" s="350" t="s">
        <v>130</v>
      </c>
      <c r="B38" s="350"/>
      <c r="C38" s="345"/>
      <c r="D38" s="342"/>
      <c r="E38" s="345"/>
      <c r="F38" s="342"/>
      <c r="G38" s="345"/>
      <c r="H38" s="342"/>
      <c r="I38" s="346"/>
      <c r="J38" s="346"/>
      <c r="K38" s="347"/>
    </row>
    <row r="39" spans="1:11" ht="21" customHeight="1">
      <c r="A39" t="s">
        <v>131</v>
      </c>
      <c r="B39"/>
      <c r="C39" s="345">
        <v>0</v>
      </c>
      <c r="D39" s="343"/>
      <c r="E39" s="345">
        <v>0</v>
      </c>
      <c r="F39" s="343"/>
      <c r="G39" s="345">
        <v>0</v>
      </c>
      <c r="H39" s="343"/>
      <c r="I39" s="346">
        <f>'PL6'!H33</f>
        <v>506246</v>
      </c>
      <c r="J39" s="346"/>
      <c r="K39" s="351">
        <f>SUM(C39:J39)</f>
        <v>506246</v>
      </c>
    </row>
    <row r="40" spans="1:11" ht="21" customHeight="1">
      <c r="A40" s="310" t="s">
        <v>132</v>
      </c>
      <c r="B40"/>
      <c r="C40" s="352">
        <v>0</v>
      </c>
      <c r="D40" s="343"/>
      <c r="E40" s="352">
        <v>0</v>
      </c>
      <c r="F40" s="343"/>
      <c r="G40" s="352">
        <v>0</v>
      </c>
      <c r="H40" s="343"/>
      <c r="I40" s="392">
        <v>0</v>
      </c>
      <c r="J40" s="346"/>
      <c r="K40" s="353">
        <v>0</v>
      </c>
    </row>
    <row r="41" spans="1:11" ht="21" customHeight="1">
      <c r="A41" s="350" t="s">
        <v>133</v>
      </c>
      <c r="B41" s="350"/>
      <c r="C41" s="264">
        <f>SUM(C39:C40)</f>
        <v>0</v>
      </c>
      <c r="D41" s="342"/>
      <c r="E41" s="264">
        <f>SUM(E39:E40)</f>
        <v>0</v>
      </c>
      <c r="F41" s="342"/>
      <c r="G41" s="264">
        <f>SUM(G39:G40)</f>
        <v>0</v>
      </c>
      <c r="H41" s="265"/>
      <c r="I41" s="264">
        <f>SUM(I39:I40)</f>
        <v>506246</v>
      </c>
      <c r="J41" s="262"/>
      <c r="K41" s="264">
        <f>SUM(K39:K40)</f>
        <v>506246</v>
      </c>
    </row>
    <row r="42" spans="1:11" ht="21" customHeight="1">
      <c r="A42" s="350"/>
      <c r="B42" s="350"/>
      <c r="C42" s="262"/>
      <c r="D42" s="342"/>
      <c r="E42" s="262"/>
      <c r="F42" s="342"/>
      <c r="G42" s="262"/>
      <c r="H42" s="265"/>
      <c r="I42" s="262"/>
      <c r="J42" s="262"/>
      <c r="K42" s="262"/>
    </row>
    <row r="43" spans="1:11" ht="21" customHeight="1" thickBot="1">
      <c r="A43" s="350" t="s">
        <v>137</v>
      </c>
      <c r="B43" s="350"/>
      <c r="C43" s="355">
        <f>SUM(C36,C41)</f>
        <v>1055790</v>
      </c>
      <c r="D43" s="356"/>
      <c r="E43" s="355">
        <f>SUM(E36,E41)</f>
        <v>6500593</v>
      </c>
      <c r="F43" s="356"/>
      <c r="G43" s="355">
        <f>SUM(G36,G41)</f>
        <v>115319</v>
      </c>
      <c r="H43" s="356"/>
      <c r="I43" s="355">
        <f>SUM(I36,I41)</f>
        <v>1472731</v>
      </c>
      <c r="J43" s="357"/>
      <c r="K43" s="355">
        <f>SUM(K36,K41)</f>
        <v>9144433</v>
      </c>
    </row>
    <row r="44" spans="1:11" ht="21" customHeight="1" thickTop="1"/>
    <row r="78" spans="7:7" ht="21" customHeight="1">
      <c r="G78" s="338">
        <v>0</v>
      </c>
    </row>
  </sheetData>
  <mergeCells count="8">
    <mergeCell ref="C34:K34"/>
    <mergeCell ref="G5:I5"/>
    <mergeCell ref="C9:K9"/>
    <mergeCell ref="A1:F1"/>
    <mergeCell ref="C4:K4"/>
    <mergeCell ref="A26:F26"/>
    <mergeCell ref="C29:K29"/>
    <mergeCell ref="G30:I30"/>
  </mergeCells>
  <pageMargins left="0.8" right="0.8" top="0.48" bottom="0.5" header="0.5" footer="0.5"/>
  <pageSetup paperSize="9" scale="8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view="pageBreakPreview" zoomScale="88" zoomScaleNormal="88" zoomScaleSheetLayoutView="88" workbookViewId="0">
      <selection activeCell="G29" sqref="G29"/>
    </sheetView>
  </sheetViews>
  <sheetFormatPr defaultColWidth="10.3984375" defaultRowHeight="21.75" customHeight="1"/>
  <cols>
    <col min="1" max="3" width="2.69921875" style="271" customWidth="1"/>
    <col min="4" max="4" width="38.59765625" style="271" customWidth="1"/>
    <col min="5" max="5" width="8.8984375" style="271" customWidth="1"/>
    <col min="6" max="6" width="1.8984375" style="271" customWidth="1"/>
    <col min="7" max="7" width="12.59765625" style="299" customWidth="1"/>
    <col min="8" max="8" width="1.8984375" style="306" customWidth="1"/>
    <col min="9" max="9" width="12.59765625" style="299" customWidth="1"/>
    <col min="10" max="10" width="1.8984375" style="306" customWidth="1"/>
    <col min="11" max="11" width="12.59765625" style="299" customWidth="1"/>
    <col min="12" max="12" width="1.8984375" style="306" customWidth="1"/>
    <col min="13" max="13" width="12.59765625" style="299" customWidth="1"/>
    <col min="14" max="16384" width="10.3984375" style="271"/>
  </cols>
  <sheetData>
    <row r="1" spans="1:13" s="301" customFormat="1" ht="21.75" customHeight="1">
      <c r="A1" s="462" t="s">
        <v>0</v>
      </c>
      <c r="B1" s="462"/>
      <c r="C1" s="462"/>
      <c r="D1" s="462"/>
      <c r="E1" s="462"/>
      <c r="F1" s="462"/>
      <c r="G1" s="462"/>
      <c r="H1" s="462"/>
      <c r="I1" s="272"/>
      <c r="J1" s="272"/>
      <c r="K1" s="272"/>
      <c r="L1" s="272"/>
      <c r="M1" s="272"/>
    </row>
    <row r="2" spans="1:13" s="301" customFormat="1" ht="21.75" customHeight="1">
      <c r="A2" s="250" t="s">
        <v>142</v>
      </c>
      <c r="G2" s="302"/>
      <c r="H2" s="303"/>
      <c r="I2" s="302"/>
      <c r="J2" s="303"/>
      <c r="K2" s="302"/>
      <c r="L2" s="303"/>
      <c r="M2" s="302"/>
    </row>
    <row r="3" spans="1:13" ht="21.75" customHeight="1">
      <c r="A3" s="253"/>
      <c r="H3" s="304"/>
      <c r="J3" s="304"/>
      <c r="L3" s="304"/>
    </row>
    <row r="4" spans="1:13" ht="21.75" customHeight="1">
      <c r="A4" s="257"/>
      <c r="G4" s="464" t="s">
        <v>2</v>
      </c>
      <c r="H4" s="464"/>
      <c r="I4" s="464"/>
      <c r="J4" s="253"/>
      <c r="K4" s="464" t="s">
        <v>3</v>
      </c>
      <c r="L4" s="464"/>
      <c r="M4" s="464"/>
    </row>
    <row r="5" spans="1:13" ht="21.75" customHeight="1">
      <c r="A5" s="257"/>
      <c r="G5" s="465" t="s">
        <v>71</v>
      </c>
      <c r="H5" s="465"/>
      <c r="I5" s="465"/>
      <c r="J5" s="253"/>
      <c r="K5" s="465" t="s">
        <v>71</v>
      </c>
      <c r="L5" s="465"/>
      <c r="M5" s="465"/>
    </row>
    <row r="6" spans="1:13" ht="21.75" customHeight="1">
      <c r="A6" s="257"/>
      <c r="G6" s="465" t="s">
        <v>72</v>
      </c>
      <c r="H6" s="465"/>
      <c r="I6" s="465"/>
      <c r="J6" s="253"/>
      <c r="K6" s="465" t="s">
        <v>72</v>
      </c>
      <c r="L6" s="465"/>
      <c r="M6" s="465"/>
    </row>
    <row r="7" spans="1:13" ht="21.75" customHeight="1">
      <c r="E7" s="254"/>
      <c r="G7" s="360">
        <v>2565</v>
      </c>
      <c r="H7" s="360"/>
      <c r="I7" s="360">
        <v>2564</v>
      </c>
      <c r="J7" s="359"/>
      <c r="K7" s="360">
        <v>2565</v>
      </c>
      <c r="L7" s="360"/>
      <c r="M7" s="360">
        <v>2564</v>
      </c>
    </row>
    <row r="8" spans="1:13" ht="21.75" customHeight="1">
      <c r="G8" s="463" t="s">
        <v>9</v>
      </c>
      <c r="H8" s="463"/>
      <c r="I8" s="463"/>
      <c r="J8" s="463"/>
      <c r="K8" s="463"/>
      <c r="L8" s="463"/>
      <c r="M8" s="463"/>
    </row>
    <row r="9" spans="1:13" ht="21.75" customHeight="1">
      <c r="A9" s="251" t="s">
        <v>143</v>
      </c>
      <c r="G9" s="305"/>
      <c r="H9" s="271"/>
      <c r="I9" s="305"/>
      <c r="J9" s="271"/>
      <c r="K9" s="305"/>
      <c r="L9" s="271"/>
      <c r="M9" s="305"/>
    </row>
    <row r="10" spans="1:13" ht="21.75" customHeight="1">
      <c r="A10" s="271" t="s">
        <v>86</v>
      </c>
      <c r="G10" s="311">
        <f>'PL6'!D21</f>
        <v>666133</v>
      </c>
      <c r="H10" s="312"/>
      <c r="I10" s="311">
        <f>'PL6'!F21</f>
        <v>782301</v>
      </c>
      <c r="J10" s="312"/>
      <c r="K10" s="311">
        <f>'PL6'!H21</f>
        <v>506246</v>
      </c>
      <c r="L10" s="307"/>
      <c r="M10" s="306">
        <f>'PL6'!J21</f>
        <v>352115</v>
      </c>
    </row>
    <row r="11" spans="1:13" ht="21.75" customHeight="1">
      <c r="A11" s="308" t="s">
        <v>144</v>
      </c>
      <c r="B11" s="282"/>
      <c r="C11" s="282"/>
      <c r="D11" s="282"/>
      <c r="E11" s="282"/>
      <c r="F11" s="282"/>
      <c r="G11" s="306"/>
      <c r="H11" s="307"/>
      <c r="I11" s="306"/>
      <c r="J11" s="307"/>
      <c r="K11" s="306"/>
      <c r="L11" s="307"/>
      <c r="M11" s="306"/>
    </row>
    <row r="12" spans="1:13" ht="21.75" customHeight="1">
      <c r="A12" s="271" t="s">
        <v>145</v>
      </c>
      <c r="G12" s="311">
        <f>-'PL6'!D20</f>
        <v>47895</v>
      </c>
      <c r="H12" s="312"/>
      <c r="I12" s="311">
        <f>-'PL6'!F20</f>
        <v>36440</v>
      </c>
      <c r="J12" s="312"/>
      <c r="K12" s="315">
        <f>-'PL6'!H20</f>
        <v>-5291</v>
      </c>
      <c r="L12" s="312"/>
      <c r="M12" s="315">
        <f>-'PL6'!J20</f>
        <v>-3731</v>
      </c>
    </row>
    <row r="13" spans="1:13" ht="21.75" customHeight="1">
      <c r="A13" s="271" t="s">
        <v>83</v>
      </c>
      <c r="G13" s="311">
        <f>-'PL6'!D18</f>
        <v>27247</v>
      </c>
      <c r="H13" s="307"/>
      <c r="I13" s="311">
        <f>-'PL6'!F18</f>
        <v>34621</v>
      </c>
      <c r="J13" s="307"/>
      <c r="K13" s="313">
        <f>-'PL6'!H18</f>
        <v>26967</v>
      </c>
      <c r="L13" s="307"/>
      <c r="M13" s="313">
        <f>-'PL6'!J18</f>
        <v>34328</v>
      </c>
    </row>
    <row r="14" spans="1:13" ht="21.75" customHeight="1">
      <c r="A14" s="271" t="s">
        <v>146</v>
      </c>
      <c r="G14" s="309">
        <v>163443</v>
      </c>
      <c r="H14" s="307"/>
      <c r="I14" s="309">
        <v>164437</v>
      </c>
      <c r="J14" s="307"/>
      <c r="K14" s="306">
        <v>4666</v>
      </c>
      <c r="L14" s="307"/>
      <c r="M14" s="306">
        <v>4988</v>
      </c>
    </row>
    <row r="15" spans="1:13" ht="21.75" customHeight="1">
      <c r="A15" s="271" t="s">
        <v>147</v>
      </c>
      <c r="G15" s="279">
        <v>0</v>
      </c>
      <c r="H15" s="307"/>
      <c r="I15" s="279">
        <v>-56</v>
      </c>
      <c r="J15" s="307"/>
      <c r="K15" s="313">
        <v>0</v>
      </c>
      <c r="L15" s="307"/>
      <c r="M15" s="313">
        <v>0</v>
      </c>
    </row>
    <row r="16" spans="1:13" ht="21.75" customHeight="1">
      <c r="A16" s="271" t="s">
        <v>148</v>
      </c>
      <c r="G16" s="309">
        <v>154</v>
      </c>
      <c r="H16" s="307"/>
      <c r="I16" s="309">
        <v>-118</v>
      </c>
      <c r="J16" s="307"/>
      <c r="K16" s="313">
        <v>59</v>
      </c>
      <c r="L16" s="307"/>
      <c r="M16" s="313">
        <v>95</v>
      </c>
    </row>
    <row r="17" spans="1:13" ht="21.75" customHeight="1">
      <c r="A17" s="271" t="s">
        <v>149</v>
      </c>
      <c r="G17" s="309">
        <v>-39269</v>
      </c>
      <c r="H17" s="307"/>
      <c r="I17" s="309">
        <v>1589</v>
      </c>
      <c r="J17" s="307"/>
      <c r="K17" s="309">
        <v>-45847</v>
      </c>
      <c r="L17" s="307"/>
      <c r="M17" s="309">
        <v>-1306</v>
      </c>
    </row>
    <row r="18" spans="1:13" ht="21.75" customHeight="1">
      <c r="A18" s="271" t="s">
        <v>150</v>
      </c>
      <c r="G18" s="279">
        <v>37734</v>
      </c>
      <c r="H18" s="307"/>
      <c r="I18" s="279">
        <v>-13527</v>
      </c>
      <c r="J18" s="307"/>
      <c r="K18" s="313">
        <v>49964</v>
      </c>
      <c r="L18" s="307"/>
      <c r="M18" s="313">
        <v>14002</v>
      </c>
    </row>
    <row r="19" spans="1:13" ht="21.75" customHeight="1">
      <c r="A19" s="271" t="s">
        <v>151</v>
      </c>
      <c r="G19" s="279">
        <v>0</v>
      </c>
      <c r="H19" s="307"/>
      <c r="I19" s="279">
        <v>-788</v>
      </c>
      <c r="J19" s="307"/>
      <c r="K19" s="313">
        <v>0</v>
      </c>
      <c r="L19" s="307"/>
      <c r="M19" s="313">
        <v>0</v>
      </c>
    </row>
    <row r="20" spans="1:13" ht="21.75" customHeight="1">
      <c r="A20" s="310" t="s">
        <v>152</v>
      </c>
      <c r="G20" s="309">
        <v>-67</v>
      </c>
      <c r="H20" s="314"/>
      <c r="I20" s="309">
        <v>-1766</v>
      </c>
      <c r="J20" s="314"/>
      <c r="K20" s="313">
        <v>0</v>
      </c>
      <c r="L20" s="314"/>
      <c r="M20" s="313">
        <v>0</v>
      </c>
    </row>
    <row r="21" spans="1:13" ht="21.75" customHeight="1">
      <c r="A21" s="271" t="s">
        <v>169</v>
      </c>
      <c r="E21" s="254"/>
      <c r="G21" s="309">
        <v>0</v>
      </c>
      <c r="H21" s="307"/>
      <c r="I21" s="309">
        <v>0</v>
      </c>
      <c r="J21" s="307"/>
      <c r="K21" s="306">
        <v>-517500</v>
      </c>
      <c r="L21" s="307"/>
      <c r="M21" s="306">
        <v>-355500</v>
      </c>
    </row>
    <row r="22" spans="1:13" ht="21.75" customHeight="1">
      <c r="A22" s="310" t="s">
        <v>170</v>
      </c>
      <c r="E22" s="254"/>
      <c r="G22" s="311">
        <v>-2235</v>
      </c>
      <c r="H22" s="312"/>
      <c r="I22" s="311">
        <v>0</v>
      </c>
      <c r="J22" s="312"/>
      <c r="K22" s="306">
        <v>-9846</v>
      </c>
      <c r="L22" s="312"/>
      <c r="M22" s="306">
        <v>-26726</v>
      </c>
    </row>
    <row r="23" spans="1:13" ht="21.75" customHeight="1">
      <c r="G23" s="316">
        <f>SUM(G10:G22)</f>
        <v>901035</v>
      </c>
      <c r="H23" s="307"/>
      <c r="I23" s="316">
        <f>SUM(I10:I22)</f>
        <v>1003133</v>
      </c>
      <c r="J23" s="307"/>
      <c r="K23" s="316">
        <f>SUM(K10:K22)</f>
        <v>9418</v>
      </c>
      <c r="L23" s="309"/>
      <c r="M23" s="316">
        <f>SUM(M10:M22)</f>
        <v>18265</v>
      </c>
    </row>
    <row r="24" spans="1:13" ht="21.75" customHeight="1">
      <c r="A24" s="317" t="s">
        <v>155</v>
      </c>
      <c r="G24" s="307"/>
      <c r="H24" s="307"/>
      <c r="I24" s="307"/>
      <c r="J24" s="307"/>
      <c r="K24" s="307"/>
      <c r="L24" s="307"/>
      <c r="M24" s="307"/>
    </row>
    <row r="25" spans="1:13" ht="21.75" customHeight="1">
      <c r="A25" s="271" t="s">
        <v>14</v>
      </c>
      <c r="G25" s="315">
        <v>104807</v>
      </c>
      <c r="H25" s="307"/>
      <c r="I25" s="315">
        <v>131126</v>
      </c>
      <c r="J25" s="307"/>
      <c r="K25" s="313">
        <v>-2983</v>
      </c>
      <c r="L25" s="307"/>
      <c r="M25" s="313">
        <v>1384</v>
      </c>
    </row>
    <row r="26" spans="1:13" ht="21.75" customHeight="1">
      <c r="A26" s="271" t="s">
        <v>18</v>
      </c>
      <c r="G26" s="315">
        <v>8711</v>
      </c>
      <c r="H26" s="307"/>
      <c r="I26" s="315">
        <v>5109</v>
      </c>
      <c r="J26" s="307"/>
      <c r="K26" s="315">
        <v>0</v>
      </c>
      <c r="L26" s="307"/>
      <c r="M26" s="315">
        <v>0</v>
      </c>
    </row>
    <row r="27" spans="1:13" ht="21.75" customHeight="1">
      <c r="A27" s="271" t="s">
        <v>20</v>
      </c>
      <c r="G27" s="307">
        <v>1075</v>
      </c>
      <c r="H27" s="307"/>
      <c r="I27" s="307">
        <v>13506</v>
      </c>
      <c r="J27" s="307"/>
      <c r="K27" s="307">
        <v>61</v>
      </c>
      <c r="L27" s="307"/>
      <c r="M27" s="307">
        <v>-482</v>
      </c>
    </row>
    <row r="28" spans="1:13" ht="21.75" customHeight="1">
      <c r="A28" s="271" t="s">
        <v>30</v>
      </c>
      <c r="G28" s="307">
        <v>11530</v>
      </c>
      <c r="H28" s="307"/>
      <c r="I28" s="307">
        <v>12525</v>
      </c>
      <c r="J28" s="307"/>
      <c r="K28" s="318">
        <v>0</v>
      </c>
      <c r="L28" s="307"/>
      <c r="M28" s="318">
        <v>0</v>
      </c>
    </row>
    <row r="29" spans="1:13" ht="21.75" customHeight="1">
      <c r="A29" s="271" t="s">
        <v>31</v>
      </c>
      <c r="G29" s="315">
        <v>-1809</v>
      </c>
      <c r="H29" s="307"/>
      <c r="I29" s="315">
        <v>-6</v>
      </c>
      <c r="J29" s="307"/>
      <c r="K29" s="309">
        <v>2</v>
      </c>
      <c r="L29" s="307"/>
      <c r="M29" s="309">
        <v>1</v>
      </c>
    </row>
    <row r="30" spans="1:13" ht="21.75" customHeight="1">
      <c r="A30" s="271" t="s">
        <v>37</v>
      </c>
      <c r="G30" s="307">
        <v>11889</v>
      </c>
      <c r="H30" s="307"/>
      <c r="I30" s="307">
        <v>-2669</v>
      </c>
      <c r="J30" s="307"/>
      <c r="K30" s="307">
        <v>1617</v>
      </c>
      <c r="L30" s="307"/>
      <c r="M30" s="307">
        <v>692</v>
      </c>
    </row>
    <row r="31" spans="1:13" ht="21.75" customHeight="1">
      <c r="A31" s="271" t="s">
        <v>43</v>
      </c>
      <c r="G31" s="319">
        <v>-1736</v>
      </c>
      <c r="H31" s="312"/>
      <c r="I31" s="319">
        <v>7511</v>
      </c>
      <c r="J31" s="312"/>
      <c r="K31" s="319">
        <v>-2278</v>
      </c>
      <c r="L31" s="312"/>
      <c r="M31" s="319">
        <v>-2049</v>
      </c>
    </row>
    <row r="32" spans="1:13" ht="21.75" customHeight="1">
      <c r="A32" s="310" t="s">
        <v>156</v>
      </c>
      <c r="G32" s="307">
        <f>SUM(G23:G31)</f>
        <v>1035502</v>
      </c>
      <c r="H32" s="312"/>
      <c r="I32" s="307">
        <f>SUM(I23:I31)</f>
        <v>1170235</v>
      </c>
      <c r="J32" s="312"/>
      <c r="K32" s="307">
        <f>SUM(K23:K31)</f>
        <v>5837</v>
      </c>
      <c r="L32" s="312"/>
      <c r="M32" s="307">
        <f>SUM(M23:M31)</f>
        <v>17811</v>
      </c>
    </row>
    <row r="33" spans="1:13" ht="21.75" customHeight="1">
      <c r="A33" s="271" t="s">
        <v>157</v>
      </c>
      <c r="G33" s="313">
        <v>-8340</v>
      </c>
      <c r="H33" s="312"/>
      <c r="I33" s="313">
        <v>-7312</v>
      </c>
      <c r="J33" s="312"/>
      <c r="K33" s="313">
        <v>-1003</v>
      </c>
      <c r="L33" s="312"/>
      <c r="M33" s="313">
        <v>-1343</v>
      </c>
    </row>
    <row r="34" spans="1:13" ht="21.75" customHeight="1">
      <c r="A34" s="292" t="s">
        <v>158</v>
      </c>
      <c r="B34" s="292"/>
      <c r="C34" s="292"/>
      <c r="D34" s="292"/>
      <c r="E34" s="292"/>
      <c r="F34" s="292"/>
      <c r="G34" s="266">
        <f>SUM(G32:G33)</f>
        <v>1027162</v>
      </c>
      <c r="H34" s="267"/>
      <c r="I34" s="266">
        <f>SUM(I32:I33)</f>
        <v>1162923</v>
      </c>
      <c r="J34" s="267"/>
      <c r="K34" s="266">
        <f>SUM(K32:K33)</f>
        <v>4834</v>
      </c>
      <c r="L34" s="267"/>
      <c r="M34" s="266">
        <f>SUM(M32:M33)</f>
        <v>16468</v>
      </c>
    </row>
    <row r="35" spans="1:13" s="301" customFormat="1" ht="21.75" customHeight="1">
      <c r="A35" s="471" t="s">
        <v>0</v>
      </c>
      <c r="B35" s="471"/>
      <c r="C35" s="471"/>
      <c r="D35" s="471"/>
      <c r="E35" s="471"/>
      <c r="F35" s="471"/>
      <c r="G35" s="471"/>
      <c r="H35" s="471"/>
      <c r="I35" s="471"/>
      <c r="J35" s="272"/>
      <c r="K35" s="272"/>
      <c r="L35" s="272"/>
      <c r="M35" s="272"/>
    </row>
    <row r="36" spans="1:13" s="301" customFormat="1" ht="21.75" customHeight="1">
      <c r="A36" s="250" t="s">
        <v>142</v>
      </c>
      <c r="G36" s="302"/>
      <c r="H36" s="303"/>
      <c r="I36" s="302"/>
      <c r="J36" s="303"/>
      <c r="K36" s="302"/>
      <c r="L36" s="303"/>
      <c r="M36" s="302"/>
    </row>
    <row r="37" spans="1:13" ht="21.75" customHeight="1">
      <c r="A37" s="257"/>
      <c r="H37" s="304"/>
      <c r="J37" s="304"/>
      <c r="L37" s="304"/>
    </row>
    <row r="38" spans="1:13" ht="21.75" customHeight="1">
      <c r="A38" s="257"/>
      <c r="G38" s="464" t="s">
        <v>2</v>
      </c>
      <c r="H38" s="464"/>
      <c r="I38" s="464"/>
      <c r="J38" s="253"/>
      <c r="K38" s="464" t="s">
        <v>3</v>
      </c>
      <c r="L38" s="464"/>
      <c r="M38" s="464"/>
    </row>
    <row r="39" spans="1:13" ht="21.75" customHeight="1">
      <c r="A39" s="257"/>
      <c r="G39" s="465" t="s">
        <v>71</v>
      </c>
      <c r="H39" s="465"/>
      <c r="I39" s="465"/>
      <c r="J39" s="253"/>
      <c r="K39" s="465" t="s">
        <v>71</v>
      </c>
      <c r="L39" s="465"/>
      <c r="M39" s="465"/>
    </row>
    <row r="40" spans="1:13" ht="21.75" customHeight="1">
      <c r="A40" s="257"/>
      <c r="G40" s="465" t="s">
        <v>72</v>
      </c>
      <c r="H40" s="465"/>
      <c r="I40" s="465"/>
      <c r="J40" s="253"/>
      <c r="K40" s="465" t="s">
        <v>72</v>
      </c>
      <c r="L40" s="465"/>
      <c r="M40" s="465"/>
    </row>
    <row r="41" spans="1:13" ht="21.75" customHeight="1">
      <c r="E41" s="254"/>
      <c r="G41" s="360">
        <v>2565</v>
      </c>
      <c r="H41" s="360"/>
      <c r="I41" s="360">
        <v>2564</v>
      </c>
      <c r="J41" s="359"/>
      <c r="K41" s="360">
        <v>2565</v>
      </c>
      <c r="L41" s="360"/>
      <c r="M41" s="360">
        <v>2564</v>
      </c>
    </row>
    <row r="42" spans="1:13" ht="21.75" customHeight="1">
      <c r="G42" s="463" t="s">
        <v>9</v>
      </c>
      <c r="H42" s="463"/>
      <c r="I42" s="463"/>
      <c r="J42" s="463"/>
      <c r="K42" s="463"/>
      <c r="L42" s="463"/>
      <c r="M42" s="463"/>
    </row>
    <row r="43" spans="1:13" ht="21.75" customHeight="1">
      <c r="A43" s="251" t="s">
        <v>159</v>
      </c>
      <c r="G43" s="320"/>
      <c r="H43" s="320"/>
      <c r="I43" s="320"/>
      <c r="J43" s="320"/>
      <c r="K43" s="320"/>
      <c r="L43" s="320"/>
      <c r="M43" s="320"/>
    </row>
    <row r="44" spans="1:13" ht="21.75" customHeight="1">
      <c r="A44" s="282" t="s">
        <v>160</v>
      </c>
      <c r="B44" s="282"/>
      <c r="C44" s="282"/>
      <c r="D44" s="282"/>
      <c r="E44" s="282"/>
      <c r="F44" s="282"/>
      <c r="G44" s="313">
        <v>813383</v>
      </c>
      <c r="H44" s="320"/>
      <c r="I44" s="313">
        <v>2381916</v>
      </c>
      <c r="J44" s="320"/>
      <c r="K44" s="313">
        <v>126101</v>
      </c>
      <c r="L44" s="320"/>
      <c r="M44" s="313">
        <v>1493419</v>
      </c>
    </row>
    <row r="45" spans="1:13" ht="21.75" customHeight="1">
      <c r="A45" s="282" t="s">
        <v>161</v>
      </c>
      <c r="B45" s="282"/>
      <c r="C45" s="282"/>
      <c r="D45" s="282"/>
      <c r="E45" s="282"/>
      <c r="F45" s="282"/>
      <c r="G45" s="313">
        <v>-1625900</v>
      </c>
      <c r="H45" s="320"/>
      <c r="I45" s="313">
        <v>-2071000</v>
      </c>
      <c r="J45" s="320"/>
      <c r="K45" s="313">
        <v>-918000</v>
      </c>
      <c r="L45" s="320"/>
      <c r="M45" s="313">
        <v>-1162000</v>
      </c>
    </row>
    <row r="46" spans="1:13" ht="21.75" customHeight="1">
      <c r="A46" s="282" t="s">
        <v>162</v>
      </c>
      <c r="B46" s="282"/>
      <c r="C46" s="282"/>
      <c r="D46" s="282"/>
      <c r="E46" s="282"/>
      <c r="F46" s="282"/>
      <c r="G46" s="451">
        <v>9984</v>
      </c>
      <c r="H46" s="320"/>
      <c r="I46" s="313">
        <v>-6002</v>
      </c>
      <c r="J46" s="320"/>
      <c r="K46" s="313">
        <v>0</v>
      </c>
      <c r="L46" s="320"/>
      <c r="M46" s="313">
        <v>0</v>
      </c>
    </row>
    <row r="47" spans="1:13" ht="21.75" customHeight="1">
      <c r="A47" s="282" t="s">
        <v>163</v>
      </c>
      <c r="B47" s="282"/>
      <c r="C47" s="282"/>
      <c r="D47" s="282"/>
      <c r="E47" s="282"/>
      <c r="F47" s="282"/>
      <c r="G47" s="307">
        <v>14768</v>
      </c>
      <c r="H47" s="314"/>
      <c r="I47" s="307">
        <v>9397</v>
      </c>
      <c r="J47" s="314"/>
      <c r="K47" s="307">
        <v>0</v>
      </c>
      <c r="L47" s="314"/>
      <c r="M47" s="307">
        <v>0</v>
      </c>
    </row>
    <row r="48" spans="1:13" ht="21.75" customHeight="1">
      <c r="A48" s="282" t="s">
        <v>164</v>
      </c>
      <c r="B48" s="282"/>
      <c r="C48" s="282"/>
      <c r="D48" s="282"/>
      <c r="E48" s="282"/>
      <c r="F48" s="282"/>
      <c r="G48" s="313">
        <v>-24290</v>
      </c>
      <c r="H48" s="320"/>
      <c r="I48" s="313">
        <v>-1147398</v>
      </c>
      <c r="J48" s="320"/>
      <c r="K48" s="313">
        <v>0</v>
      </c>
      <c r="L48" s="320"/>
      <c r="M48" s="313">
        <v>-6315</v>
      </c>
    </row>
    <row r="49" spans="1:13" ht="21.75" customHeight="1">
      <c r="A49" s="282" t="s">
        <v>165</v>
      </c>
      <c r="B49" s="282"/>
      <c r="C49" s="282"/>
      <c r="D49" s="282"/>
      <c r="E49" s="282"/>
      <c r="F49" s="282"/>
      <c r="G49" s="313">
        <v>0</v>
      </c>
      <c r="H49" s="320"/>
      <c r="I49" s="313">
        <v>-876</v>
      </c>
      <c r="J49" s="320"/>
      <c r="K49" s="313">
        <v>0</v>
      </c>
      <c r="L49" s="320"/>
      <c r="M49" s="313">
        <v>-876</v>
      </c>
    </row>
    <row r="50" spans="1:13" ht="21.75" customHeight="1">
      <c r="A50" s="282" t="s">
        <v>166</v>
      </c>
      <c r="B50" s="282"/>
      <c r="C50" s="282"/>
      <c r="D50" s="282"/>
      <c r="E50" s="288"/>
      <c r="F50" s="282"/>
      <c r="G50" s="321">
        <v>0</v>
      </c>
      <c r="H50" s="314"/>
      <c r="I50" s="321">
        <v>0</v>
      </c>
      <c r="J50" s="314"/>
      <c r="K50" s="307">
        <v>0</v>
      </c>
      <c r="L50" s="314"/>
      <c r="M50" s="307">
        <v>-1433181</v>
      </c>
    </row>
    <row r="51" spans="1:13" ht="21.75" customHeight="1">
      <c r="A51" s="282" t="s">
        <v>167</v>
      </c>
      <c r="B51" s="282"/>
      <c r="C51" s="282"/>
      <c r="D51" s="282"/>
      <c r="E51" s="288"/>
      <c r="F51" s="282"/>
      <c r="G51" s="321">
        <v>0</v>
      </c>
      <c r="H51" s="314"/>
      <c r="I51" s="321">
        <v>0</v>
      </c>
      <c r="J51" s="314"/>
      <c r="K51" s="307">
        <v>385181</v>
      </c>
      <c r="L51" s="314"/>
      <c r="M51" s="307">
        <v>630614</v>
      </c>
    </row>
    <row r="52" spans="1:13" ht="21.75" customHeight="1">
      <c r="A52" s="282" t="s">
        <v>168</v>
      </c>
      <c r="B52" s="282"/>
      <c r="C52" s="282"/>
      <c r="D52" s="282"/>
      <c r="E52" s="282"/>
      <c r="F52" s="282"/>
      <c r="G52" s="321">
        <v>0</v>
      </c>
      <c r="H52" s="314"/>
      <c r="I52" s="321">
        <v>0</v>
      </c>
      <c r="J52" s="314"/>
      <c r="K52" s="307">
        <v>0</v>
      </c>
      <c r="L52" s="314"/>
      <c r="M52" s="307">
        <v>-22250</v>
      </c>
    </row>
    <row r="53" spans="1:13" ht="21.75" customHeight="1">
      <c r="A53" s="282" t="s">
        <v>169</v>
      </c>
      <c r="B53" s="282"/>
      <c r="C53" s="282"/>
      <c r="D53" s="282"/>
      <c r="E53" s="282"/>
      <c r="F53" s="282"/>
      <c r="G53" s="314">
        <v>0</v>
      </c>
      <c r="H53" s="314"/>
      <c r="I53" s="314">
        <v>0</v>
      </c>
      <c r="J53" s="314"/>
      <c r="K53" s="307">
        <v>517500</v>
      </c>
      <c r="L53" s="314"/>
      <c r="M53" s="307">
        <v>336500</v>
      </c>
    </row>
    <row r="54" spans="1:13" ht="21.75" customHeight="1">
      <c r="A54" s="310" t="s">
        <v>170</v>
      </c>
      <c r="G54" s="313">
        <v>16</v>
      </c>
      <c r="H54" s="320"/>
      <c r="I54" s="313">
        <v>184</v>
      </c>
      <c r="J54" s="320"/>
      <c r="K54" s="313">
        <v>7726</v>
      </c>
      <c r="L54" s="320"/>
      <c r="M54" s="313">
        <v>22541</v>
      </c>
    </row>
    <row r="55" spans="1:13" ht="21.75" customHeight="1">
      <c r="A55" s="292" t="s">
        <v>171</v>
      </c>
      <c r="B55" s="292"/>
      <c r="C55" s="292"/>
      <c r="D55" s="292"/>
      <c r="E55" s="292"/>
      <c r="F55" s="292"/>
      <c r="G55" s="266">
        <f>SUM(G44:G54)</f>
        <v>-812039</v>
      </c>
      <c r="H55" s="267"/>
      <c r="I55" s="266">
        <f>SUM(I44:I54)</f>
        <v>-833779</v>
      </c>
      <c r="J55" s="267"/>
      <c r="K55" s="266">
        <f>SUM(K44:K54)</f>
        <v>118508</v>
      </c>
      <c r="L55" s="267"/>
      <c r="M55" s="266">
        <f>SUM(M44:M54)</f>
        <v>-141548</v>
      </c>
    </row>
    <row r="56" spans="1:13" ht="21.75" customHeight="1">
      <c r="A56" s="253"/>
      <c r="G56" s="312"/>
      <c r="H56" s="307"/>
      <c r="I56" s="312"/>
      <c r="J56" s="307"/>
      <c r="K56" s="312"/>
      <c r="L56" s="307"/>
      <c r="M56" s="312"/>
    </row>
    <row r="57" spans="1:13" ht="21.75" customHeight="1">
      <c r="A57" s="251" t="s">
        <v>172</v>
      </c>
      <c r="G57" s="307"/>
      <c r="H57" s="307"/>
      <c r="I57" s="307"/>
      <c r="J57" s="307"/>
      <c r="K57" s="307"/>
      <c r="L57" s="307"/>
      <c r="M57" s="307"/>
    </row>
    <row r="58" spans="1:13" ht="21.75" customHeight="1">
      <c r="A58" s="282" t="s">
        <v>173</v>
      </c>
      <c r="B58" s="282"/>
      <c r="C58" s="282"/>
      <c r="D58" s="282"/>
      <c r="E58" s="282"/>
      <c r="F58" s="282"/>
      <c r="G58" s="398">
        <v>-20674</v>
      </c>
      <c r="H58" s="307"/>
      <c r="I58" s="398">
        <v>-3000</v>
      </c>
      <c r="J58" s="312"/>
      <c r="K58" s="307">
        <v>0</v>
      </c>
      <c r="L58" s="323"/>
      <c r="M58" s="307">
        <v>0</v>
      </c>
    </row>
    <row r="59" spans="1:13" ht="21.75" customHeight="1">
      <c r="A59" s="282" t="s">
        <v>4115</v>
      </c>
      <c r="B59" s="282"/>
      <c r="C59" s="282"/>
      <c r="D59" s="282"/>
      <c r="E59" s="282"/>
      <c r="F59" s="282"/>
      <c r="G59" s="398">
        <v>-105000</v>
      </c>
      <c r="H59" s="307"/>
      <c r="I59" s="307">
        <v>0</v>
      </c>
      <c r="J59" s="312"/>
      <c r="K59" s="307">
        <v>-105000</v>
      </c>
      <c r="L59" s="323"/>
      <c r="M59" s="307">
        <v>0</v>
      </c>
    </row>
    <row r="60" spans="1:13" ht="21.75" customHeight="1">
      <c r="A60" s="282" t="s">
        <v>174</v>
      </c>
      <c r="B60" s="282"/>
      <c r="C60" s="282"/>
      <c r="D60" s="282"/>
      <c r="E60" s="282"/>
      <c r="F60" s="282"/>
      <c r="G60" s="398">
        <v>0</v>
      </c>
      <c r="H60" s="307"/>
      <c r="I60" s="398">
        <v>-500000</v>
      </c>
      <c r="J60" s="312"/>
      <c r="K60" s="307">
        <v>0</v>
      </c>
      <c r="L60" s="323"/>
      <c r="M60" s="307">
        <v>-500000</v>
      </c>
    </row>
    <row r="61" spans="1:13" ht="21.75" customHeight="1">
      <c r="A61" s="282" t="s">
        <v>175</v>
      </c>
      <c r="B61" s="308"/>
      <c r="C61" s="282"/>
      <c r="D61" s="282"/>
      <c r="E61" s="282"/>
      <c r="F61" s="282"/>
      <c r="G61" s="322">
        <v>-5487</v>
      </c>
      <c r="H61" s="307"/>
      <c r="I61" s="322">
        <v>-5706</v>
      </c>
      <c r="J61" s="312"/>
      <c r="K61" s="307">
        <v>-1635</v>
      </c>
      <c r="L61" s="323"/>
      <c r="M61" s="307">
        <v>-1711</v>
      </c>
    </row>
    <row r="62" spans="1:13" ht="21.75" customHeight="1">
      <c r="A62" s="282" t="s">
        <v>153</v>
      </c>
      <c r="B62" s="308"/>
      <c r="C62" s="282"/>
      <c r="D62" s="282"/>
      <c r="E62" s="282"/>
      <c r="F62" s="282"/>
      <c r="G62" s="322">
        <v>-56228</v>
      </c>
      <c r="H62" s="307"/>
      <c r="I62" s="322">
        <v>-81983</v>
      </c>
      <c r="J62" s="312"/>
      <c r="K62" s="307">
        <v>0</v>
      </c>
      <c r="L62" s="323"/>
      <c r="M62" s="307">
        <v>0</v>
      </c>
    </row>
    <row r="63" spans="1:13" ht="21.75" customHeight="1">
      <c r="A63" s="282" t="s">
        <v>154</v>
      </c>
      <c r="B63" s="282"/>
      <c r="C63" s="282"/>
      <c r="D63" s="282"/>
      <c r="E63" s="282"/>
      <c r="F63" s="282"/>
      <c r="G63" s="307">
        <v>-2098</v>
      </c>
      <c r="I63" s="307">
        <v>-5893</v>
      </c>
      <c r="K63" s="307">
        <v>-1860</v>
      </c>
      <c r="M63" s="307">
        <v>-5575</v>
      </c>
    </row>
    <row r="64" spans="1:13" ht="21.75" customHeight="1">
      <c r="A64" s="292" t="s">
        <v>176</v>
      </c>
      <c r="B64" s="292"/>
      <c r="C64" s="292"/>
      <c r="D64" s="292"/>
      <c r="E64" s="292"/>
      <c r="F64" s="292"/>
      <c r="G64" s="266">
        <f>SUM(G58:G63)</f>
        <v>-189487</v>
      </c>
      <c r="H64" s="267"/>
      <c r="I64" s="266">
        <f>SUM(I58:I63)</f>
        <v>-596582</v>
      </c>
      <c r="J64" s="267"/>
      <c r="K64" s="266">
        <f>SUM(K59:K63)</f>
        <v>-108495</v>
      </c>
      <c r="L64" s="267"/>
      <c r="M64" s="266">
        <f>SUM(M58:M63)</f>
        <v>-507286</v>
      </c>
    </row>
    <row r="65" spans="1:13" ht="21.75" customHeight="1">
      <c r="A65" s="253"/>
      <c r="G65" s="312"/>
      <c r="H65" s="307"/>
      <c r="I65" s="312"/>
      <c r="J65" s="307"/>
      <c r="K65" s="312"/>
      <c r="L65" s="307"/>
      <c r="M65" s="312"/>
    </row>
    <row r="66" spans="1:13" ht="21.75" customHeight="1">
      <c r="A66" s="253" t="s">
        <v>177</v>
      </c>
      <c r="G66" s="278">
        <f>+G34+G55+G64</f>
        <v>25636</v>
      </c>
      <c r="H66" s="267"/>
      <c r="I66" s="278">
        <f>+I34+I55+I64</f>
        <v>-267438</v>
      </c>
      <c r="J66" s="267"/>
      <c r="K66" s="278">
        <f>+K34+K55+K64</f>
        <v>14847</v>
      </c>
      <c r="L66" s="267"/>
      <c r="M66" s="278">
        <f>+M34+M55+M64</f>
        <v>-632366</v>
      </c>
    </row>
    <row r="67" spans="1:13" ht="21.75" customHeight="1">
      <c r="A67" s="282" t="s">
        <v>178</v>
      </c>
      <c r="B67" s="282"/>
      <c r="C67" s="282"/>
      <c r="D67" s="282"/>
      <c r="E67" s="282"/>
      <c r="F67" s="282"/>
      <c r="G67" s="324">
        <f>'BS-3-5'!F10</f>
        <v>46049</v>
      </c>
      <c r="H67" s="307"/>
      <c r="I67" s="324">
        <v>735467</v>
      </c>
      <c r="J67" s="312"/>
      <c r="K67" s="324">
        <f>'BS-3-5'!J10</f>
        <v>11032</v>
      </c>
      <c r="L67" s="312"/>
      <c r="M67" s="324">
        <v>667364</v>
      </c>
    </row>
    <row r="68" spans="1:13" ht="21.75" customHeight="1" thickBot="1">
      <c r="A68" s="292" t="s">
        <v>179</v>
      </c>
      <c r="B68" s="292"/>
      <c r="C68" s="292"/>
      <c r="D68" s="292"/>
      <c r="E68" s="292"/>
      <c r="F68" s="292"/>
      <c r="G68" s="270">
        <f>SUM(G66:G67)</f>
        <v>71685</v>
      </c>
      <c r="H68" s="267"/>
      <c r="I68" s="270">
        <f>SUM(I66:I67)</f>
        <v>468029</v>
      </c>
      <c r="J68" s="267"/>
      <c r="K68" s="270">
        <f>SUM(K66:K67)</f>
        <v>25879</v>
      </c>
      <c r="L68" s="267"/>
      <c r="M68" s="270">
        <f>SUM(M66:M67)</f>
        <v>34998</v>
      </c>
    </row>
    <row r="69" spans="1:13" ht="21.75" customHeight="1" thickTop="1">
      <c r="A69" s="292"/>
      <c r="B69" s="292"/>
      <c r="C69" s="292"/>
      <c r="D69" s="292"/>
      <c r="E69" s="292"/>
      <c r="F69" s="292"/>
      <c r="G69" s="399"/>
      <c r="H69" s="267"/>
      <c r="I69" s="399"/>
      <c r="J69" s="267"/>
      <c r="K69" s="399"/>
      <c r="L69" s="267"/>
      <c r="M69" s="399"/>
    </row>
    <row r="70" spans="1:13" ht="21.75" customHeight="1">
      <c r="A70" s="251" t="s">
        <v>180</v>
      </c>
      <c r="B70" s="292"/>
      <c r="C70" s="292"/>
      <c r="D70" s="292"/>
      <c r="E70" s="292"/>
      <c r="F70" s="292"/>
      <c r="G70" s="399"/>
      <c r="H70" s="267"/>
      <c r="I70" s="399"/>
      <c r="J70" s="267"/>
      <c r="K70" s="399"/>
      <c r="L70" s="267"/>
      <c r="M70" s="399"/>
    </row>
    <row r="71" spans="1:13" ht="21.75" customHeight="1">
      <c r="A71" s="282" t="s">
        <v>181</v>
      </c>
      <c r="B71" s="292"/>
      <c r="C71" s="292"/>
      <c r="D71" s="292"/>
      <c r="E71" s="292"/>
      <c r="F71" s="292"/>
      <c r="G71" s="400">
        <v>0</v>
      </c>
      <c r="H71" s="267"/>
      <c r="I71" s="400">
        <v>0</v>
      </c>
      <c r="J71" s="267"/>
      <c r="K71" s="400">
        <v>0</v>
      </c>
      <c r="L71" s="267"/>
      <c r="M71" s="400">
        <v>19000</v>
      </c>
    </row>
    <row r="72" spans="1:13" ht="21.75" customHeight="1">
      <c r="A72" s="325"/>
      <c r="G72" s="326"/>
      <c r="H72" s="327"/>
      <c r="I72" s="326"/>
      <c r="J72" s="327"/>
      <c r="K72" s="326"/>
      <c r="L72" s="328"/>
      <c r="M72" s="326"/>
    </row>
    <row r="74" spans="1:13" ht="21.75" customHeight="1">
      <c r="C74" s="252"/>
      <c r="G74" s="309">
        <f>G68-'BS-3-5'!D10</f>
        <v>0</v>
      </c>
      <c r="K74" s="318">
        <f>K68-'BS-3-5'!H10</f>
        <v>0</v>
      </c>
    </row>
    <row r="75" spans="1:13" ht="21.75" customHeight="1">
      <c r="C75" s="252"/>
    </row>
    <row r="76" spans="1:13" ht="21.75" customHeight="1">
      <c r="C76" s="252"/>
    </row>
    <row r="77" spans="1:13" ht="21.75" customHeight="1">
      <c r="C77" s="252"/>
    </row>
    <row r="78" spans="1:13" ht="21.75" customHeight="1">
      <c r="C78" s="252"/>
    </row>
    <row r="79" spans="1:13" ht="21.75" customHeight="1">
      <c r="C79" s="252"/>
    </row>
  </sheetData>
  <mergeCells count="16">
    <mergeCell ref="G40:I40"/>
    <mergeCell ref="K40:M40"/>
    <mergeCell ref="G42:M42"/>
    <mergeCell ref="A1:H1"/>
    <mergeCell ref="A35:I35"/>
    <mergeCell ref="G38:I38"/>
    <mergeCell ref="K38:M38"/>
    <mergeCell ref="G39:I39"/>
    <mergeCell ref="K39:M39"/>
    <mergeCell ref="G8:M8"/>
    <mergeCell ref="G4:I4"/>
    <mergeCell ref="K4:M4"/>
    <mergeCell ref="G5:I5"/>
    <mergeCell ref="K5:M5"/>
    <mergeCell ref="G6:I6"/>
    <mergeCell ref="K6:M6"/>
  </mergeCells>
  <pageMargins left="0.8" right="0.8" top="0.48" bottom="0.5" header="0.5" footer="0.5"/>
  <pageSetup paperSize="9" scale="85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O1477"/>
  <sheetViews>
    <sheetView zoomScale="70" zoomScaleNormal="70" workbookViewId="0">
      <pane xSplit="5" ySplit="7" topLeftCell="F4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 collapsed="1"/>
    <col min="4" max="4" width="28.09765625" style="2" customWidth="1"/>
    <col min="5" max="5" width="13" style="4" hidden="1" customWidth="1"/>
    <col min="6" max="6" width="22.0976562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5976562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59765625" style="2" customWidth="1"/>
    <col min="60" max="60" width="19.09765625" style="2" customWidth="1"/>
    <col min="61" max="61" width="17.09765625" style="2" customWidth="1"/>
    <col min="62" max="62" width="19.59765625" style="2" customWidth="1"/>
    <col min="63" max="63" width="17.8984375" style="2" customWidth="1"/>
    <col min="64" max="65" width="19.59765625" style="2" customWidth="1"/>
    <col min="66" max="66" width="9.09765625" style="4" customWidth="1"/>
    <col min="67" max="67" width="19.59765625" style="2" customWidth="1"/>
    <col min="68" max="16384" width="9.09765625" style="2"/>
  </cols>
  <sheetData>
    <row r="1" spans="3:67">
      <c r="C1" s="1" t="s">
        <v>182</v>
      </c>
      <c r="D1" s="3"/>
      <c r="F1" s="5"/>
      <c r="H1" s="6"/>
      <c r="I1" s="4"/>
      <c r="J1" s="6"/>
      <c r="M1" s="7" t="s">
        <v>183</v>
      </c>
      <c r="N1" s="8">
        <v>1784590</v>
      </c>
      <c r="P1" s="4"/>
      <c r="Q1" s="5"/>
      <c r="R1" s="4"/>
      <c r="AG1" s="9" t="s">
        <v>184</v>
      </c>
      <c r="AS1" s="9" t="s">
        <v>185</v>
      </c>
      <c r="AW1" s="9" t="s">
        <v>186</v>
      </c>
      <c r="AX1" s="9"/>
      <c r="AY1" s="9"/>
      <c r="AZ1" s="9"/>
      <c r="BA1" s="9"/>
      <c r="BB1" s="9"/>
      <c r="BC1" s="9"/>
      <c r="BE1" s="9"/>
      <c r="BF1" s="9" t="s">
        <v>187</v>
      </c>
    </row>
    <row r="2" spans="3:67">
      <c r="C2" s="1" t="s">
        <v>188</v>
      </c>
      <c r="D2" s="3"/>
      <c r="F2" s="5"/>
      <c r="G2" s="6"/>
      <c r="H2" s="6"/>
      <c r="I2" s="4"/>
      <c r="J2" s="4"/>
      <c r="K2" s="6"/>
      <c r="M2" s="7" t="s">
        <v>189</v>
      </c>
      <c r="N2" s="8">
        <v>1789208</v>
      </c>
      <c r="P2" s="4"/>
      <c r="Q2" s="5"/>
      <c r="R2" s="4"/>
      <c r="BJ2" s="4"/>
    </row>
    <row r="3" spans="3:67" s="10" customFormat="1">
      <c r="C3" s="1" t="s">
        <v>190</v>
      </c>
      <c r="D3" s="9"/>
      <c r="E3" s="11"/>
      <c r="F3" s="12"/>
      <c r="G3" s="12"/>
      <c r="H3" s="11"/>
      <c r="I3" s="13"/>
      <c r="J3" s="11"/>
      <c r="K3" s="14"/>
      <c r="M3" s="15" t="s">
        <v>191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192</v>
      </c>
      <c r="K4" s="9" t="s">
        <v>192</v>
      </c>
      <c r="L4" s="9" t="s">
        <v>192</v>
      </c>
      <c r="M4" s="9" t="s">
        <v>192</v>
      </c>
      <c r="N4" s="9" t="s">
        <v>192</v>
      </c>
      <c r="O4" s="9" t="s">
        <v>192</v>
      </c>
      <c r="P4" s="9" t="s">
        <v>192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192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193</v>
      </c>
      <c r="J5" s="21" t="s">
        <v>194</v>
      </c>
      <c r="K5" s="21" t="s">
        <v>195</v>
      </c>
      <c r="L5" s="21" t="s">
        <v>196</v>
      </c>
      <c r="M5" s="21" t="s">
        <v>197</v>
      </c>
      <c r="N5" s="21" t="s">
        <v>198</v>
      </c>
      <c r="O5" s="21" t="s">
        <v>199</v>
      </c>
      <c r="P5" s="21" t="s">
        <v>200</v>
      </c>
      <c r="Q5" s="21" t="s">
        <v>201</v>
      </c>
      <c r="R5" s="21" t="s">
        <v>202</v>
      </c>
      <c r="S5" s="21" t="s">
        <v>203</v>
      </c>
      <c r="T5" s="21" t="s">
        <v>204</v>
      </c>
      <c r="U5" s="21" t="s">
        <v>205</v>
      </c>
      <c r="V5" s="21" t="s">
        <v>206</v>
      </c>
      <c r="W5" s="21" t="s">
        <v>207</v>
      </c>
      <c r="X5" s="21" t="s">
        <v>208</v>
      </c>
      <c r="Y5" s="23" t="s">
        <v>209</v>
      </c>
      <c r="Z5" s="23" t="s">
        <v>209</v>
      </c>
      <c r="AA5" s="23" t="s">
        <v>209</v>
      </c>
      <c r="AB5" s="23" t="s">
        <v>209</v>
      </c>
      <c r="AC5" s="23" t="s">
        <v>209</v>
      </c>
      <c r="AD5" s="23" t="s">
        <v>209</v>
      </c>
      <c r="AE5" s="23" t="s">
        <v>209</v>
      </c>
      <c r="AF5" s="23" t="s">
        <v>209</v>
      </c>
      <c r="AG5" s="23" t="s">
        <v>209</v>
      </c>
      <c r="AH5" s="23" t="s">
        <v>210</v>
      </c>
      <c r="AI5" s="23" t="s">
        <v>210</v>
      </c>
      <c r="AJ5" s="23" t="s">
        <v>210</v>
      </c>
      <c r="AK5" s="23" t="s">
        <v>210</v>
      </c>
      <c r="AL5" s="23" t="s">
        <v>210</v>
      </c>
      <c r="AM5" s="23" t="s">
        <v>210</v>
      </c>
      <c r="AN5" s="23" t="s">
        <v>210</v>
      </c>
      <c r="AO5" s="23" t="s">
        <v>210</v>
      </c>
      <c r="AP5" s="23" t="s">
        <v>210</v>
      </c>
      <c r="AQ5" s="23" t="s">
        <v>210</v>
      </c>
      <c r="AR5" s="23" t="s">
        <v>210</v>
      </c>
      <c r="AS5" s="23" t="s">
        <v>210</v>
      </c>
      <c r="AT5" s="23" t="s">
        <v>211</v>
      </c>
      <c r="AU5" s="23" t="s">
        <v>211</v>
      </c>
      <c r="AV5" s="23" t="s">
        <v>211</v>
      </c>
      <c r="AW5" s="23" t="s">
        <v>211</v>
      </c>
      <c r="AX5" s="23" t="s">
        <v>212</v>
      </c>
      <c r="AY5" s="23" t="s">
        <v>212</v>
      </c>
      <c r="AZ5" s="23" t="s">
        <v>212</v>
      </c>
      <c r="BA5" s="23" t="s">
        <v>212</v>
      </c>
      <c r="BB5" s="23" t="s">
        <v>212</v>
      </c>
      <c r="BC5" s="23" t="s">
        <v>212</v>
      </c>
      <c r="BD5" s="23" t="s">
        <v>212</v>
      </c>
      <c r="BE5" s="23" t="s">
        <v>212</v>
      </c>
      <c r="BF5" s="23" t="s">
        <v>212</v>
      </c>
      <c r="BG5" s="21" t="s">
        <v>208</v>
      </c>
      <c r="BH5" s="21" t="s">
        <v>213</v>
      </c>
      <c r="BI5" s="21" t="s">
        <v>214</v>
      </c>
      <c r="BJ5" s="21" t="s">
        <v>215</v>
      </c>
      <c r="BK5" s="21" t="s">
        <v>216</v>
      </c>
      <c r="BL5" s="21" t="s">
        <v>217</v>
      </c>
      <c r="BM5" s="21" t="s">
        <v>217</v>
      </c>
      <c r="BN5" s="17"/>
    </row>
    <row r="6" spans="3:67" s="24" customFormat="1" ht="75" customHeight="1">
      <c r="C6" s="25"/>
      <c r="D6" s="26"/>
      <c r="E6" s="27"/>
      <c r="F6" s="28" t="s">
        <v>218</v>
      </c>
      <c r="G6" s="29" t="s">
        <v>219</v>
      </c>
      <c r="H6" s="30" t="s">
        <v>220</v>
      </c>
      <c r="I6" s="31" t="s">
        <v>192</v>
      </c>
      <c r="J6" s="31" t="s">
        <v>221</v>
      </c>
      <c r="K6" s="31" t="s">
        <v>222</v>
      </c>
      <c r="L6" s="31" t="s">
        <v>223</v>
      </c>
      <c r="M6" s="31" t="s">
        <v>224</v>
      </c>
      <c r="N6" s="31" t="s">
        <v>225</v>
      </c>
      <c r="O6" s="30" t="s">
        <v>226</v>
      </c>
      <c r="P6" s="28" t="s">
        <v>227</v>
      </c>
      <c r="Q6" s="29" t="s">
        <v>228</v>
      </c>
      <c r="R6" s="30" t="s">
        <v>229</v>
      </c>
      <c r="S6" s="31" t="s">
        <v>230</v>
      </c>
      <c r="T6" s="31" t="s">
        <v>231</v>
      </c>
      <c r="U6" s="32" t="s">
        <v>209</v>
      </c>
      <c r="V6" s="33" t="s">
        <v>210</v>
      </c>
      <c r="W6" s="34" t="s">
        <v>211</v>
      </c>
      <c r="X6" s="35" t="s">
        <v>212</v>
      </c>
      <c r="Y6" s="36" t="s">
        <v>232</v>
      </c>
      <c r="Z6" s="36" t="s">
        <v>233</v>
      </c>
      <c r="AA6" s="36" t="s">
        <v>234</v>
      </c>
      <c r="AB6" s="36" t="s">
        <v>235</v>
      </c>
      <c r="AC6" s="36" t="s">
        <v>236</v>
      </c>
      <c r="AD6" s="36" t="s">
        <v>237</v>
      </c>
      <c r="AE6" s="36" t="s">
        <v>238</v>
      </c>
      <c r="AF6" s="36" t="s">
        <v>239</v>
      </c>
      <c r="AG6" s="36" t="s">
        <v>240</v>
      </c>
      <c r="AH6" s="37" t="s">
        <v>241</v>
      </c>
      <c r="AI6" s="37" t="s">
        <v>242</v>
      </c>
      <c r="AJ6" s="37" t="s">
        <v>243</v>
      </c>
      <c r="AK6" s="37" t="s">
        <v>244</v>
      </c>
      <c r="AL6" s="37" t="s">
        <v>245</v>
      </c>
      <c r="AM6" s="37" t="s">
        <v>246</v>
      </c>
      <c r="AN6" s="37" t="s">
        <v>247</v>
      </c>
      <c r="AO6" s="37" t="s">
        <v>248</v>
      </c>
      <c r="AP6" s="37" t="s">
        <v>249</v>
      </c>
      <c r="AQ6" s="37" t="s">
        <v>250</v>
      </c>
      <c r="AR6" s="37" t="s">
        <v>251</v>
      </c>
      <c r="AS6" s="37" t="s">
        <v>252</v>
      </c>
      <c r="AT6" s="38" t="s">
        <v>253</v>
      </c>
      <c r="AU6" s="38" t="s">
        <v>254</v>
      </c>
      <c r="AV6" s="38" t="s">
        <v>255</v>
      </c>
      <c r="AW6" s="38" t="s">
        <v>256</v>
      </c>
      <c r="AX6" s="39" t="s">
        <v>257</v>
      </c>
      <c r="AY6" s="39" t="s">
        <v>258</v>
      </c>
      <c r="AZ6" s="39" t="s">
        <v>259</v>
      </c>
      <c r="BA6" s="39" t="s">
        <v>260</v>
      </c>
      <c r="BB6" s="39" t="s">
        <v>261</v>
      </c>
      <c r="BC6" s="39" t="s">
        <v>262</v>
      </c>
      <c r="BD6" s="39" t="s">
        <v>263</v>
      </c>
      <c r="BE6" s="39" t="s">
        <v>264</v>
      </c>
      <c r="BF6" s="39" t="s">
        <v>265</v>
      </c>
      <c r="BG6" s="29" t="s">
        <v>266</v>
      </c>
      <c r="BH6" s="30" t="s">
        <v>267</v>
      </c>
      <c r="BI6" s="30" t="s">
        <v>268</v>
      </c>
      <c r="BJ6" s="34" t="s">
        <v>269</v>
      </c>
      <c r="BK6" s="40" t="s">
        <v>270</v>
      </c>
      <c r="BL6" s="40" t="s">
        <v>271</v>
      </c>
      <c r="BM6" s="40" t="s">
        <v>272</v>
      </c>
      <c r="BN6" s="41"/>
      <c r="BO6" s="40" t="s">
        <v>273</v>
      </c>
    </row>
    <row r="7" spans="3:67" s="9" customFormat="1">
      <c r="C7" s="42" t="s">
        <v>274</v>
      </c>
      <c r="D7" s="43"/>
      <c r="E7" s="44" t="s">
        <v>275</v>
      </c>
      <c r="F7" s="45" t="s">
        <v>276</v>
      </c>
      <c r="G7" s="45" t="s">
        <v>276</v>
      </c>
      <c r="H7" s="45"/>
      <c r="I7" s="45"/>
      <c r="J7" s="44" t="s">
        <v>277</v>
      </c>
      <c r="K7" s="45" t="s">
        <v>277</v>
      </c>
      <c r="L7" s="45" t="s">
        <v>277</v>
      </c>
      <c r="M7" s="45" t="s">
        <v>277</v>
      </c>
      <c r="N7" s="45" t="s">
        <v>277</v>
      </c>
      <c r="O7" s="45" t="s">
        <v>277</v>
      </c>
      <c r="P7" s="45" t="s">
        <v>276</v>
      </c>
      <c r="Q7" s="45"/>
      <c r="R7" s="45"/>
      <c r="S7" s="45" t="s">
        <v>277</v>
      </c>
      <c r="T7" s="45"/>
      <c r="U7" s="45" t="s">
        <v>278</v>
      </c>
      <c r="V7" s="45" t="s">
        <v>278</v>
      </c>
      <c r="W7" s="45" t="s">
        <v>278</v>
      </c>
      <c r="X7" s="45" t="s">
        <v>278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279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280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281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282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283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284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285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286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287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288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289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290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291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292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293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294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295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296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297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298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299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300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301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302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303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304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305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306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307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308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309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310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311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312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313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314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315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316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317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318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319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320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321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322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323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324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325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326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327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328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329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330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331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332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333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334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335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336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337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338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339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340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341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342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343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344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345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346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347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348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349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350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351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352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353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354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355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356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357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358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359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360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361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362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363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364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365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366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367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368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369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10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21</v>
      </c>
      <c r="C131" s="47" t="s">
        <v>11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21</v>
      </c>
      <c r="C132" s="47" t="s">
        <v>370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21</v>
      </c>
      <c r="C133" s="47" t="s">
        <v>371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21</v>
      </c>
      <c r="C134" s="47" t="s">
        <v>372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373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374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375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376</v>
      </c>
      <c r="B140" s="3" t="s">
        <v>21</v>
      </c>
      <c r="C140" s="57" t="s">
        <v>377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378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379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376</v>
      </c>
      <c r="B145" s="3" t="s">
        <v>21</v>
      </c>
      <c r="C145" s="57" t="s">
        <v>380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381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382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376</v>
      </c>
      <c r="B150" s="3" t="s">
        <v>21</v>
      </c>
      <c r="C150" s="57" t="s">
        <v>383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384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385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376</v>
      </c>
      <c r="B155" s="3" t="s">
        <v>21</v>
      </c>
      <c r="C155" s="57" t="s">
        <v>386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387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388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376</v>
      </c>
      <c r="B160" s="3" t="s">
        <v>21</v>
      </c>
      <c r="C160" s="57" t="s">
        <v>389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390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391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392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393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394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395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396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376</v>
      </c>
      <c r="B170" s="3" t="s">
        <v>21</v>
      </c>
      <c r="C170" s="57" t="s">
        <v>18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21</v>
      </c>
      <c r="C172" s="47" t="s">
        <v>397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21</v>
      </c>
      <c r="C173" s="47" t="s">
        <v>12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398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399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376</v>
      </c>
      <c r="B178" s="3" t="s">
        <v>21</v>
      </c>
      <c r="C178" s="57" t="s">
        <v>400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21</v>
      </c>
      <c r="C180" s="57" t="s">
        <v>401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402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403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404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405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406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407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408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409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410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411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412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413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414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376</v>
      </c>
      <c r="B196" s="3" t="s">
        <v>21</v>
      </c>
      <c r="C196" s="57" t="s">
        <v>20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376</v>
      </c>
      <c r="C198" s="53" t="s">
        <v>21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415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22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32</v>
      </c>
      <c r="C202" s="47" t="s">
        <v>416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32</v>
      </c>
      <c r="C203" s="47" t="s">
        <v>417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418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419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420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421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422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423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424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376</v>
      </c>
      <c r="B213" s="3" t="s">
        <v>32</v>
      </c>
      <c r="C213" s="57" t="s">
        <v>425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26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426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427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428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376</v>
      </c>
      <c r="B220" s="3" t="s">
        <v>32</v>
      </c>
      <c r="C220" s="57" t="s">
        <v>429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430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431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376</v>
      </c>
      <c r="B225" s="3" t="s">
        <v>32</v>
      </c>
      <c r="C225" s="57" t="s">
        <v>432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433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434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376</v>
      </c>
      <c r="B230" s="3" t="s">
        <v>32</v>
      </c>
      <c r="C230" s="57" t="s">
        <v>435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436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437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438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439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32</v>
      </c>
      <c r="C237" s="57" t="s">
        <v>440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32</v>
      </c>
      <c r="C239" s="47" t="s">
        <v>441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32</v>
      </c>
      <c r="C241" s="47" t="s">
        <v>442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27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443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444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445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446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447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376</v>
      </c>
      <c r="B250" s="3" t="s">
        <v>32</v>
      </c>
      <c r="C250" s="57" t="s">
        <v>448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32</v>
      </c>
      <c r="C252" s="47" t="s">
        <v>449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450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451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376</v>
      </c>
      <c r="B257" s="3" t="s">
        <v>32</v>
      </c>
      <c r="C257" s="57" t="s">
        <v>452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32</v>
      </c>
      <c r="C259" s="47" t="s">
        <v>453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454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455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456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457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458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459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460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461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376</v>
      </c>
      <c r="B270" s="3" t="s">
        <v>32</v>
      </c>
      <c r="C270" s="57" t="s">
        <v>462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32</v>
      </c>
      <c r="C272" s="47" t="s">
        <v>463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32</v>
      </c>
      <c r="C273" s="47" t="s">
        <v>23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32</v>
      </c>
      <c r="C274" s="47" t="s">
        <v>464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465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466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467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468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469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470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376</v>
      </c>
      <c r="B283" s="3" t="s">
        <v>32</v>
      </c>
      <c r="C283" s="57" t="s">
        <v>31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376</v>
      </c>
      <c r="C285" s="53" t="s">
        <v>32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376</v>
      </c>
      <c r="C286" s="57" t="s">
        <v>415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376</v>
      </c>
      <c r="C287" s="53" t="s">
        <v>33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376</v>
      </c>
      <c r="C288" s="57" t="s">
        <v>415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34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35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44</v>
      </c>
      <c r="C294" s="47" t="s">
        <v>471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44</v>
      </c>
      <c r="C295" s="47" t="s">
        <v>472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473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474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376</v>
      </c>
      <c r="B300" s="2" t="s">
        <v>44</v>
      </c>
      <c r="C300" s="47" t="s">
        <v>475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44</v>
      </c>
      <c r="C302" s="47" t="s">
        <v>476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44</v>
      </c>
      <c r="C303" s="47" t="s">
        <v>477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478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479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376</v>
      </c>
      <c r="B308" s="2" t="s">
        <v>44</v>
      </c>
      <c r="C308" s="47" t="s">
        <v>480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481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482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376</v>
      </c>
      <c r="B313" s="2" t="s">
        <v>44</v>
      </c>
      <c r="C313" s="47" t="s">
        <v>483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484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485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486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487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488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489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490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491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376</v>
      </c>
      <c r="B324" s="2" t="s">
        <v>44</v>
      </c>
      <c r="C324" s="47" t="s">
        <v>492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493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494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376</v>
      </c>
      <c r="B329" s="2" t="s">
        <v>44</v>
      </c>
      <c r="C329" s="47" t="s">
        <v>495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44</v>
      </c>
      <c r="C331" s="47" t="s">
        <v>496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44</v>
      </c>
      <c r="C332" s="47" t="s">
        <v>42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44</v>
      </c>
      <c r="C333" s="47" t="s">
        <v>497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44</v>
      </c>
      <c r="C334" s="47" t="s">
        <v>498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44</v>
      </c>
      <c r="C335" s="47" t="s">
        <v>499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44</v>
      </c>
      <c r="C336" s="47" t="s">
        <v>500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44</v>
      </c>
      <c r="C337" s="47" t="s">
        <v>501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502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41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503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504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505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506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507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508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509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510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511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376</v>
      </c>
      <c r="B351" s="2" t="s">
        <v>44</v>
      </c>
      <c r="C351" s="47" t="s">
        <v>512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376</v>
      </c>
      <c r="C353" s="53" t="s">
        <v>44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376</v>
      </c>
      <c r="C354" s="57" t="s">
        <v>415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45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513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514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515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516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517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518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519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520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376</v>
      </c>
      <c r="B367" s="2" t="s">
        <v>53</v>
      </c>
      <c r="C367" s="47" t="s">
        <v>521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522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523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376</v>
      </c>
      <c r="B372" s="2" t="s">
        <v>53</v>
      </c>
      <c r="C372" s="47" t="s">
        <v>524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53</v>
      </c>
      <c r="C374" s="47" t="s">
        <v>525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53</v>
      </c>
      <c r="C375" s="47" t="s">
        <v>51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53</v>
      </c>
      <c r="C376" s="47" t="s">
        <v>526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53</v>
      </c>
      <c r="C377" s="47" t="s">
        <v>527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53</v>
      </c>
      <c r="C378" s="47" t="s">
        <v>528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53</v>
      </c>
      <c r="C379" s="47" t="s">
        <v>529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53</v>
      </c>
      <c r="C380" s="47" t="s">
        <v>530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53</v>
      </c>
      <c r="C381" s="47" t="s">
        <v>49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531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532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533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376</v>
      </c>
      <c r="B387" s="2" t="s">
        <v>53</v>
      </c>
      <c r="C387" s="47" t="s">
        <v>52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376</v>
      </c>
      <c r="C389" s="53" t="s">
        <v>53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376</v>
      </c>
      <c r="C390" s="57" t="s">
        <v>415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376</v>
      </c>
      <c r="C392" s="53" t="s">
        <v>54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376</v>
      </c>
      <c r="C393" s="57" t="s">
        <v>415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55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534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535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536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537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538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376</v>
      </c>
      <c r="B405" s="2" t="s">
        <v>539</v>
      </c>
      <c r="C405" s="47" t="s">
        <v>540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539</v>
      </c>
      <c r="C407" s="47" t="s">
        <v>541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542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543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376</v>
      </c>
      <c r="B412" s="2" t="s">
        <v>539</v>
      </c>
      <c r="C412" s="47" t="s">
        <v>544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376</v>
      </c>
      <c r="B414" s="2" t="s">
        <v>539</v>
      </c>
      <c r="C414" s="47" t="s">
        <v>545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546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547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548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549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550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551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376</v>
      </c>
      <c r="B423" s="2" t="s">
        <v>539</v>
      </c>
      <c r="C423" s="47" t="s">
        <v>552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539</v>
      </c>
      <c r="C425" s="47" t="s">
        <v>553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554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555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556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376</v>
      </c>
      <c r="B431" s="2" t="s">
        <v>539</v>
      </c>
      <c r="C431" s="47" t="s">
        <v>557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558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559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560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376</v>
      </c>
      <c r="B437" s="2" t="s">
        <v>539</v>
      </c>
      <c r="C437" s="47" t="s">
        <v>561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562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563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564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565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566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567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568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569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570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376</v>
      </c>
      <c r="B449" s="2" t="s">
        <v>539</v>
      </c>
      <c r="C449" s="47" t="s">
        <v>571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572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573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574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376</v>
      </c>
      <c r="B455" s="2" t="s">
        <v>539</v>
      </c>
      <c r="C455" s="47" t="s">
        <v>139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575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576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577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578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376</v>
      </c>
      <c r="B462" s="2" t="s">
        <v>539</v>
      </c>
      <c r="C462" s="47" t="s">
        <v>579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376</v>
      </c>
      <c r="B464" s="52" t="s">
        <v>68</v>
      </c>
      <c r="C464" s="53" t="s">
        <v>539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376</v>
      </c>
      <c r="C465" s="47" t="s">
        <v>415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376</v>
      </c>
      <c r="B466" s="52" t="s">
        <v>68</v>
      </c>
      <c r="C466" s="53" t="s">
        <v>67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376</v>
      </c>
      <c r="C467" s="47" t="s">
        <v>415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376</v>
      </c>
      <c r="C468" s="53" t="s">
        <v>68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376</v>
      </c>
      <c r="C469" s="47" t="s">
        <v>415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376</v>
      </c>
      <c r="C470" s="53" t="s">
        <v>69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376</v>
      </c>
      <c r="C471" s="47" t="s">
        <v>415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580</v>
      </c>
      <c r="B472" s="87" t="s">
        <v>581</v>
      </c>
      <c r="C472" s="88" t="s">
        <v>582</v>
      </c>
      <c r="D472" s="88" t="s">
        <v>583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279</v>
      </c>
      <c r="B473" s="2" t="s">
        <v>11</v>
      </c>
      <c r="C473" s="92" t="s">
        <v>584</v>
      </c>
      <c r="D473" s="67" t="s">
        <v>585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279</v>
      </c>
      <c r="B474" s="2" t="s">
        <v>11</v>
      </c>
      <c r="C474" s="92" t="s">
        <v>586</v>
      </c>
      <c r="D474" s="67" t="s">
        <v>587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279</v>
      </c>
      <c r="B475" s="2" t="s">
        <v>11</v>
      </c>
      <c r="C475" s="92" t="s">
        <v>588</v>
      </c>
      <c r="D475" s="67" t="s">
        <v>589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279</v>
      </c>
      <c r="B476" s="2" t="s">
        <v>11</v>
      </c>
      <c r="C476" s="92" t="s">
        <v>590</v>
      </c>
      <c r="D476" s="67" t="s">
        <v>591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279</v>
      </c>
      <c r="B477" s="2" t="s">
        <v>11</v>
      </c>
      <c r="C477" s="92" t="s">
        <v>592</v>
      </c>
      <c r="D477" s="67" t="s">
        <v>593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279</v>
      </c>
      <c r="B478" s="2" t="s">
        <v>11</v>
      </c>
      <c r="C478" s="92" t="s">
        <v>594</v>
      </c>
      <c r="D478" s="67" t="s">
        <v>595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279</v>
      </c>
      <c r="B479" s="2" t="s">
        <v>11</v>
      </c>
      <c r="C479" s="92" t="s">
        <v>596</v>
      </c>
      <c r="D479" s="67" t="s">
        <v>597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279</v>
      </c>
      <c r="B480" s="2" t="s">
        <v>11</v>
      </c>
      <c r="C480" s="92" t="s">
        <v>598</v>
      </c>
      <c r="D480" s="67" t="s">
        <v>599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279</v>
      </c>
      <c r="B481" s="2" t="s">
        <v>11</v>
      </c>
      <c r="C481" s="92" t="s">
        <v>600</v>
      </c>
      <c r="D481" s="67" t="s">
        <v>601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279</v>
      </c>
      <c r="B482" s="2" t="s">
        <v>11</v>
      </c>
      <c r="C482" s="92" t="s">
        <v>602</v>
      </c>
      <c r="D482" s="67" t="s">
        <v>603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279</v>
      </c>
      <c r="B483" s="2" t="s">
        <v>11</v>
      </c>
      <c r="C483" s="92" t="s">
        <v>604</v>
      </c>
      <c r="D483" s="67" t="s">
        <v>605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310</v>
      </c>
      <c r="B484" s="2" t="s">
        <v>471</v>
      </c>
      <c r="C484" s="92" t="s">
        <v>606</v>
      </c>
      <c r="D484" s="67" t="s">
        <v>607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279</v>
      </c>
      <c r="B485" s="2" t="s">
        <v>11</v>
      </c>
      <c r="C485" s="92" t="s">
        <v>608</v>
      </c>
      <c r="D485" s="67" t="s">
        <v>609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279</v>
      </c>
      <c r="B486" s="2" t="s">
        <v>11</v>
      </c>
      <c r="C486" s="92" t="s">
        <v>610</v>
      </c>
      <c r="D486" s="67" t="s">
        <v>611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279</v>
      </c>
      <c r="B487" s="2" t="s">
        <v>11</v>
      </c>
      <c r="C487" s="92" t="s">
        <v>612</v>
      </c>
      <c r="D487" s="67" t="s">
        <v>613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279</v>
      </c>
      <c r="B488" s="2" t="s">
        <v>11</v>
      </c>
      <c r="C488" s="92" t="s">
        <v>614</v>
      </c>
      <c r="D488" s="67" t="s">
        <v>615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279</v>
      </c>
      <c r="B489" s="2" t="s">
        <v>11</v>
      </c>
      <c r="C489" s="92" t="s">
        <v>616</v>
      </c>
      <c r="D489" s="67" t="s">
        <v>617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279</v>
      </c>
      <c r="B490" s="2" t="s">
        <v>11</v>
      </c>
      <c r="C490" s="92" t="s">
        <v>618</v>
      </c>
      <c r="D490" s="67" t="s">
        <v>619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279</v>
      </c>
      <c r="B491" s="2" t="s">
        <v>11</v>
      </c>
      <c r="C491" s="92" t="s">
        <v>620</v>
      </c>
      <c r="D491" s="67" t="s">
        <v>621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279</v>
      </c>
      <c r="B492" s="2" t="s">
        <v>11</v>
      </c>
      <c r="C492" s="92" t="s">
        <v>622</v>
      </c>
      <c r="D492" s="67" t="s">
        <v>623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279</v>
      </c>
      <c r="B493" s="2" t="s">
        <v>11</v>
      </c>
      <c r="C493" s="92" t="s">
        <v>624</v>
      </c>
      <c r="D493" s="67" t="s">
        <v>625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279</v>
      </c>
      <c r="B494" s="2" t="s">
        <v>11</v>
      </c>
      <c r="C494" s="92" t="s">
        <v>626</v>
      </c>
      <c r="D494" s="67" t="s">
        <v>627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376</v>
      </c>
      <c r="B496" s="2" t="s">
        <v>376</v>
      </c>
      <c r="C496" s="93" t="s">
        <v>628</v>
      </c>
      <c r="D496" s="94" t="s">
        <v>279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629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280</v>
      </c>
      <c r="B498" s="2" t="s">
        <v>370</v>
      </c>
      <c r="C498" s="92" t="s">
        <v>630</v>
      </c>
      <c r="D498" s="67" t="s">
        <v>631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280</v>
      </c>
      <c r="B499" s="2" t="s">
        <v>370</v>
      </c>
      <c r="C499" s="92" t="s">
        <v>632</v>
      </c>
      <c r="D499" s="67" t="s">
        <v>633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376</v>
      </c>
      <c r="B501" s="2" t="s">
        <v>376</v>
      </c>
      <c r="C501" s="93" t="s">
        <v>634</v>
      </c>
      <c r="D501" s="94" t="s">
        <v>280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629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281</v>
      </c>
      <c r="B503" s="2" t="s">
        <v>414</v>
      </c>
      <c r="C503" s="92" t="s">
        <v>635</v>
      </c>
      <c r="D503" s="67" t="s">
        <v>636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281</v>
      </c>
      <c r="B504" s="2" t="s">
        <v>414</v>
      </c>
      <c r="C504" s="92" t="s">
        <v>637</v>
      </c>
      <c r="D504" s="67" t="s">
        <v>638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281</v>
      </c>
      <c r="B505" s="2" t="s">
        <v>414</v>
      </c>
      <c r="C505" s="92" t="s">
        <v>639</v>
      </c>
      <c r="D505" s="67" t="s">
        <v>640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281</v>
      </c>
      <c r="B506" s="2" t="s">
        <v>414</v>
      </c>
      <c r="C506" s="92" t="s">
        <v>641</v>
      </c>
      <c r="D506" s="67" t="s">
        <v>642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281</v>
      </c>
      <c r="B507" s="2" t="s">
        <v>414</v>
      </c>
      <c r="C507" s="92" t="s">
        <v>643</v>
      </c>
      <c r="D507" s="67" t="s">
        <v>644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281</v>
      </c>
      <c r="B508" s="2" t="s">
        <v>414</v>
      </c>
      <c r="C508" s="92" t="s">
        <v>645</v>
      </c>
      <c r="D508" s="67" t="s">
        <v>646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281</v>
      </c>
      <c r="B509" s="2" t="s">
        <v>414</v>
      </c>
      <c r="C509" s="92" t="s">
        <v>647</v>
      </c>
      <c r="D509" s="67" t="s">
        <v>648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281</v>
      </c>
      <c r="B510" s="2" t="s">
        <v>414</v>
      </c>
      <c r="C510" s="92" t="s">
        <v>649</v>
      </c>
      <c r="D510" s="67" t="s">
        <v>650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281</v>
      </c>
      <c r="B511" s="2" t="s">
        <v>414</v>
      </c>
      <c r="C511" s="92" t="s">
        <v>651</v>
      </c>
      <c r="D511" s="67" t="s">
        <v>652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281</v>
      </c>
      <c r="B512" s="2" t="s">
        <v>414</v>
      </c>
      <c r="C512" s="92" t="s">
        <v>653</v>
      </c>
      <c r="D512" s="67" t="s">
        <v>654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281</v>
      </c>
      <c r="B513" s="2" t="s">
        <v>414</v>
      </c>
      <c r="C513" s="92" t="s">
        <v>655</v>
      </c>
      <c r="D513" s="67" t="s">
        <v>656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281</v>
      </c>
      <c r="B514" s="2" t="s">
        <v>414</v>
      </c>
      <c r="C514" s="92" t="s">
        <v>592</v>
      </c>
      <c r="D514" s="67" t="s">
        <v>657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281</v>
      </c>
      <c r="B515" s="2" t="s">
        <v>414</v>
      </c>
      <c r="C515" s="92" t="s">
        <v>658</v>
      </c>
      <c r="D515" s="67" t="s">
        <v>659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281</v>
      </c>
      <c r="B516" s="7" t="s">
        <v>416</v>
      </c>
      <c r="C516" s="95" t="s">
        <v>660</v>
      </c>
      <c r="D516" s="96" t="s">
        <v>661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376</v>
      </c>
      <c r="B518" s="2" t="s">
        <v>376</v>
      </c>
      <c r="C518" s="93" t="s">
        <v>662</v>
      </c>
      <c r="D518" s="94" t="s">
        <v>281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629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282</v>
      </c>
      <c r="B520" s="2" t="s">
        <v>382</v>
      </c>
      <c r="C520" s="92" t="s">
        <v>663</v>
      </c>
      <c r="D520" s="67" t="s">
        <v>664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282</v>
      </c>
      <c r="B521" s="2" t="s">
        <v>382</v>
      </c>
      <c r="C521" s="92" t="s">
        <v>665</v>
      </c>
      <c r="D521" s="67" t="s">
        <v>666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282</v>
      </c>
      <c r="B522" s="2" t="s">
        <v>382</v>
      </c>
      <c r="C522" s="92" t="s">
        <v>667</v>
      </c>
      <c r="D522" s="67" t="s">
        <v>668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282</v>
      </c>
      <c r="B523" s="2" t="s">
        <v>382</v>
      </c>
      <c r="C523" s="92" t="s">
        <v>669</v>
      </c>
      <c r="D523" s="67" t="s">
        <v>670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282</v>
      </c>
      <c r="B524" s="2" t="s">
        <v>382</v>
      </c>
      <c r="C524" s="92" t="s">
        <v>671</v>
      </c>
      <c r="D524" s="67" t="s">
        <v>672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282</v>
      </c>
      <c r="B525" s="2" t="s">
        <v>382</v>
      </c>
      <c r="C525" s="92" t="s">
        <v>673</v>
      </c>
      <c r="D525" s="67" t="s">
        <v>674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282</v>
      </c>
      <c r="B526" s="2" t="s">
        <v>382</v>
      </c>
      <c r="C526" s="92" t="s">
        <v>675</v>
      </c>
      <c r="D526" s="67" t="s">
        <v>676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376</v>
      </c>
      <c r="B528" s="2" t="s">
        <v>376</v>
      </c>
      <c r="C528" s="93" t="s">
        <v>677</v>
      </c>
      <c r="D528" s="94" t="s">
        <v>282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629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283</v>
      </c>
      <c r="B530" s="2" t="s">
        <v>373</v>
      </c>
      <c r="C530" s="92" t="s">
        <v>678</v>
      </c>
      <c r="D530" s="67" t="s">
        <v>679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283</v>
      </c>
      <c r="B531" s="2" t="s">
        <v>373</v>
      </c>
      <c r="C531" s="92" t="s">
        <v>680</v>
      </c>
      <c r="D531" s="67" t="s">
        <v>681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283</v>
      </c>
      <c r="B532" s="2" t="s">
        <v>373</v>
      </c>
      <c r="C532" s="92" t="s">
        <v>682</v>
      </c>
      <c r="D532" s="67" t="s">
        <v>683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283</v>
      </c>
      <c r="B533" s="2" t="s">
        <v>375</v>
      </c>
      <c r="C533" s="92" t="s">
        <v>684</v>
      </c>
      <c r="D533" s="67" t="s">
        <v>685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283</v>
      </c>
      <c r="B534" s="2" t="s">
        <v>373</v>
      </c>
      <c r="C534" s="92" t="s">
        <v>686</v>
      </c>
      <c r="D534" s="67" t="s">
        <v>687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283</v>
      </c>
      <c r="B535" s="2" t="s">
        <v>373</v>
      </c>
      <c r="C535" s="92" t="s">
        <v>688</v>
      </c>
      <c r="D535" s="67" t="s">
        <v>689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283</v>
      </c>
      <c r="B536" s="2" t="s">
        <v>373</v>
      </c>
      <c r="C536" s="92" t="s">
        <v>690</v>
      </c>
      <c r="D536" s="67" t="s">
        <v>691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283</v>
      </c>
      <c r="B537" s="2" t="s">
        <v>373</v>
      </c>
      <c r="C537" s="92" t="s">
        <v>692</v>
      </c>
      <c r="D537" s="67" t="s">
        <v>693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283</v>
      </c>
      <c r="B538" s="2" t="s">
        <v>373</v>
      </c>
      <c r="C538" s="92" t="s">
        <v>694</v>
      </c>
      <c r="D538" s="67" t="s">
        <v>695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376</v>
      </c>
      <c r="B540" s="2" t="s">
        <v>376</v>
      </c>
      <c r="C540" s="93" t="s">
        <v>696</v>
      </c>
      <c r="D540" s="94" t="s">
        <v>283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629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283</v>
      </c>
      <c r="B542" s="2" t="s">
        <v>373</v>
      </c>
      <c r="C542" s="92" t="s">
        <v>697</v>
      </c>
      <c r="D542" s="67" t="s">
        <v>698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283</v>
      </c>
      <c r="B543" s="2" t="s">
        <v>373</v>
      </c>
      <c r="C543" s="92" t="s">
        <v>699</v>
      </c>
      <c r="D543" s="67" t="s">
        <v>700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283</v>
      </c>
      <c r="B544" s="2" t="s">
        <v>373</v>
      </c>
      <c r="C544" s="92" t="s">
        <v>701</v>
      </c>
      <c r="D544" s="67" t="s">
        <v>702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283</v>
      </c>
      <c r="B545" s="2" t="s">
        <v>373</v>
      </c>
      <c r="C545" s="92" t="s">
        <v>703</v>
      </c>
      <c r="D545" s="67" t="s">
        <v>704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283</v>
      </c>
      <c r="B546" s="2" t="s">
        <v>373</v>
      </c>
      <c r="C546" s="92" t="s">
        <v>705</v>
      </c>
      <c r="D546" s="67" t="s">
        <v>706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283</v>
      </c>
      <c r="B547" s="2" t="s">
        <v>373</v>
      </c>
      <c r="C547" s="92" t="s">
        <v>707</v>
      </c>
      <c r="D547" s="67" t="s">
        <v>708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283</v>
      </c>
      <c r="B548" s="2" t="s">
        <v>373</v>
      </c>
      <c r="C548" s="92" t="s">
        <v>709</v>
      </c>
      <c r="D548" s="67" t="s">
        <v>710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284</v>
      </c>
      <c r="B549" s="2" t="s">
        <v>374</v>
      </c>
      <c r="C549" s="92" t="s">
        <v>711</v>
      </c>
      <c r="D549" s="67" t="s">
        <v>374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284</v>
      </c>
      <c r="B550" s="2" t="s">
        <v>379</v>
      </c>
      <c r="C550" s="92" t="s">
        <v>712</v>
      </c>
      <c r="D550" s="67" t="s">
        <v>379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284</v>
      </c>
      <c r="B551" s="2" t="s">
        <v>382</v>
      </c>
      <c r="C551" s="92" t="s">
        <v>713</v>
      </c>
      <c r="D551" s="67" t="s">
        <v>382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284</v>
      </c>
      <c r="B552" s="2" t="s">
        <v>385</v>
      </c>
      <c r="C552" s="92" t="s">
        <v>714</v>
      </c>
      <c r="D552" s="67" t="s">
        <v>385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284</v>
      </c>
      <c r="B553" s="2" t="s">
        <v>388</v>
      </c>
      <c r="C553" s="92" t="s">
        <v>715</v>
      </c>
      <c r="D553" s="67" t="s">
        <v>388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284</v>
      </c>
      <c r="B554" s="2" t="s">
        <v>399</v>
      </c>
      <c r="C554" s="92" t="s">
        <v>716</v>
      </c>
      <c r="D554" s="67" t="s">
        <v>399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291</v>
      </c>
      <c r="B555" s="2" t="s">
        <v>414</v>
      </c>
      <c r="C555" s="92" t="s">
        <v>717</v>
      </c>
      <c r="D555" s="67" t="s">
        <v>718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287</v>
      </c>
      <c r="B556" s="2" t="s">
        <v>406</v>
      </c>
      <c r="C556" s="92" t="s">
        <v>719</v>
      </c>
      <c r="D556" s="67" t="s">
        <v>720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289</v>
      </c>
      <c r="B557" s="2" t="s">
        <v>398</v>
      </c>
      <c r="C557" s="92" t="s">
        <v>721</v>
      </c>
      <c r="D557" s="67" t="s">
        <v>722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376</v>
      </c>
      <c r="B559" s="2" t="s">
        <v>376</v>
      </c>
      <c r="C559" s="93" t="s">
        <v>723</v>
      </c>
      <c r="D559" s="94" t="s">
        <v>284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629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290</v>
      </c>
      <c r="B561" s="2" t="s">
        <v>395</v>
      </c>
      <c r="C561" s="92" t="s">
        <v>724</v>
      </c>
      <c r="D561" s="67" t="s">
        <v>725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290</v>
      </c>
      <c r="B562" s="2" t="s">
        <v>395</v>
      </c>
      <c r="C562" s="92" t="s">
        <v>726</v>
      </c>
      <c r="D562" s="67" t="s">
        <v>727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290</v>
      </c>
      <c r="B563" s="2" t="s">
        <v>395</v>
      </c>
      <c r="C563" s="92" t="s">
        <v>728</v>
      </c>
      <c r="D563" s="67" t="s">
        <v>729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290</v>
      </c>
      <c r="B564" s="2" t="s">
        <v>395</v>
      </c>
      <c r="C564" s="92" t="s">
        <v>730</v>
      </c>
      <c r="D564" s="67" t="s">
        <v>731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290</v>
      </c>
      <c r="B565" s="2" t="s">
        <v>395</v>
      </c>
      <c r="C565" s="92" t="s">
        <v>732</v>
      </c>
      <c r="D565" s="67" t="s">
        <v>733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290</v>
      </c>
      <c r="B566" s="2" t="s">
        <v>395</v>
      </c>
      <c r="C566" s="92" t="s">
        <v>734</v>
      </c>
      <c r="D566" s="67" t="s">
        <v>735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290</v>
      </c>
      <c r="B567" s="2" t="s">
        <v>395</v>
      </c>
      <c r="C567" s="92" t="s">
        <v>736</v>
      </c>
      <c r="D567" s="67" t="s">
        <v>737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290</v>
      </c>
      <c r="B568" s="2" t="s">
        <v>395</v>
      </c>
      <c r="C568" s="92" t="s">
        <v>738</v>
      </c>
      <c r="D568" s="67" t="s">
        <v>739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290</v>
      </c>
      <c r="B569" s="2" t="s">
        <v>395</v>
      </c>
      <c r="C569" s="92" t="s">
        <v>740</v>
      </c>
      <c r="D569" s="67" t="s">
        <v>741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290</v>
      </c>
      <c r="B570" s="2" t="s">
        <v>395</v>
      </c>
      <c r="C570" s="92" t="s">
        <v>742</v>
      </c>
      <c r="D570" s="67" t="s">
        <v>743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290</v>
      </c>
      <c r="B571" s="2" t="s">
        <v>395</v>
      </c>
      <c r="C571" s="92" t="s">
        <v>744</v>
      </c>
      <c r="D571" s="67" t="s">
        <v>745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290</v>
      </c>
      <c r="B572" s="2" t="s">
        <v>395</v>
      </c>
      <c r="C572" s="92" t="s">
        <v>746</v>
      </c>
      <c r="D572" s="67" t="s">
        <v>747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290</v>
      </c>
      <c r="B573" s="2" t="s">
        <v>395</v>
      </c>
      <c r="C573" s="92" t="s">
        <v>748</v>
      </c>
      <c r="D573" s="67" t="s">
        <v>749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290</v>
      </c>
      <c r="B574" s="2" t="s">
        <v>395</v>
      </c>
      <c r="C574" s="92" t="s">
        <v>750</v>
      </c>
      <c r="D574" s="67" t="s">
        <v>751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290</v>
      </c>
      <c r="B575" s="2" t="s">
        <v>395</v>
      </c>
      <c r="C575" s="92" t="s">
        <v>752</v>
      </c>
      <c r="D575" s="67" t="s">
        <v>753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290</v>
      </c>
      <c r="B576" s="2" t="s">
        <v>395</v>
      </c>
      <c r="C576" s="92" t="s">
        <v>754</v>
      </c>
      <c r="D576" s="67" t="s">
        <v>755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290</v>
      </c>
      <c r="B577" s="2" t="s">
        <v>395</v>
      </c>
      <c r="C577" s="92" t="s">
        <v>756</v>
      </c>
      <c r="D577" s="67" t="s">
        <v>757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290</v>
      </c>
      <c r="B578" s="2" t="s">
        <v>395</v>
      </c>
      <c r="C578" s="92" t="s">
        <v>758</v>
      </c>
      <c r="D578" s="67" t="s">
        <v>759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290</v>
      </c>
      <c r="B579" s="2" t="s">
        <v>395</v>
      </c>
      <c r="C579" s="92" t="s">
        <v>760</v>
      </c>
      <c r="D579" s="67" t="s">
        <v>761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290</v>
      </c>
      <c r="B580" s="2" t="s">
        <v>395</v>
      </c>
      <c r="C580" s="92" t="s">
        <v>762</v>
      </c>
      <c r="D580" s="67" t="s">
        <v>763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290</v>
      </c>
      <c r="B581" s="2" t="s">
        <v>395</v>
      </c>
      <c r="C581" s="92" t="s">
        <v>764</v>
      </c>
      <c r="D581" s="67" t="s">
        <v>765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290</v>
      </c>
      <c r="B582" s="2" t="s">
        <v>395</v>
      </c>
      <c r="C582" s="92" t="s">
        <v>766</v>
      </c>
      <c r="D582" s="67" t="s">
        <v>767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290</v>
      </c>
      <c r="B583" s="2" t="s">
        <v>395</v>
      </c>
      <c r="C583" s="92" t="s">
        <v>768</v>
      </c>
      <c r="D583" s="67" t="s">
        <v>769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290</v>
      </c>
      <c r="B584" s="2" t="s">
        <v>395</v>
      </c>
      <c r="C584" s="92" t="s">
        <v>770</v>
      </c>
      <c r="D584" s="67" t="s">
        <v>771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290</v>
      </c>
      <c r="B585" s="2" t="s">
        <v>395</v>
      </c>
      <c r="C585" s="92" t="s">
        <v>772</v>
      </c>
      <c r="D585" s="67" t="s">
        <v>773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290</v>
      </c>
      <c r="B586" s="2" t="s">
        <v>395</v>
      </c>
      <c r="C586" s="92" t="s">
        <v>774</v>
      </c>
      <c r="D586" s="67" t="s">
        <v>775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290</v>
      </c>
      <c r="B587" s="2" t="s">
        <v>395</v>
      </c>
      <c r="C587" s="92" t="s">
        <v>776</v>
      </c>
      <c r="D587" s="67" t="s">
        <v>777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290</v>
      </c>
      <c r="B588" s="2" t="s">
        <v>395</v>
      </c>
      <c r="C588" s="92" t="s">
        <v>778</v>
      </c>
      <c r="D588" s="67" t="s">
        <v>779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290</v>
      </c>
      <c r="B589" s="2" t="s">
        <v>395</v>
      </c>
      <c r="C589" s="92" t="s">
        <v>780</v>
      </c>
      <c r="D589" s="67" t="s">
        <v>781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290</v>
      </c>
      <c r="B590" s="2" t="s">
        <v>395</v>
      </c>
      <c r="C590" s="92" t="s">
        <v>782</v>
      </c>
      <c r="D590" s="67" t="s">
        <v>783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290</v>
      </c>
      <c r="B591" s="2" t="s">
        <v>395</v>
      </c>
      <c r="C591" s="92" t="s">
        <v>784</v>
      </c>
      <c r="D591" s="67" t="s">
        <v>785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290</v>
      </c>
      <c r="B592" s="2" t="s">
        <v>395</v>
      </c>
      <c r="C592" s="92" t="s">
        <v>786</v>
      </c>
      <c r="D592" s="67" t="s">
        <v>787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290</v>
      </c>
      <c r="B593" s="2" t="s">
        <v>395</v>
      </c>
      <c r="C593" s="92" t="s">
        <v>788</v>
      </c>
      <c r="D593" s="67" t="s">
        <v>789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290</v>
      </c>
      <c r="B594" s="2" t="s">
        <v>395</v>
      </c>
      <c r="C594" s="92" t="s">
        <v>790</v>
      </c>
      <c r="D594" s="67" t="s">
        <v>791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290</v>
      </c>
      <c r="B595" s="2" t="s">
        <v>395</v>
      </c>
      <c r="C595" s="92" t="s">
        <v>792</v>
      </c>
      <c r="D595" s="67" t="s">
        <v>793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290</v>
      </c>
      <c r="B596" s="2" t="s">
        <v>395</v>
      </c>
      <c r="C596" s="92" t="s">
        <v>794</v>
      </c>
      <c r="D596" s="67" t="s">
        <v>795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290</v>
      </c>
      <c r="B597" s="2" t="s">
        <v>395</v>
      </c>
      <c r="C597" s="92" t="s">
        <v>796</v>
      </c>
      <c r="D597" s="67" t="s">
        <v>797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290</v>
      </c>
      <c r="B598" s="2" t="s">
        <v>395</v>
      </c>
      <c r="C598" s="92" t="s">
        <v>798</v>
      </c>
      <c r="D598" s="67" t="s">
        <v>799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290</v>
      </c>
      <c r="B599" s="2" t="s">
        <v>395</v>
      </c>
      <c r="C599" s="92" t="s">
        <v>800</v>
      </c>
      <c r="D599" s="67" t="s">
        <v>801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290</v>
      </c>
      <c r="B600" s="2" t="s">
        <v>395</v>
      </c>
      <c r="C600" s="92" t="s">
        <v>802</v>
      </c>
      <c r="D600" s="67" t="s">
        <v>803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290</v>
      </c>
      <c r="B601" s="2" t="s">
        <v>395</v>
      </c>
      <c r="C601" s="92" t="s">
        <v>804</v>
      </c>
      <c r="D601" s="67" t="s">
        <v>805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290</v>
      </c>
      <c r="B602" s="2" t="s">
        <v>395</v>
      </c>
      <c r="C602" s="92" t="s">
        <v>806</v>
      </c>
      <c r="D602" s="67" t="s">
        <v>807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290</v>
      </c>
      <c r="B603" s="2" t="s">
        <v>395</v>
      </c>
      <c r="C603" s="92" t="s">
        <v>808</v>
      </c>
      <c r="D603" s="67" t="s">
        <v>809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290</v>
      </c>
      <c r="B604" s="2" t="s">
        <v>395</v>
      </c>
      <c r="C604" s="92" t="s">
        <v>810</v>
      </c>
      <c r="D604" s="67" t="s">
        <v>811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290</v>
      </c>
      <c r="B605" s="2" t="s">
        <v>395</v>
      </c>
      <c r="C605" s="92" t="s">
        <v>812</v>
      </c>
      <c r="D605" s="67" t="s">
        <v>813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290</v>
      </c>
      <c r="B606" s="2" t="s">
        <v>395</v>
      </c>
      <c r="C606" s="92" t="s">
        <v>814</v>
      </c>
      <c r="D606" s="67" t="s">
        <v>815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290</v>
      </c>
      <c r="B607" s="2" t="s">
        <v>395</v>
      </c>
      <c r="C607" s="92" t="s">
        <v>816</v>
      </c>
      <c r="D607" s="67" t="s">
        <v>817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290</v>
      </c>
      <c r="B608" s="2" t="s">
        <v>395</v>
      </c>
      <c r="C608" s="92" t="s">
        <v>818</v>
      </c>
      <c r="D608" s="67" t="s">
        <v>819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290</v>
      </c>
      <c r="B609" s="2" t="s">
        <v>395</v>
      </c>
      <c r="C609" s="92" t="s">
        <v>820</v>
      </c>
      <c r="D609" s="67" t="s">
        <v>821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290</v>
      </c>
      <c r="B610" s="2" t="s">
        <v>395</v>
      </c>
      <c r="C610" s="92" t="s">
        <v>822</v>
      </c>
      <c r="D610" s="67" t="s">
        <v>823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290</v>
      </c>
      <c r="B611" s="2" t="s">
        <v>395</v>
      </c>
      <c r="C611" s="92" t="s">
        <v>824</v>
      </c>
      <c r="D611" s="67" t="s">
        <v>825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290</v>
      </c>
      <c r="B612" s="2" t="s">
        <v>395</v>
      </c>
      <c r="C612" s="92" t="s">
        <v>826</v>
      </c>
      <c r="D612" s="67" t="s">
        <v>827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290</v>
      </c>
      <c r="B613" s="2" t="s">
        <v>395</v>
      </c>
      <c r="C613" s="92" t="s">
        <v>828</v>
      </c>
      <c r="D613" s="67" t="s">
        <v>829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290</v>
      </c>
      <c r="B614" s="2" t="s">
        <v>395</v>
      </c>
      <c r="C614" s="92" t="s">
        <v>830</v>
      </c>
      <c r="D614" s="67" t="s">
        <v>831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290</v>
      </c>
      <c r="B615" s="98" t="s">
        <v>395</v>
      </c>
      <c r="C615" s="99" t="s">
        <v>832</v>
      </c>
      <c r="D615" s="100" t="s">
        <v>833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290</v>
      </c>
      <c r="B616" s="2" t="s">
        <v>395</v>
      </c>
      <c r="C616" s="92" t="s">
        <v>834</v>
      </c>
      <c r="D616" s="67" t="s">
        <v>835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290</v>
      </c>
      <c r="B617" s="2" t="s">
        <v>395</v>
      </c>
      <c r="C617" s="92" t="s">
        <v>836</v>
      </c>
      <c r="D617" s="67" t="s">
        <v>837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290</v>
      </c>
      <c r="B618" s="2" t="s">
        <v>395</v>
      </c>
      <c r="C618" s="92" t="s">
        <v>838</v>
      </c>
      <c r="D618" s="67" t="s">
        <v>839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290</v>
      </c>
      <c r="B619" s="2" t="s">
        <v>395</v>
      </c>
      <c r="C619" s="92" t="s">
        <v>840</v>
      </c>
      <c r="D619" s="67" t="s">
        <v>841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290</v>
      </c>
      <c r="B620" s="2" t="s">
        <v>395</v>
      </c>
      <c r="C620" s="92" t="s">
        <v>842</v>
      </c>
      <c r="D620" s="67" t="s">
        <v>843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290</v>
      </c>
      <c r="B621" s="2" t="s">
        <v>395</v>
      </c>
      <c r="C621" s="92" t="s">
        <v>844</v>
      </c>
      <c r="D621" s="67" t="s">
        <v>845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290</v>
      </c>
      <c r="B622" s="2" t="s">
        <v>395</v>
      </c>
      <c r="C622" s="92" t="s">
        <v>846</v>
      </c>
      <c r="D622" s="67" t="s">
        <v>847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290</v>
      </c>
      <c r="B623" s="2" t="s">
        <v>395</v>
      </c>
      <c r="C623" s="92" t="s">
        <v>848</v>
      </c>
      <c r="D623" s="67" t="s">
        <v>849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290</v>
      </c>
      <c r="B624" s="2" t="s">
        <v>395</v>
      </c>
      <c r="C624" s="92" t="s">
        <v>850</v>
      </c>
      <c r="D624" s="67" t="s">
        <v>851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290</v>
      </c>
      <c r="B625" s="2" t="s">
        <v>395</v>
      </c>
      <c r="C625" s="92" t="s">
        <v>852</v>
      </c>
      <c r="D625" s="67" t="s">
        <v>853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290</v>
      </c>
      <c r="B626" s="2" t="s">
        <v>395</v>
      </c>
      <c r="C626" s="92" t="s">
        <v>854</v>
      </c>
      <c r="D626" s="67" t="s">
        <v>855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290</v>
      </c>
      <c r="B627" s="2" t="s">
        <v>395</v>
      </c>
      <c r="C627" s="92" t="s">
        <v>856</v>
      </c>
      <c r="D627" s="67" t="s">
        <v>857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290</v>
      </c>
      <c r="B628" s="2" t="s">
        <v>395</v>
      </c>
      <c r="C628" s="92" t="s">
        <v>858</v>
      </c>
      <c r="D628" s="67" t="s">
        <v>859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290</v>
      </c>
      <c r="B629" s="2" t="s">
        <v>395</v>
      </c>
      <c r="C629" s="92" t="s">
        <v>860</v>
      </c>
      <c r="D629" s="67" t="s">
        <v>861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290</v>
      </c>
      <c r="B630" s="2" t="s">
        <v>395</v>
      </c>
      <c r="C630" s="92" t="s">
        <v>862</v>
      </c>
      <c r="D630" s="67" t="s">
        <v>863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290</v>
      </c>
      <c r="B631" s="2" t="s">
        <v>395</v>
      </c>
      <c r="C631" s="92" t="s">
        <v>864</v>
      </c>
      <c r="D631" s="67" t="s">
        <v>865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290</v>
      </c>
      <c r="B632" s="2" t="s">
        <v>395</v>
      </c>
      <c r="C632" s="92" t="s">
        <v>866</v>
      </c>
      <c r="D632" s="67" t="s">
        <v>867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290</v>
      </c>
      <c r="B633" s="2" t="s">
        <v>396</v>
      </c>
      <c r="C633" s="92" t="s">
        <v>868</v>
      </c>
      <c r="D633" s="67" t="s">
        <v>869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290</v>
      </c>
      <c r="B634" s="2" t="s">
        <v>390</v>
      </c>
      <c r="C634" s="92" t="s">
        <v>870</v>
      </c>
      <c r="D634" s="67" t="s">
        <v>871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290</v>
      </c>
      <c r="B635" s="2" t="s">
        <v>396</v>
      </c>
      <c r="C635" s="92" t="s">
        <v>872</v>
      </c>
      <c r="D635" s="67" t="s">
        <v>873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290</v>
      </c>
      <c r="B636" s="2" t="s">
        <v>395</v>
      </c>
      <c r="C636" s="92" t="s">
        <v>874</v>
      </c>
      <c r="D636" s="67" t="s">
        <v>875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290</v>
      </c>
      <c r="B637" s="2" t="s">
        <v>395</v>
      </c>
      <c r="C637" s="92" t="s">
        <v>876</v>
      </c>
      <c r="D637" s="67" t="s">
        <v>877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290</v>
      </c>
      <c r="B638" s="2" t="s">
        <v>395</v>
      </c>
      <c r="C638" s="92" t="s">
        <v>878</v>
      </c>
      <c r="D638" s="67" t="s">
        <v>879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290</v>
      </c>
      <c r="B639" s="2" t="s">
        <v>395</v>
      </c>
      <c r="C639" s="92" t="s">
        <v>880</v>
      </c>
      <c r="D639" s="67" t="s">
        <v>881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290</v>
      </c>
      <c r="B640" s="2" t="s">
        <v>395</v>
      </c>
      <c r="C640" s="92" t="s">
        <v>882</v>
      </c>
      <c r="D640" s="67" t="s">
        <v>883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290</v>
      </c>
      <c r="B641" s="2" t="s">
        <v>395</v>
      </c>
      <c r="C641" s="92" t="s">
        <v>884</v>
      </c>
      <c r="D641" s="67" t="s">
        <v>885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290</v>
      </c>
      <c r="B642" s="2" t="s">
        <v>395</v>
      </c>
      <c r="C642" s="92" t="s">
        <v>886</v>
      </c>
      <c r="D642" s="67" t="s">
        <v>887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290</v>
      </c>
      <c r="B643" s="2" t="s">
        <v>395</v>
      </c>
      <c r="C643" s="92" t="s">
        <v>888</v>
      </c>
      <c r="D643" s="67" t="s">
        <v>889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290</v>
      </c>
      <c r="B644" s="2" t="s">
        <v>395</v>
      </c>
      <c r="C644" s="92" t="s">
        <v>890</v>
      </c>
      <c r="D644" s="67" t="s">
        <v>891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290</v>
      </c>
      <c r="B645" s="2" t="s">
        <v>395</v>
      </c>
      <c r="C645" s="92" t="s">
        <v>892</v>
      </c>
      <c r="D645" s="67" t="s">
        <v>893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290</v>
      </c>
      <c r="B646" s="2" t="s">
        <v>395</v>
      </c>
      <c r="C646" s="92" t="s">
        <v>894</v>
      </c>
      <c r="D646" s="67" t="s">
        <v>895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290</v>
      </c>
      <c r="B647" s="2" t="s">
        <v>395</v>
      </c>
      <c r="C647" s="92" t="s">
        <v>896</v>
      </c>
      <c r="D647" s="67" t="s">
        <v>897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290</v>
      </c>
      <c r="B648" s="2" t="s">
        <v>395</v>
      </c>
      <c r="C648" s="92" t="s">
        <v>898</v>
      </c>
      <c r="D648" s="67" t="s">
        <v>899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290</v>
      </c>
      <c r="B649" s="2" t="s">
        <v>395</v>
      </c>
      <c r="C649" s="92" t="s">
        <v>900</v>
      </c>
      <c r="D649" s="67" t="s">
        <v>901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290</v>
      </c>
      <c r="B650" s="2" t="s">
        <v>395</v>
      </c>
      <c r="C650" s="92" t="s">
        <v>902</v>
      </c>
      <c r="D650" s="67" t="s">
        <v>903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290</v>
      </c>
      <c r="B651" s="2" t="s">
        <v>395</v>
      </c>
      <c r="C651" s="92" t="s">
        <v>904</v>
      </c>
      <c r="D651" s="67" t="s">
        <v>905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290</v>
      </c>
      <c r="B652" s="2" t="s">
        <v>395</v>
      </c>
      <c r="C652" s="92" t="s">
        <v>906</v>
      </c>
      <c r="D652" s="67" t="s">
        <v>907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290</v>
      </c>
      <c r="B653" s="2" t="s">
        <v>395</v>
      </c>
      <c r="C653" s="92" t="s">
        <v>908</v>
      </c>
      <c r="D653" s="67" t="s">
        <v>909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290</v>
      </c>
      <c r="B654" s="98" t="s">
        <v>395</v>
      </c>
      <c r="C654" s="99" t="s">
        <v>910</v>
      </c>
      <c r="D654" s="100" t="s">
        <v>911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290</v>
      </c>
      <c r="B655" s="98" t="s">
        <v>395</v>
      </c>
      <c r="C655" s="99" t="s">
        <v>912</v>
      </c>
      <c r="D655" s="100" t="s">
        <v>913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290</v>
      </c>
      <c r="B656" s="2" t="s">
        <v>395</v>
      </c>
      <c r="C656" s="92" t="s">
        <v>914</v>
      </c>
      <c r="D656" s="67" t="s">
        <v>915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290</v>
      </c>
      <c r="B657" s="2" t="s">
        <v>390</v>
      </c>
      <c r="C657" s="92" t="s">
        <v>916</v>
      </c>
      <c r="D657" s="67" t="s">
        <v>917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290</v>
      </c>
      <c r="B658" s="2" t="s">
        <v>396</v>
      </c>
      <c r="C658" s="92" t="s">
        <v>918</v>
      </c>
      <c r="D658" s="67" t="s">
        <v>919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290</v>
      </c>
      <c r="B659" s="2" t="s">
        <v>391</v>
      </c>
      <c r="C659" s="92" t="s">
        <v>920</v>
      </c>
      <c r="D659" s="67" t="s">
        <v>921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290</v>
      </c>
      <c r="B660" s="2" t="s">
        <v>391</v>
      </c>
      <c r="C660" s="92" t="s">
        <v>922</v>
      </c>
      <c r="D660" s="67" t="s">
        <v>391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290</v>
      </c>
      <c r="B661" s="2" t="s">
        <v>394</v>
      </c>
      <c r="C661" s="92" t="s">
        <v>923</v>
      </c>
      <c r="D661" s="67" t="s">
        <v>394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290</v>
      </c>
      <c r="B662" s="2" t="s">
        <v>390</v>
      </c>
      <c r="C662" s="92" t="s">
        <v>924</v>
      </c>
      <c r="D662" s="67" t="s">
        <v>925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290</v>
      </c>
      <c r="B663" s="2" t="s">
        <v>390</v>
      </c>
      <c r="C663" s="92" t="s">
        <v>926</v>
      </c>
      <c r="D663" s="67" t="s">
        <v>927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290</v>
      </c>
      <c r="B664" s="2" t="s">
        <v>390</v>
      </c>
      <c r="C664" s="92" t="s">
        <v>928</v>
      </c>
      <c r="D664" s="67" t="s">
        <v>929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290</v>
      </c>
      <c r="B665" s="2" t="s">
        <v>390</v>
      </c>
      <c r="C665" s="92" t="s">
        <v>930</v>
      </c>
      <c r="D665" s="67" t="s">
        <v>931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290</v>
      </c>
      <c r="B666" s="2" t="s">
        <v>390</v>
      </c>
      <c r="C666" s="92" t="s">
        <v>932</v>
      </c>
      <c r="D666" s="67" t="s">
        <v>933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290</v>
      </c>
      <c r="B667" s="2" t="s">
        <v>390</v>
      </c>
      <c r="C667" s="92" t="s">
        <v>934</v>
      </c>
      <c r="D667" s="67" t="s">
        <v>935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376</v>
      </c>
      <c r="B669" s="2" t="s">
        <v>376</v>
      </c>
      <c r="C669" s="93" t="s">
        <v>936</v>
      </c>
      <c r="D669" s="94" t="s">
        <v>290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629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285</v>
      </c>
      <c r="B671" s="2" t="s">
        <v>411</v>
      </c>
      <c r="C671" s="92" t="s">
        <v>937</v>
      </c>
      <c r="D671" s="67" t="s">
        <v>938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285</v>
      </c>
      <c r="B672" s="2" t="s">
        <v>411</v>
      </c>
      <c r="C672" s="92" t="s">
        <v>939</v>
      </c>
      <c r="D672" s="67" t="s">
        <v>940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285</v>
      </c>
      <c r="B673" s="2" t="s">
        <v>411</v>
      </c>
      <c r="C673" s="92" t="s">
        <v>941</v>
      </c>
      <c r="D673" s="67" t="s">
        <v>942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376</v>
      </c>
      <c r="B675" s="2" t="s">
        <v>376</v>
      </c>
      <c r="C675" s="93" t="s">
        <v>943</v>
      </c>
      <c r="D675" s="94" t="s">
        <v>285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629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286</v>
      </c>
      <c r="B677" s="2" t="s">
        <v>412</v>
      </c>
      <c r="C677" s="92" t="s">
        <v>944</v>
      </c>
      <c r="D677" s="67" t="s">
        <v>945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286</v>
      </c>
      <c r="B678" s="2" t="s">
        <v>412</v>
      </c>
      <c r="C678" s="92" t="s">
        <v>946</v>
      </c>
      <c r="D678" s="67" t="s">
        <v>947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286</v>
      </c>
      <c r="B679" s="2" t="s">
        <v>412</v>
      </c>
      <c r="C679" s="92" t="s">
        <v>948</v>
      </c>
      <c r="D679" s="67" t="s">
        <v>949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286</v>
      </c>
      <c r="B680" s="2" t="s">
        <v>412</v>
      </c>
      <c r="C680" s="92" t="s">
        <v>950</v>
      </c>
      <c r="D680" s="67" t="s">
        <v>951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286</v>
      </c>
      <c r="B681" s="2" t="s">
        <v>412</v>
      </c>
      <c r="C681" s="92" t="s">
        <v>952</v>
      </c>
      <c r="D681" s="67" t="s">
        <v>953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286</v>
      </c>
      <c r="B682" s="98" t="s">
        <v>412</v>
      </c>
      <c r="C682" s="99" t="s">
        <v>954</v>
      </c>
      <c r="D682" s="100" t="s">
        <v>955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286</v>
      </c>
      <c r="B683" s="98" t="s">
        <v>412</v>
      </c>
      <c r="C683" s="99" t="s">
        <v>956</v>
      </c>
      <c r="D683" s="100" t="s">
        <v>957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286</v>
      </c>
      <c r="B684" s="98" t="s">
        <v>412</v>
      </c>
      <c r="C684" s="99" t="s">
        <v>958</v>
      </c>
      <c r="D684" s="100" t="s">
        <v>959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286</v>
      </c>
      <c r="B685" s="2" t="s">
        <v>412</v>
      </c>
      <c r="C685" s="92" t="s">
        <v>960</v>
      </c>
      <c r="D685" s="67" t="s">
        <v>961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376</v>
      </c>
      <c r="B687" s="2" t="s">
        <v>376</v>
      </c>
      <c r="C687" s="93" t="s">
        <v>962</v>
      </c>
      <c r="D687" s="94" t="s">
        <v>286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629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287</v>
      </c>
      <c r="B689" s="2" t="s">
        <v>406</v>
      </c>
      <c r="C689" s="92" t="s">
        <v>963</v>
      </c>
      <c r="D689" s="67" t="s">
        <v>964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287</v>
      </c>
      <c r="B690" s="2" t="s">
        <v>409</v>
      </c>
      <c r="C690" s="92" t="s">
        <v>965</v>
      </c>
      <c r="D690" s="67" t="s">
        <v>966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287</v>
      </c>
      <c r="B691" s="2" t="s">
        <v>409</v>
      </c>
      <c r="C691" s="92" t="s">
        <v>967</v>
      </c>
      <c r="D691" s="67" t="s">
        <v>968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287</v>
      </c>
      <c r="B692" s="2" t="s">
        <v>409</v>
      </c>
      <c r="C692" s="92" t="s">
        <v>969</v>
      </c>
      <c r="D692" s="67" t="s">
        <v>970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287</v>
      </c>
      <c r="B693" s="2" t="s">
        <v>409</v>
      </c>
      <c r="C693" s="92" t="s">
        <v>971</v>
      </c>
      <c r="D693" s="67" t="s">
        <v>972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287</v>
      </c>
      <c r="B694" s="2" t="s">
        <v>409</v>
      </c>
      <c r="C694" s="92" t="s">
        <v>973</v>
      </c>
      <c r="D694" s="67" t="s">
        <v>974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287</v>
      </c>
      <c r="B695" s="2" t="s">
        <v>407</v>
      </c>
      <c r="C695" s="92" t="s">
        <v>975</v>
      </c>
      <c r="D695" s="67" t="s">
        <v>976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287</v>
      </c>
      <c r="B696" s="2" t="s">
        <v>407</v>
      </c>
      <c r="C696" s="92" t="s">
        <v>977</v>
      </c>
      <c r="D696" s="67" t="s">
        <v>978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287</v>
      </c>
      <c r="B697" s="2" t="s">
        <v>407</v>
      </c>
      <c r="C697" s="92" t="s">
        <v>979</v>
      </c>
      <c r="D697" s="67" t="s">
        <v>980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287</v>
      </c>
      <c r="B698" s="2" t="s">
        <v>407</v>
      </c>
      <c r="C698" s="92" t="s">
        <v>981</v>
      </c>
      <c r="D698" s="67" t="s">
        <v>982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287</v>
      </c>
      <c r="B699" s="2" t="s">
        <v>407</v>
      </c>
      <c r="C699" s="92" t="s">
        <v>983</v>
      </c>
      <c r="D699" s="67" t="s">
        <v>984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287</v>
      </c>
      <c r="B700" s="2" t="s">
        <v>407</v>
      </c>
      <c r="C700" s="92" t="s">
        <v>985</v>
      </c>
      <c r="D700" s="67" t="s">
        <v>986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287</v>
      </c>
      <c r="B701" s="2" t="s">
        <v>407</v>
      </c>
      <c r="C701" s="92" t="s">
        <v>987</v>
      </c>
      <c r="D701" s="67" t="s">
        <v>988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287</v>
      </c>
      <c r="B702" s="2" t="s">
        <v>407</v>
      </c>
      <c r="C702" s="92" t="s">
        <v>989</v>
      </c>
      <c r="D702" s="67" t="s">
        <v>990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287</v>
      </c>
      <c r="B703" s="2" t="s">
        <v>407</v>
      </c>
      <c r="C703" s="92" t="s">
        <v>991</v>
      </c>
      <c r="D703" s="67" t="s">
        <v>469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287</v>
      </c>
      <c r="B704" s="2" t="s">
        <v>407</v>
      </c>
      <c r="C704" s="92" t="s">
        <v>992</v>
      </c>
      <c r="D704" s="67" t="s">
        <v>993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287</v>
      </c>
      <c r="B705" s="2" t="s">
        <v>407</v>
      </c>
      <c r="C705" s="92" t="s">
        <v>994</v>
      </c>
      <c r="D705" s="67" t="s">
        <v>995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287</v>
      </c>
      <c r="B706" s="2" t="s">
        <v>407</v>
      </c>
      <c r="C706" s="92" t="s">
        <v>996</v>
      </c>
      <c r="D706" s="67" t="s">
        <v>997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287</v>
      </c>
      <c r="B707" s="2" t="s">
        <v>406</v>
      </c>
      <c r="C707" s="92" t="s">
        <v>998</v>
      </c>
      <c r="D707" s="67" t="s">
        <v>999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287</v>
      </c>
      <c r="B708" s="2" t="s">
        <v>406</v>
      </c>
      <c r="C708" s="92" t="s">
        <v>1000</v>
      </c>
      <c r="D708" s="67" t="s">
        <v>1001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287</v>
      </c>
      <c r="B709" s="2" t="s">
        <v>406</v>
      </c>
      <c r="C709" s="92" t="s">
        <v>1002</v>
      </c>
      <c r="D709" s="67" t="s">
        <v>1003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287</v>
      </c>
      <c r="B710" s="2" t="s">
        <v>406</v>
      </c>
      <c r="C710" s="92" t="s">
        <v>1004</v>
      </c>
      <c r="D710" s="67" t="s">
        <v>1005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287</v>
      </c>
      <c r="B711" s="2" t="s">
        <v>406</v>
      </c>
      <c r="C711" s="92" t="s">
        <v>1006</v>
      </c>
      <c r="D711" s="67" t="s">
        <v>1007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287</v>
      </c>
      <c r="B712" s="2" t="s">
        <v>406</v>
      </c>
      <c r="C712" s="92" t="s">
        <v>1008</v>
      </c>
      <c r="D712" s="67" t="s">
        <v>1009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287</v>
      </c>
      <c r="B713" s="2" t="s">
        <v>406</v>
      </c>
      <c r="C713" s="92" t="s">
        <v>1010</v>
      </c>
      <c r="D713" s="67" t="s">
        <v>1011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287</v>
      </c>
      <c r="B714" s="2" t="s">
        <v>406</v>
      </c>
      <c r="C714" s="92" t="s">
        <v>1012</v>
      </c>
      <c r="D714" s="67" t="s">
        <v>1013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287</v>
      </c>
      <c r="B715" s="2" t="s">
        <v>406</v>
      </c>
      <c r="C715" s="92" t="s">
        <v>1014</v>
      </c>
      <c r="D715" s="67" t="s">
        <v>1015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287</v>
      </c>
      <c r="B716" s="2" t="s">
        <v>406</v>
      </c>
      <c r="C716" s="92" t="s">
        <v>1016</v>
      </c>
      <c r="D716" s="67" t="s">
        <v>1017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287</v>
      </c>
      <c r="B717" s="2" t="s">
        <v>406</v>
      </c>
      <c r="C717" s="92" t="s">
        <v>1018</v>
      </c>
      <c r="D717" s="67" t="s">
        <v>1019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287</v>
      </c>
      <c r="B718" s="2" t="s">
        <v>406</v>
      </c>
      <c r="C718" s="92" t="s">
        <v>1020</v>
      </c>
      <c r="D718" s="67" t="s">
        <v>1021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376</v>
      </c>
      <c r="B720" s="2" t="s">
        <v>376</v>
      </c>
      <c r="C720" s="93" t="s">
        <v>1022</v>
      </c>
      <c r="D720" s="94" t="s">
        <v>287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629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288</v>
      </c>
      <c r="B722" s="7" t="s">
        <v>397</v>
      </c>
      <c r="C722" s="92" t="s">
        <v>1023</v>
      </c>
      <c r="D722" s="67" t="s">
        <v>1024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288</v>
      </c>
      <c r="B723" s="7" t="s">
        <v>397</v>
      </c>
      <c r="C723" s="92" t="s">
        <v>1025</v>
      </c>
      <c r="D723" s="67" t="s">
        <v>1026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288</v>
      </c>
      <c r="B724" s="2" t="s">
        <v>397</v>
      </c>
      <c r="C724" s="92" t="s">
        <v>1027</v>
      </c>
      <c r="D724" s="67" t="s">
        <v>1028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288</v>
      </c>
      <c r="B725" s="2" t="s">
        <v>397</v>
      </c>
      <c r="C725" s="92" t="s">
        <v>1029</v>
      </c>
      <c r="D725" s="67" t="s">
        <v>1030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288</v>
      </c>
      <c r="B726" s="2" t="s">
        <v>397</v>
      </c>
      <c r="C726" s="92" t="s">
        <v>1031</v>
      </c>
      <c r="D726" s="67" t="s">
        <v>1032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288</v>
      </c>
      <c r="B727" s="2" t="s">
        <v>397</v>
      </c>
      <c r="C727" s="92" t="s">
        <v>1033</v>
      </c>
      <c r="D727" s="67" t="s">
        <v>1034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376</v>
      </c>
      <c r="B729" s="2" t="s">
        <v>376</v>
      </c>
      <c r="C729" s="93" t="s">
        <v>1035</v>
      </c>
      <c r="D729" s="94" t="s">
        <v>288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629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289</v>
      </c>
      <c r="B731" s="2" t="s">
        <v>410</v>
      </c>
      <c r="C731" s="92" t="s">
        <v>1036</v>
      </c>
      <c r="D731" s="67" t="s">
        <v>1037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289</v>
      </c>
      <c r="B732" s="2" t="s">
        <v>410</v>
      </c>
      <c r="C732" s="92" t="s">
        <v>1038</v>
      </c>
      <c r="D732" s="67" t="s">
        <v>1039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289</v>
      </c>
      <c r="B733" s="2" t="s">
        <v>410</v>
      </c>
      <c r="C733" s="92" t="s">
        <v>1040</v>
      </c>
      <c r="D733" s="67" t="s">
        <v>1041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289</v>
      </c>
      <c r="B734" s="2" t="s">
        <v>398</v>
      </c>
      <c r="C734" s="92" t="s">
        <v>1042</v>
      </c>
      <c r="D734" s="67" t="s">
        <v>1043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289</v>
      </c>
      <c r="B735" s="2" t="s">
        <v>398</v>
      </c>
      <c r="C735" s="92" t="s">
        <v>1044</v>
      </c>
      <c r="D735" s="67" t="s">
        <v>1045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289</v>
      </c>
      <c r="B736" s="2" t="s">
        <v>398</v>
      </c>
      <c r="C736" s="92" t="s">
        <v>1046</v>
      </c>
      <c r="D736" s="67" t="s">
        <v>1047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289</v>
      </c>
      <c r="B737" s="2" t="s">
        <v>398</v>
      </c>
      <c r="C737" s="92" t="s">
        <v>1048</v>
      </c>
      <c r="D737" s="67" t="s">
        <v>1049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289</v>
      </c>
      <c r="B738" s="2" t="s">
        <v>398</v>
      </c>
      <c r="C738" s="92" t="s">
        <v>1050</v>
      </c>
      <c r="D738" s="67" t="s">
        <v>1051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289</v>
      </c>
      <c r="B739" s="2" t="s">
        <v>398</v>
      </c>
      <c r="C739" s="92" t="s">
        <v>1052</v>
      </c>
      <c r="D739" s="67" t="s">
        <v>1053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289</v>
      </c>
      <c r="B740" s="2" t="s">
        <v>398</v>
      </c>
      <c r="C740" s="92" t="s">
        <v>1054</v>
      </c>
      <c r="D740" s="67" t="s">
        <v>1055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289</v>
      </c>
      <c r="B741" s="2" t="s">
        <v>398</v>
      </c>
      <c r="C741" s="92" t="s">
        <v>1056</v>
      </c>
      <c r="D741" s="67" t="s">
        <v>1057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376</v>
      </c>
      <c r="B743" s="2" t="s">
        <v>376</v>
      </c>
      <c r="C743" s="93" t="s">
        <v>1058</v>
      </c>
      <c r="D743" s="94" t="s">
        <v>289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629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291</v>
      </c>
      <c r="B745" s="2" t="s">
        <v>403</v>
      </c>
      <c r="C745" s="92" t="s">
        <v>1059</v>
      </c>
      <c r="D745" s="67" t="s">
        <v>1060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291</v>
      </c>
      <c r="B746" s="2" t="s">
        <v>402</v>
      </c>
      <c r="C746" s="92" t="s">
        <v>1061</v>
      </c>
      <c r="D746" s="67" t="s">
        <v>1062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291</v>
      </c>
      <c r="B747" s="2" t="s">
        <v>402</v>
      </c>
      <c r="C747" s="92" t="s">
        <v>1063</v>
      </c>
      <c r="D747" s="67" t="s">
        <v>1064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291</v>
      </c>
      <c r="B748" s="2" t="s">
        <v>405</v>
      </c>
      <c r="C748" s="92" t="s">
        <v>1065</v>
      </c>
      <c r="D748" s="67" t="s">
        <v>1066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291</v>
      </c>
      <c r="B749" s="2" t="s">
        <v>405</v>
      </c>
      <c r="C749" s="92" t="s">
        <v>1067</v>
      </c>
      <c r="D749" s="67" t="s">
        <v>1068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291</v>
      </c>
      <c r="B750" s="2" t="s">
        <v>414</v>
      </c>
      <c r="C750" s="92" t="s">
        <v>1069</v>
      </c>
      <c r="D750" s="67" t="s">
        <v>1070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291</v>
      </c>
      <c r="B751" s="2" t="s">
        <v>414</v>
      </c>
      <c r="C751" s="92" t="s">
        <v>1071</v>
      </c>
      <c r="D751" s="67" t="s">
        <v>1072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291</v>
      </c>
      <c r="B752" s="2" t="s">
        <v>414</v>
      </c>
      <c r="C752" s="92" t="s">
        <v>1073</v>
      </c>
      <c r="D752" s="67" t="s">
        <v>1074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291</v>
      </c>
      <c r="B753" s="2" t="s">
        <v>414</v>
      </c>
      <c r="C753" s="92" t="s">
        <v>1075</v>
      </c>
      <c r="D753" s="67" t="s">
        <v>1076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291</v>
      </c>
      <c r="B754" s="2" t="s">
        <v>414</v>
      </c>
      <c r="C754" s="92" t="s">
        <v>1077</v>
      </c>
      <c r="D754" s="67" t="s">
        <v>1078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291</v>
      </c>
      <c r="B755" s="2" t="s">
        <v>414</v>
      </c>
      <c r="C755" s="92" t="s">
        <v>1079</v>
      </c>
      <c r="D755" s="67" t="s">
        <v>1080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291</v>
      </c>
      <c r="B756" s="2" t="s">
        <v>414</v>
      </c>
      <c r="C756" s="92" t="s">
        <v>1081</v>
      </c>
      <c r="D756" s="67" t="s">
        <v>1082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291</v>
      </c>
      <c r="B757" s="2" t="s">
        <v>414</v>
      </c>
      <c r="C757" s="92" t="s">
        <v>1083</v>
      </c>
      <c r="D757" s="67" t="s">
        <v>1084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291</v>
      </c>
      <c r="B758" s="2" t="s">
        <v>414</v>
      </c>
      <c r="C758" s="92" t="s">
        <v>1085</v>
      </c>
      <c r="D758" s="67" t="s">
        <v>1086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291</v>
      </c>
      <c r="B759" s="2" t="s">
        <v>414</v>
      </c>
      <c r="C759" s="92" t="s">
        <v>1087</v>
      </c>
      <c r="D759" s="67" t="s">
        <v>1088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291</v>
      </c>
      <c r="B760" s="2" t="s">
        <v>409</v>
      </c>
      <c r="C760" s="92" t="s">
        <v>1089</v>
      </c>
      <c r="D760" s="67" t="s">
        <v>1090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291</v>
      </c>
      <c r="B761" s="2" t="s">
        <v>414</v>
      </c>
      <c r="C761" s="92" t="s">
        <v>1091</v>
      </c>
      <c r="D761" s="67" t="s">
        <v>1092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291</v>
      </c>
      <c r="B762" s="2" t="s">
        <v>409</v>
      </c>
      <c r="C762" s="92" t="s">
        <v>1093</v>
      </c>
      <c r="D762" s="67" t="s">
        <v>1094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291</v>
      </c>
      <c r="B763" s="2" t="s">
        <v>414</v>
      </c>
      <c r="C763" s="92" t="s">
        <v>1095</v>
      </c>
      <c r="D763" s="67" t="s">
        <v>1096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291</v>
      </c>
      <c r="B764" s="2" t="s">
        <v>414</v>
      </c>
      <c r="C764" s="92" t="s">
        <v>1097</v>
      </c>
      <c r="D764" s="67" t="s">
        <v>1098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376</v>
      </c>
      <c r="B766" s="2" t="s">
        <v>376</v>
      </c>
      <c r="C766" s="93" t="s">
        <v>1099</v>
      </c>
      <c r="D766" s="94" t="s">
        <v>21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629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293</v>
      </c>
      <c r="B768" s="2" t="s">
        <v>416</v>
      </c>
      <c r="C768" s="92" t="s">
        <v>1100</v>
      </c>
      <c r="D768" s="67" t="s">
        <v>1101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293</v>
      </c>
      <c r="B769" s="2" t="s">
        <v>416</v>
      </c>
      <c r="C769" s="92" t="s">
        <v>1102</v>
      </c>
      <c r="D769" s="67" t="s">
        <v>1103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293</v>
      </c>
      <c r="B770" s="2" t="s">
        <v>416</v>
      </c>
      <c r="C770" s="92" t="s">
        <v>1104</v>
      </c>
      <c r="D770" s="67" t="s">
        <v>1105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293</v>
      </c>
      <c r="B771" s="2" t="s">
        <v>416</v>
      </c>
      <c r="C771" s="92" t="s">
        <v>1106</v>
      </c>
      <c r="D771" s="67" t="s">
        <v>1107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293</v>
      </c>
      <c r="B772" s="2" t="s">
        <v>416</v>
      </c>
      <c r="C772" s="92" t="s">
        <v>1108</v>
      </c>
      <c r="D772" s="67" t="s">
        <v>1109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293</v>
      </c>
      <c r="B773" s="2" t="s">
        <v>416</v>
      </c>
      <c r="C773" s="92" t="s">
        <v>1110</v>
      </c>
      <c r="D773" s="67" t="s">
        <v>1111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293</v>
      </c>
      <c r="B774" s="2" t="s">
        <v>416</v>
      </c>
      <c r="C774" s="92" t="s">
        <v>1112</v>
      </c>
      <c r="D774" s="67" t="s">
        <v>1113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293</v>
      </c>
      <c r="B775" s="2" t="s">
        <v>416</v>
      </c>
      <c r="C775" s="92" t="s">
        <v>1114</v>
      </c>
      <c r="D775" s="67" t="s">
        <v>1115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376</v>
      </c>
      <c r="B777" s="2" t="s">
        <v>376</v>
      </c>
      <c r="C777" s="93" t="s">
        <v>1116</v>
      </c>
      <c r="D777" s="94" t="s">
        <v>293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629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295</v>
      </c>
      <c r="B779" s="2" t="s">
        <v>423</v>
      </c>
      <c r="C779" s="92" t="s">
        <v>1117</v>
      </c>
      <c r="D779" s="67" t="s">
        <v>1118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295</v>
      </c>
      <c r="B780" s="2" t="s">
        <v>423</v>
      </c>
      <c r="C780" s="92" t="s">
        <v>1119</v>
      </c>
      <c r="D780" s="67" t="s">
        <v>1120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376</v>
      </c>
      <c r="B782" s="2" t="s">
        <v>376</v>
      </c>
      <c r="C782" s="93" t="s">
        <v>1121</v>
      </c>
      <c r="D782" s="94" t="s">
        <v>1122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629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295</v>
      </c>
      <c r="B784" s="2" t="s">
        <v>423</v>
      </c>
      <c r="C784" s="92" t="s">
        <v>1123</v>
      </c>
      <c r="D784" s="67" t="s">
        <v>1124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295</v>
      </c>
      <c r="B785" s="2" t="s">
        <v>423</v>
      </c>
      <c r="C785" s="92" t="s">
        <v>1125</v>
      </c>
      <c r="D785" s="67" t="s">
        <v>1126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376</v>
      </c>
      <c r="B787" s="2" t="s">
        <v>376</v>
      </c>
      <c r="C787" s="93" t="s">
        <v>1127</v>
      </c>
      <c r="D787" s="94" t="s">
        <v>1128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629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296</v>
      </c>
      <c r="B789" s="2" t="s">
        <v>418</v>
      </c>
      <c r="C789" s="92" t="s">
        <v>1129</v>
      </c>
      <c r="D789" s="67" t="s">
        <v>1130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296</v>
      </c>
      <c r="B790" s="2" t="s">
        <v>418</v>
      </c>
      <c r="C790" s="92" t="s">
        <v>1131</v>
      </c>
      <c r="D790" s="67" t="s">
        <v>1132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296</v>
      </c>
      <c r="B791" s="2" t="s">
        <v>418</v>
      </c>
      <c r="C791" s="92" t="s">
        <v>1133</v>
      </c>
      <c r="D791" s="67" t="s">
        <v>1134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296</v>
      </c>
      <c r="B792" s="2" t="s">
        <v>418</v>
      </c>
      <c r="C792" s="92" t="s">
        <v>1135</v>
      </c>
      <c r="D792" s="67" t="s">
        <v>1136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296</v>
      </c>
      <c r="B793" s="2" t="s">
        <v>418</v>
      </c>
      <c r="C793" s="92" t="s">
        <v>1137</v>
      </c>
      <c r="D793" s="67" t="s">
        <v>1138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296</v>
      </c>
      <c r="B794" s="2" t="s">
        <v>418</v>
      </c>
      <c r="C794" s="92" t="s">
        <v>1139</v>
      </c>
      <c r="D794" s="67" t="s">
        <v>1140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296</v>
      </c>
      <c r="B795" s="2" t="s">
        <v>418</v>
      </c>
      <c r="C795" s="92" t="s">
        <v>1141</v>
      </c>
      <c r="D795" s="67" t="s">
        <v>1142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296</v>
      </c>
      <c r="B796" s="2" t="s">
        <v>418</v>
      </c>
      <c r="C796" s="92" t="s">
        <v>1143</v>
      </c>
      <c r="D796" s="67" t="s">
        <v>1144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296</v>
      </c>
      <c r="B797" s="2" t="s">
        <v>418</v>
      </c>
      <c r="C797" s="92" t="s">
        <v>1145</v>
      </c>
      <c r="D797" s="67" t="s">
        <v>1146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296</v>
      </c>
      <c r="B798" s="2" t="s">
        <v>418</v>
      </c>
      <c r="C798" s="92" t="s">
        <v>1147</v>
      </c>
      <c r="D798" s="67" t="s">
        <v>1148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296</v>
      </c>
      <c r="B799" s="2" t="s">
        <v>418</v>
      </c>
      <c r="C799" s="92" t="s">
        <v>1149</v>
      </c>
      <c r="D799" s="67" t="s">
        <v>1150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296</v>
      </c>
      <c r="B800" s="2" t="s">
        <v>418</v>
      </c>
      <c r="C800" s="92" t="s">
        <v>1151</v>
      </c>
      <c r="D800" s="67" t="s">
        <v>1152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376</v>
      </c>
      <c r="B802" s="2" t="s">
        <v>376</v>
      </c>
      <c r="C802" s="93" t="s">
        <v>1153</v>
      </c>
      <c r="D802" s="94" t="s">
        <v>296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629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1154</v>
      </c>
      <c r="B804" s="2" t="s">
        <v>419</v>
      </c>
      <c r="C804" s="92" t="s">
        <v>1155</v>
      </c>
      <c r="D804" s="67" t="s">
        <v>1156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1154</v>
      </c>
      <c r="B805" s="2" t="s">
        <v>419</v>
      </c>
      <c r="C805" s="92" t="s">
        <v>1157</v>
      </c>
      <c r="D805" s="67" t="s">
        <v>1158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1154</v>
      </c>
      <c r="B806" s="2" t="s">
        <v>419</v>
      </c>
      <c r="C806" s="92" t="s">
        <v>1159</v>
      </c>
      <c r="D806" s="67" t="s">
        <v>1160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1154</v>
      </c>
      <c r="B807" s="2" t="s">
        <v>419</v>
      </c>
      <c r="C807" s="92" t="s">
        <v>1161</v>
      </c>
      <c r="D807" s="67" t="s">
        <v>1162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1154</v>
      </c>
      <c r="B808" s="2" t="s">
        <v>419</v>
      </c>
      <c r="C808" s="92" t="s">
        <v>1163</v>
      </c>
      <c r="D808" s="67" t="s">
        <v>1164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1154</v>
      </c>
      <c r="B809" s="2" t="s">
        <v>419</v>
      </c>
      <c r="C809" s="92" t="s">
        <v>1165</v>
      </c>
      <c r="D809" s="67" t="s">
        <v>1166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1154</v>
      </c>
      <c r="B810" s="2" t="s">
        <v>419</v>
      </c>
      <c r="C810" s="92" t="s">
        <v>1167</v>
      </c>
      <c r="D810" s="67" t="s">
        <v>1168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1154</v>
      </c>
      <c r="B811" s="2" t="s">
        <v>419</v>
      </c>
      <c r="C811" s="92" t="s">
        <v>1169</v>
      </c>
      <c r="D811" s="67" t="s">
        <v>1170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1154</v>
      </c>
      <c r="B812" s="2" t="s">
        <v>419</v>
      </c>
      <c r="C812" s="92" t="s">
        <v>1171</v>
      </c>
      <c r="D812" s="67" t="s">
        <v>1172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1154</v>
      </c>
      <c r="B813" s="2" t="s">
        <v>419</v>
      </c>
      <c r="C813" s="92" t="s">
        <v>1173</v>
      </c>
      <c r="D813" s="67" t="s">
        <v>1174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1154</v>
      </c>
      <c r="B814" s="2" t="s">
        <v>419</v>
      </c>
      <c r="C814" s="92" t="s">
        <v>1175</v>
      </c>
      <c r="D814" s="67" t="s">
        <v>1176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1154</v>
      </c>
      <c r="B815" s="2" t="s">
        <v>419</v>
      </c>
      <c r="C815" s="92" t="s">
        <v>1177</v>
      </c>
      <c r="D815" s="67" t="s">
        <v>1178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1154</v>
      </c>
      <c r="B816" s="2" t="s">
        <v>419</v>
      </c>
      <c r="C816" s="92" t="s">
        <v>1179</v>
      </c>
      <c r="D816" s="67" t="s">
        <v>1180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1154</v>
      </c>
      <c r="B817" s="2" t="s">
        <v>419</v>
      </c>
      <c r="C817" s="92" t="s">
        <v>1181</v>
      </c>
      <c r="D817" s="67" t="s">
        <v>1182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1154</v>
      </c>
      <c r="B818" s="2" t="s">
        <v>419</v>
      </c>
      <c r="C818" s="92" t="s">
        <v>1183</v>
      </c>
      <c r="D818" s="67" t="s">
        <v>1184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1154</v>
      </c>
      <c r="B819" s="2" t="s">
        <v>419</v>
      </c>
      <c r="C819" s="92" t="s">
        <v>1185</v>
      </c>
      <c r="D819" s="67" t="s">
        <v>1186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1154</v>
      </c>
      <c r="B820" s="2" t="s">
        <v>419</v>
      </c>
      <c r="C820" s="92" t="s">
        <v>1187</v>
      </c>
      <c r="D820" s="67" t="s">
        <v>1188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1154</v>
      </c>
      <c r="B821" s="2" t="s">
        <v>419</v>
      </c>
      <c r="C821" s="92" t="s">
        <v>1189</v>
      </c>
      <c r="D821" s="67" t="s">
        <v>1190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1154</v>
      </c>
      <c r="B822" s="2" t="s">
        <v>419</v>
      </c>
      <c r="C822" s="92" t="s">
        <v>1191</v>
      </c>
      <c r="D822" s="67" t="s">
        <v>1192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1154</v>
      </c>
      <c r="B823" s="2" t="s">
        <v>419</v>
      </c>
      <c r="C823" s="92" t="s">
        <v>1193</v>
      </c>
      <c r="D823" s="67" t="s">
        <v>1194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1154</v>
      </c>
      <c r="B824" s="2" t="s">
        <v>419</v>
      </c>
      <c r="C824" s="92" t="s">
        <v>1195</v>
      </c>
      <c r="D824" s="67" t="s">
        <v>1196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1154</v>
      </c>
      <c r="B825" s="2" t="s">
        <v>419</v>
      </c>
      <c r="C825" s="92" t="s">
        <v>1197</v>
      </c>
      <c r="D825" s="67" t="s">
        <v>1198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1154</v>
      </c>
      <c r="B826" s="2" t="s">
        <v>419</v>
      </c>
      <c r="C826" s="92" t="s">
        <v>1199</v>
      </c>
      <c r="D826" s="67" t="s">
        <v>1200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1154</v>
      </c>
      <c r="B827" s="2" t="s">
        <v>419</v>
      </c>
      <c r="C827" s="92" t="s">
        <v>1201</v>
      </c>
      <c r="D827" s="67" t="s">
        <v>1202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1154</v>
      </c>
      <c r="B828" s="2" t="s">
        <v>419</v>
      </c>
      <c r="C828" s="92" t="s">
        <v>1203</v>
      </c>
      <c r="D828" s="67" t="s">
        <v>1204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1154</v>
      </c>
      <c r="B829" s="2" t="s">
        <v>419</v>
      </c>
      <c r="C829" s="92" t="s">
        <v>1205</v>
      </c>
      <c r="D829" s="67" t="s">
        <v>1206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1154</v>
      </c>
      <c r="B830" s="2" t="s">
        <v>419</v>
      </c>
      <c r="C830" s="92" t="s">
        <v>1207</v>
      </c>
      <c r="D830" s="67" t="s">
        <v>1208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1154</v>
      </c>
      <c r="B831" s="2" t="s">
        <v>419</v>
      </c>
      <c r="C831" s="92" t="s">
        <v>1209</v>
      </c>
      <c r="D831" s="67" t="s">
        <v>1210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1154</v>
      </c>
      <c r="B832" s="2" t="s">
        <v>419</v>
      </c>
      <c r="C832" s="92" t="s">
        <v>1211</v>
      </c>
      <c r="D832" s="67" t="s">
        <v>1212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1154</v>
      </c>
      <c r="B833" s="2" t="s">
        <v>419</v>
      </c>
      <c r="C833" s="92" t="s">
        <v>1213</v>
      </c>
      <c r="D833" s="67" t="s">
        <v>1214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1154</v>
      </c>
      <c r="B834" s="2" t="s">
        <v>419</v>
      </c>
      <c r="C834" s="92" t="s">
        <v>1215</v>
      </c>
      <c r="D834" s="67" t="s">
        <v>1216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1154</v>
      </c>
      <c r="B835" s="2" t="s">
        <v>419</v>
      </c>
      <c r="C835" s="92" t="s">
        <v>1217</v>
      </c>
      <c r="D835" s="67" t="s">
        <v>1218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1154</v>
      </c>
      <c r="B836" s="2" t="s">
        <v>419</v>
      </c>
      <c r="C836" s="92" t="s">
        <v>1219</v>
      </c>
      <c r="D836" s="67" t="s">
        <v>1220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1154</v>
      </c>
      <c r="B837" s="2" t="s">
        <v>419</v>
      </c>
      <c r="C837" s="92" t="s">
        <v>1221</v>
      </c>
      <c r="D837" s="67" t="s">
        <v>1222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1154</v>
      </c>
      <c r="B838" s="2" t="s">
        <v>419</v>
      </c>
      <c r="C838" s="92" t="s">
        <v>1223</v>
      </c>
      <c r="D838" s="67" t="s">
        <v>1224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1154</v>
      </c>
      <c r="B839" s="2" t="s">
        <v>419</v>
      </c>
      <c r="C839" s="92" t="s">
        <v>1225</v>
      </c>
      <c r="D839" s="67" t="s">
        <v>1226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1154</v>
      </c>
      <c r="B840" s="2" t="s">
        <v>419</v>
      </c>
      <c r="C840" s="92" t="s">
        <v>1227</v>
      </c>
      <c r="D840" s="67" t="s">
        <v>1228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1154</v>
      </c>
      <c r="B841" s="2" t="s">
        <v>419</v>
      </c>
      <c r="C841" s="92" t="s">
        <v>1229</v>
      </c>
      <c r="D841" s="67" t="s">
        <v>1230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1154</v>
      </c>
      <c r="B842" s="2" t="s">
        <v>419</v>
      </c>
      <c r="C842" s="92" t="s">
        <v>1231</v>
      </c>
      <c r="D842" s="67" t="s">
        <v>1232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1154</v>
      </c>
      <c r="B843" s="2" t="s">
        <v>419</v>
      </c>
      <c r="C843" s="92" t="s">
        <v>1233</v>
      </c>
      <c r="D843" s="67" t="s">
        <v>1234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1154</v>
      </c>
      <c r="B844" s="2" t="s">
        <v>419</v>
      </c>
      <c r="C844" s="92" t="s">
        <v>1235</v>
      </c>
      <c r="D844" s="67" t="s">
        <v>1236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1154</v>
      </c>
      <c r="B845" s="2" t="s">
        <v>419</v>
      </c>
      <c r="C845" s="92" t="s">
        <v>1237</v>
      </c>
      <c r="D845" s="67" t="s">
        <v>1238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1154</v>
      </c>
      <c r="B846" s="2" t="s">
        <v>419</v>
      </c>
      <c r="C846" s="92" t="s">
        <v>1239</v>
      </c>
      <c r="D846" s="67" t="s">
        <v>1240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1154</v>
      </c>
      <c r="B847" s="2" t="s">
        <v>419</v>
      </c>
      <c r="C847" s="92" t="s">
        <v>1241</v>
      </c>
      <c r="D847" s="67" t="s">
        <v>1242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1154</v>
      </c>
      <c r="B848" s="2" t="s">
        <v>419</v>
      </c>
      <c r="C848" s="92" t="s">
        <v>1243</v>
      </c>
      <c r="D848" s="67" t="s">
        <v>1244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1154</v>
      </c>
      <c r="B849" s="2" t="s">
        <v>419</v>
      </c>
      <c r="C849" s="92" t="s">
        <v>1245</v>
      </c>
      <c r="D849" s="67" t="s">
        <v>1246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1154</v>
      </c>
      <c r="B850" s="2" t="s">
        <v>419</v>
      </c>
      <c r="C850" s="92" t="s">
        <v>1247</v>
      </c>
      <c r="D850" s="67" t="s">
        <v>1248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1154</v>
      </c>
      <c r="B851" s="2" t="s">
        <v>419</v>
      </c>
      <c r="C851" s="92" t="s">
        <v>1249</v>
      </c>
      <c r="D851" s="67" t="s">
        <v>1250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1154</v>
      </c>
      <c r="B852" s="2" t="s">
        <v>419</v>
      </c>
      <c r="C852" s="92" t="s">
        <v>1251</v>
      </c>
      <c r="D852" s="67" t="s">
        <v>1252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1154</v>
      </c>
      <c r="B853" s="2" t="s">
        <v>419</v>
      </c>
      <c r="C853" s="92" t="s">
        <v>1253</v>
      </c>
      <c r="D853" s="67" t="s">
        <v>1254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1154</v>
      </c>
      <c r="B854" s="2" t="s">
        <v>419</v>
      </c>
      <c r="C854" s="92" t="s">
        <v>1255</v>
      </c>
      <c r="D854" s="67" t="s">
        <v>1256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1154</v>
      </c>
      <c r="B855" s="2" t="s">
        <v>419</v>
      </c>
      <c r="C855" s="92" t="s">
        <v>1257</v>
      </c>
      <c r="D855" s="67" t="s">
        <v>1258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1154</v>
      </c>
      <c r="B856" s="2" t="s">
        <v>419</v>
      </c>
      <c r="C856" s="92" t="s">
        <v>1259</v>
      </c>
      <c r="D856" s="67" t="s">
        <v>1260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376</v>
      </c>
      <c r="B858" s="2" t="s">
        <v>376</v>
      </c>
      <c r="C858" s="93" t="s">
        <v>1261</v>
      </c>
      <c r="D858" s="94" t="s">
        <v>1154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629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299</v>
      </c>
      <c r="B860" s="2" t="s">
        <v>431</v>
      </c>
      <c r="C860" s="92" t="s">
        <v>1262</v>
      </c>
      <c r="D860" s="67" t="s">
        <v>1263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299</v>
      </c>
      <c r="B861" s="2" t="s">
        <v>431</v>
      </c>
      <c r="C861" s="92" t="s">
        <v>1264</v>
      </c>
      <c r="D861" s="67" t="s">
        <v>1265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376</v>
      </c>
      <c r="B863" s="2" t="s">
        <v>376</v>
      </c>
      <c r="C863" s="93" t="s">
        <v>1266</v>
      </c>
      <c r="D863" s="94" t="s">
        <v>298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629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299</v>
      </c>
      <c r="B865" s="2" t="s">
        <v>431</v>
      </c>
      <c r="C865" s="92" t="s">
        <v>1267</v>
      </c>
      <c r="D865" s="67" t="s">
        <v>1268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376</v>
      </c>
      <c r="B867" s="2" t="s">
        <v>376</v>
      </c>
      <c r="C867" s="93" t="s">
        <v>1269</v>
      </c>
      <c r="D867" s="94" t="s">
        <v>299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629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300</v>
      </c>
      <c r="B869" s="2" t="s">
        <v>26</v>
      </c>
      <c r="C869" s="92" t="s">
        <v>1270</v>
      </c>
      <c r="D869" s="67" t="s">
        <v>1271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300</v>
      </c>
      <c r="B870" s="2" t="s">
        <v>427</v>
      </c>
      <c r="C870" s="92" t="s">
        <v>1272</v>
      </c>
      <c r="D870" s="67" t="s">
        <v>1273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300</v>
      </c>
      <c r="B871" s="2" t="s">
        <v>427</v>
      </c>
      <c r="C871" s="92" t="s">
        <v>1274</v>
      </c>
      <c r="D871" s="67" t="s">
        <v>1275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376</v>
      </c>
      <c r="B873" s="2" t="s">
        <v>376</v>
      </c>
      <c r="C873" s="93" t="s">
        <v>1276</v>
      </c>
      <c r="D873" s="94" t="s">
        <v>300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629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291</v>
      </c>
      <c r="B875" s="2" t="s">
        <v>414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291</v>
      </c>
      <c r="B876" s="2" t="s">
        <v>414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291</v>
      </c>
      <c r="B877" s="2" t="s">
        <v>414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301</v>
      </c>
      <c r="B878" s="2" t="s">
        <v>27</v>
      </c>
      <c r="C878" s="92" t="s">
        <v>1277</v>
      </c>
      <c r="D878" s="67" t="s">
        <v>1278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301</v>
      </c>
      <c r="B879" s="2" t="s">
        <v>27</v>
      </c>
      <c r="C879" s="92" t="s">
        <v>1279</v>
      </c>
      <c r="D879" s="67" t="s">
        <v>1280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301</v>
      </c>
      <c r="B880" s="2" t="s">
        <v>27</v>
      </c>
      <c r="C880" s="92" t="s">
        <v>1281</v>
      </c>
      <c r="D880" s="67" t="s">
        <v>1282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301</v>
      </c>
      <c r="B881" s="2" t="s">
        <v>27</v>
      </c>
      <c r="C881" s="92" t="s">
        <v>1283</v>
      </c>
      <c r="D881" s="67" t="s">
        <v>1284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301</v>
      </c>
      <c r="B882" s="2" t="s">
        <v>27</v>
      </c>
      <c r="C882" s="92" t="s">
        <v>1285</v>
      </c>
      <c r="D882" s="67" t="s">
        <v>1286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301</v>
      </c>
      <c r="B883" s="2" t="s">
        <v>446</v>
      </c>
      <c r="C883" s="92" t="s">
        <v>1287</v>
      </c>
      <c r="D883" s="67" t="s">
        <v>1288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301</v>
      </c>
      <c r="B884" s="2" t="s">
        <v>27</v>
      </c>
      <c r="C884" s="92" t="s">
        <v>1289</v>
      </c>
      <c r="D884" s="67" t="s">
        <v>1290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301</v>
      </c>
      <c r="B885" s="2" t="s">
        <v>446</v>
      </c>
      <c r="C885" s="92" t="s">
        <v>1291</v>
      </c>
      <c r="D885" s="67" t="s">
        <v>1292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301</v>
      </c>
      <c r="B886" s="2" t="s">
        <v>27</v>
      </c>
      <c r="C886" s="92" t="s">
        <v>1293</v>
      </c>
      <c r="D886" s="67" t="s">
        <v>1294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301</v>
      </c>
      <c r="B887" s="2" t="s">
        <v>446</v>
      </c>
      <c r="C887" s="92" t="s">
        <v>1295</v>
      </c>
      <c r="D887" s="67" t="s">
        <v>1296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301</v>
      </c>
      <c r="B888" s="2" t="s">
        <v>27</v>
      </c>
      <c r="C888" s="92" t="s">
        <v>1297</v>
      </c>
      <c r="D888" s="67" t="s">
        <v>1298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301</v>
      </c>
      <c r="B889" s="2" t="s">
        <v>446</v>
      </c>
      <c r="C889" s="92" t="s">
        <v>1299</v>
      </c>
      <c r="D889" s="67" t="s">
        <v>1300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301</v>
      </c>
      <c r="B890" s="2" t="s">
        <v>27</v>
      </c>
      <c r="C890" s="92" t="s">
        <v>1301</v>
      </c>
      <c r="D890" s="67" t="s">
        <v>1302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301</v>
      </c>
      <c r="B891" s="2" t="s">
        <v>446</v>
      </c>
      <c r="C891" s="92" t="s">
        <v>1303</v>
      </c>
      <c r="D891" s="67" t="s">
        <v>1304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301</v>
      </c>
      <c r="B892" s="2" t="s">
        <v>27</v>
      </c>
      <c r="C892" s="92" t="s">
        <v>1305</v>
      </c>
      <c r="D892" s="67" t="s">
        <v>1306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301</v>
      </c>
      <c r="B893" s="2" t="s">
        <v>446</v>
      </c>
      <c r="C893" s="92" t="s">
        <v>1307</v>
      </c>
      <c r="D893" s="67" t="s">
        <v>1308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301</v>
      </c>
      <c r="B894" s="2" t="s">
        <v>27</v>
      </c>
      <c r="C894" s="92" t="s">
        <v>1309</v>
      </c>
      <c r="D894" s="67" t="s">
        <v>1310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301</v>
      </c>
      <c r="B895" s="2" t="s">
        <v>446</v>
      </c>
      <c r="C895" s="92" t="s">
        <v>1311</v>
      </c>
      <c r="D895" s="67" t="s">
        <v>1312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301</v>
      </c>
      <c r="B896" s="2" t="s">
        <v>27</v>
      </c>
      <c r="C896" s="92" t="s">
        <v>1313</v>
      </c>
      <c r="D896" s="67" t="s">
        <v>1314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301</v>
      </c>
      <c r="B897" s="2" t="s">
        <v>446</v>
      </c>
      <c r="C897" s="92" t="s">
        <v>1315</v>
      </c>
      <c r="D897" s="67" t="s">
        <v>1316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301</v>
      </c>
      <c r="B898" s="2" t="s">
        <v>27</v>
      </c>
      <c r="C898" s="92" t="s">
        <v>1317</v>
      </c>
      <c r="D898" s="67" t="s">
        <v>1318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301</v>
      </c>
      <c r="B899" s="2" t="s">
        <v>446</v>
      </c>
      <c r="C899" s="92" t="s">
        <v>1319</v>
      </c>
      <c r="D899" s="67" t="s">
        <v>1320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301</v>
      </c>
      <c r="B900" s="2" t="s">
        <v>27</v>
      </c>
      <c r="C900" s="92" t="s">
        <v>1321</v>
      </c>
      <c r="D900" s="67" t="s">
        <v>1322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301</v>
      </c>
      <c r="B901" s="2" t="s">
        <v>446</v>
      </c>
      <c r="C901" s="92" t="s">
        <v>1323</v>
      </c>
      <c r="D901" s="67" t="s">
        <v>1324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301</v>
      </c>
      <c r="B902" s="2" t="s">
        <v>27</v>
      </c>
      <c r="C902" s="92" t="s">
        <v>1325</v>
      </c>
      <c r="D902" s="67" t="s">
        <v>1326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301</v>
      </c>
      <c r="B903" s="2" t="s">
        <v>446</v>
      </c>
      <c r="C903" s="92" t="s">
        <v>1327</v>
      </c>
      <c r="D903" s="67" t="s">
        <v>1328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301</v>
      </c>
      <c r="B904" s="2" t="s">
        <v>27</v>
      </c>
      <c r="C904" s="92" t="s">
        <v>1329</v>
      </c>
      <c r="D904" s="67" t="s">
        <v>1330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301</v>
      </c>
      <c r="B905" s="2" t="s">
        <v>446</v>
      </c>
      <c r="C905" s="92" t="s">
        <v>1331</v>
      </c>
      <c r="D905" s="67" t="s">
        <v>1332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301</v>
      </c>
      <c r="B906" s="2" t="s">
        <v>27</v>
      </c>
      <c r="C906" s="92" t="s">
        <v>1333</v>
      </c>
      <c r="D906" s="67" t="s">
        <v>1334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301</v>
      </c>
      <c r="B907" s="2" t="s">
        <v>446</v>
      </c>
      <c r="C907" s="92" t="s">
        <v>1335</v>
      </c>
      <c r="D907" s="67" t="s">
        <v>1336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301</v>
      </c>
      <c r="B908" s="2" t="s">
        <v>27</v>
      </c>
      <c r="C908" s="92" t="s">
        <v>1337</v>
      </c>
      <c r="D908" s="67" t="s">
        <v>1338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301</v>
      </c>
      <c r="B909" s="2" t="s">
        <v>446</v>
      </c>
      <c r="C909" s="92" t="s">
        <v>1339</v>
      </c>
      <c r="D909" s="67" t="s">
        <v>1340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301</v>
      </c>
      <c r="B910" s="2" t="s">
        <v>27</v>
      </c>
      <c r="C910" s="92" t="s">
        <v>1341</v>
      </c>
      <c r="D910" s="67" t="s">
        <v>1342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301</v>
      </c>
      <c r="B911" s="2" t="s">
        <v>446</v>
      </c>
      <c r="C911" s="92" t="s">
        <v>1343</v>
      </c>
      <c r="D911" s="67" t="s">
        <v>1344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301</v>
      </c>
      <c r="B912" s="2" t="s">
        <v>27</v>
      </c>
      <c r="C912" s="92" t="s">
        <v>1345</v>
      </c>
      <c r="D912" s="67" t="s">
        <v>1346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301</v>
      </c>
      <c r="B913" s="2" t="s">
        <v>27</v>
      </c>
      <c r="C913" s="92" t="s">
        <v>1347</v>
      </c>
      <c r="D913" s="67" t="s">
        <v>1348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301</v>
      </c>
      <c r="B914" s="2" t="s">
        <v>27</v>
      </c>
      <c r="C914" s="92" t="s">
        <v>1349</v>
      </c>
      <c r="D914" s="67" t="s">
        <v>1350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301</v>
      </c>
      <c r="B915" s="2" t="s">
        <v>446</v>
      </c>
      <c r="C915" s="92" t="s">
        <v>1351</v>
      </c>
      <c r="D915" s="67" t="s">
        <v>1352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301</v>
      </c>
      <c r="B916" s="2" t="s">
        <v>27</v>
      </c>
      <c r="C916" s="92" t="s">
        <v>1353</v>
      </c>
      <c r="D916" s="67" t="s">
        <v>1354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301</v>
      </c>
      <c r="B917" s="2" t="s">
        <v>446</v>
      </c>
      <c r="C917" s="92" t="s">
        <v>1355</v>
      </c>
      <c r="D917" s="67" t="s">
        <v>1356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301</v>
      </c>
      <c r="B918" s="2" t="s">
        <v>27</v>
      </c>
      <c r="C918" s="92" t="s">
        <v>1357</v>
      </c>
      <c r="D918" s="67" t="s">
        <v>1358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301</v>
      </c>
      <c r="B919" s="2" t="s">
        <v>446</v>
      </c>
      <c r="C919" s="92" t="s">
        <v>1359</v>
      </c>
      <c r="D919" s="67" t="s">
        <v>1360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301</v>
      </c>
      <c r="B920" s="2" t="s">
        <v>27</v>
      </c>
      <c r="C920" s="92" t="s">
        <v>1361</v>
      </c>
      <c r="D920" s="67" t="s">
        <v>1362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301</v>
      </c>
      <c r="B921" s="2" t="s">
        <v>27</v>
      </c>
      <c r="C921" s="92" t="s">
        <v>1363</v>
      </c>
      <c r="D921" s="67" t="s">
        <v>1364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301</v>
      </c>
      <c r="B922" s="2" t="s">
        <v>27</v>
      </c>
      <c r="C922" s="92" t="s">
        <v>1365</v>
      </c>
      <c r="D922" s="67" t="s">
        <v>1366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301</v>
      </c>
      <c r="B923" s="2" t="s">
        <v>27</v>
      </c>
      <c r="C923" s="92" t="s">
        <v>1367</v>
      </c>
      <c r="D923" s="67" t="s">
        <v>1368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301</v>
      </c>
      <c r="B924" s="2" t="s">
        <v>27</v>
      </c>
      <c r="C924" s="92" t="s">
        <v>1369</v>
      </c>
      <c r="D924" s="67" t="s">
        <v>1370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301</v>
      </c>
      <c r="B925" s="2" t="s">
        <v>27</v>
      </c>
      <c r="C925" s="92" t="s">
        <v>1371</v>
      </c>
      <c r="D925" s="67" t="s">
        <v>1372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301</v>
      </c>
      <c r="B926" s="2" t="s">
        <v>27</v>
      </c>
      <c r="C926" s="92" t="s">
        <v>1373</v>
      </c>
      <c r="D926" s="67" t="s">
        <v>1374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301</v>
      </c>
      <c r="B927" s="2" t="s">
        <v>27</v>
      </c>
      <c r="C927" s="92" t="s">
        <v>1375</v>
      </c>
      <c r="D927" s="67" t="s">
        <v>1376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301</v>
      </c>
      <c r="B928" s="2" t="s">
        <v>27</v>
      </c>
      <c r="C928" s="92" t="s">
        <v>1377</v>
      </c>
      <c r="D928" s="67" t="s">
        <v>1378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301</v>
      </c>
      <c r="B929" s="2" t="s">
        <v>27</v>
      </c>
      <c r="C929" s="92" t="s">
        <v>1379</v>
      </c>
      <c r="D929" s="67" t="s">
        <v>1380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301</v>
      </c>
      <c r="B930" s="2" t="s">
        <v>27</v>
      </c>
      <c r="C930" s="92" t="s">
        <v>1381</v>
      </c>
      <c r="D930" s="67" t="s">
        <v>1382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301</v>
      </c>
      <c r="B931" s="2" t="s">
        <v>27</v>
      </c>
      <c r="C931" s="92" t="s">
        <v>1383</v>
      </c>
      <c r="D931" s="67" t="s">
        <v>1384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301</v>
      </c>
      <c r="B932" s="2" t="s">
        <v>27</v>
      </c>
      <c r="C932" s="92" t="s">
        <v>1385</v>
      </c>
      <c r="D932" s="67" t="s">
        <v>1386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301</v>
      </c>
      <c r="B933" s="2" t="s">
        <v>27</v>
      </c>
      <c r="C933" s="92" t="s">
        <v>1387</v>
      </c>
      <c r="D933" s="67" t="s">
        <v>1388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301</v>
      </c>
      <c r="B934" s="2" t="s">
        <v>446</v>
      </c>
      <c r="C934" s="92" t="s">
        <v>1389</v>
      </c>
      <c r="D934" s="67" t="s">
        <v>1390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301</v>
      </c>
      <c r="B935" s="2" t="s">
        <v>27</v>
      </c>
      <c r="C935" s="92" t="s">
        <v>1391</v>
      </c>
      <c r="D935" s="67" t="s">
        <v>1392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301</v>
      </c>
      <c r="B936" s="2" t="s">
        <v>446</v>
      </c>
      <c r="C936" s="92" t="s">
        <v>1393</v>
      </c>
      <c r="D936" s="67" t="s">
        <v>1394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301</v>
      </c>
      <c r="B937" s="2" t="s">
        <v>446</v>
      </c>
      <c r="C937" s="92" t="s">
        <v>1395</v>
      </c>
      <c r="D937" s="67" t="s">
        <v>1396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301</v>
      </c>
      <c r="B938" s="2" t="s">
        <v>27</v>
      </c>
      <c r="C938" s="92" t="s">
        <v>1397</v>
      </c>
      <c r="D938" s="67" t="s">
        <v>1398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301</v>
      </c>
      <c r="B939" s="2" t="s">
        <v>446</v>
      </c>
      <c r="C939" s="92" t="s">
        <v>1399</v>
      </c>
      <c r="D939" s="67" t="s">
        <v>1400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301</v>
      </c>
      <c r="B940" s="2" t="s">
        <v>27</v>
      </c>
      <c r="C940" s="92" t="s">
        <v>1401</v>
      </c>
      <c r="D940" s="67" t="s">
        <v>1402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301</v>
      </c>
      <c r="B941" s="2" t="s">
        <v>446</v>
      </c>
      <c r="C941" s="92" t="s">
        <v>1403</v>
      </c>
      <c r="D941" s="67" t="s">
        <v>1404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301</v>
      </c>
      <c r="B942" s="2" t="s">
        <v>446</v>
      </c>
      <c r="C942" s="92" t="s">
        <v>1405</v>
      </c>
      <c r="D942" s="67" t="s">
        <v>1406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301</v>
      </c>
      <c r="B943" s="2" t="s">
        <v>27</v>
      </c>
      <c r="C943" s="92" t="s">
        <v>1407</v>
      </c>
      <c r="D943" s="67" t="s">
        <v>1408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301</v>
      </c>
      <c r="B944" s="2" t="s">
        <v>446</v>
      </c>
      <c r="C944" s="92" t="s">
        <v>1409</v>
      </c>
      <c r="D944" s="67" t="s">
        <v>1410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301</v>
      </c>
      <c r="B945" s="2" t="s">
        <v>27</v>
      </c>
      <c r="C945" s="92" t="s">
        <v>1411</v>
      </c>
      <c r="D945" s="67" t="s">
        <v>1412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301</v>
      </c>
      <c r="B946" s="2" t="s">
        <v>446</v>
      </c>
      <c r="C946" s="92" t="s">
        <v>1413</v>
      </c>
      <c r="D946" s="67" t="s">
        <v>1414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301</v>
      </c>
      <c r="B947" s="2" t="s">
        <v>27</v>
      </c>
      <c r="C947" s="92" t="s">
        <v>1415</v>
      </c>
      <c r="D947" s="67" t="s">
        <v>1416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301</v>
      </c>
      <c r="B948" s="2" t="s">
        <v>446</v>
      </c>
      <c r="C948" s="92" t="s">
        <v>1417</v>
      </c>
      <c r="D948" s="67" t="s">
        <v>1418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301</v>
      </c>
      <c r="B949" s="2" t="s">
        <v>27</v>
      </c>
      <c r="C949" s="92" t="s">
        <v>1419</v>
      </c>
      <c r="D949" s="67" t="s">
        <v>1420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301</v>
      </c>
      <c r="B950" s="2" t="s">
        <v>446</v>
      </c>
      <c r="C950" s="92" t="s">
        <v>1421</v>
      </c>
      <c r="D950" s="67" t="s">
        <v>1422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301</v>
      </c>
      <c r="B951" s="2" t="s">
        <v>27</v>
      </c>
      <c r="C951" s="92" t="s">
        <v>1423</v>
      </c>
      <c r="D951" s="67" t="s">
        <v>1424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301</v>
      </c>
      <c r="B952" s="2" t="s">
        <v>446</v>
      </c>
      <c r="C952" s="92" t="s">
        <v>1425</v>
      </c>
      <c r="D952" s="67" t="s">
        <v>1426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301</v>
      </c>
      <c r="B953" s="2" t="s">
        <v>27</v>
      </c>
      <c r="C953" s="92" t="s">
        <v>1427</v>
      </c>
      <c r="D953" s="67" t="s">
        <v>1428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301</v>
      </c>
      <c r="B954" s="2" t="s">
        <v>27</v>
      </c>
      <c r="C954" s="92" t="s">
        <v>1429</v>
      </c>
      <c r="D954" s="67" t="s">
        <v>1430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301</v>
      </c>
      <c r="B955" s="2" t="s">
        <v>27</v>
      </c>
      <c r="C955" s="92" t="s">
        <v>1431</v>
      </c>
      <c r="D955" s="67" t="s">
        <v>1432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301</v>
      </c>
      <c r="B956" s="2" t="s">
        <v>27</v>
      </c>
      <c r="C956" s="92" t="s">
        <v>1433</v>
      </c>
      <c r="D956" s="67" t="s">
        <v>1434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301</v>
      </c>
      <c r="B957" s="2" t="s">
        <v>27</v>
      </c>
      <c r="C957" s="92" t="s">
        <v>1435</v>
      </c>
      <c r="D957" s="67" t="s">
        <v>1436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301</v>
      </c>
      <c r="B958" s="2" t="s">
        <v>27</v>
      </c>
      <c r="C958" s="92" t="s">
        <v>1437</v>
      </c>
      <c r="D958" s="67" t="s">
        <v>1438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301</v>
      </c>
      <c r="B959" s="2" t="s">
        <v>27</v>
      </c>
      <c r="C959" s="92" t="s">
        <v>1439</v>
      </c>
      <c r="D959" s="67" t="s">
        <v>1440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301</v>
      </c>
      <c r="B960" s="2" t="s">
        <v>27</v>
      </c>
      <c r="C960" s="92" t="s">
        <v>1441</v>
      </c>
      <c r="D960" s="67" t="s">
        <v>1442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301</v>
      </c>
      <c r="B961" s="2" t="s">
        <v>27</v>
      </c>
      <c r="C961" s="92" t="s">
        <v>1443</v>
      </c>
      <c r="D961" s="67" t="s">
        <v>1444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301</v>
      </c>
      <c r="B962" s="2" t="s">
        <v>27</v>
      </c>
      <c r="C962" s="92" t="s">
        <v>1445</v>
      </c>
      <c r="D962" s="67" t="s">
        <v>1446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301</v>
      </c>
      <c r="B963" s="2" t="s">
        <v>27</v>
      </c>
      <c r="C963" s="92" t="s">
        <v>1447</v>
      </c>
      <c r="D963" s="67" t="s">
        <v>1448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301</v>
      </c>
      <c r="B964" s="2" t="s">
        <v>27</v>
      </c>
      <c r="C964" s="92" t="s">
        <v>1449</v>
      </c>
      <c r="D964" s="67" t="s">
        <v>1450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301</v>
      </c>
      <c r="B965" s="2" t="s">
        <v>27</v>
      </c>
      <c r="C965" s="92" t="s">
        <v>1451</v>
      </c>
      <c r="D965" s="67" t="s">
        <v>1452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301</v>
      </c>
      <c r="B966" s="2" t="s">
        <v>27</v>
      </c>
      <c r="C966" s="92" t="s">
        <v>1453</v>
      </c>
      <c r="D966" s="67" t="s">
        <v>1454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301</v>
      </c>
      <c r="B967" s="2" t="s">
        <v>27</v>
      </c>
      <c r="C967" s="92" t="s">
        <v>1455</v>
      </c>
      <c r="D967" s="67" t="s">
        <v>1456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301</v>
      </c>
      <c r="B968" s="2" t="s">
        <v>27</v>
      </c>
      <c r="C968" s="92" t="s">
        <v>1457</v>
      </c>
      <c r="D968" s="67" t="s">
        <v>1458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301</v>
      </c>
      <c r="B969" s="2" t="s">
        <v>446</v>
      </c>
      <c r="C969" s="92" t="s">
        <v>1459</v>
      </c>
      <c r="D969" s="67" t="s">
        <v>1460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301</v>
      </c>
      <c r="B970" s="2" t="s">
        <v>27</v>
      </c>
      <c r="C970" s="92" t="s">
        <v>1461</v>
      </c>
      <c r="D970" s="67" t="s">
        <v>1462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301</v>
      </c>
      <c r="B971" s="2" t="s">
        <v>446</v>
      </c>
      <c r="C971" s="92" t="s">
        <v>1463</v>
      </c>
      <c r="D971" s="67" t="s">
        <v>1464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301</v>
      </c>
      <c r="B972" s="2" t="s">
        <v>443</v>
      </c>
      <c r="C972" s="92" t="s">
        <v>1465</v>
      </c>
      <c r="D972" s="67" t="s">
        <v>1466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301</v>
      </c>
      <c r="B973" s="2" t="s">
        <v>446</v>
      </c>
      <c r="C973" s="92" t="s">
        <v>1467</v>
      </c>
      <c r="D973" s="67" t="s">
        <v>1468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301</v>
      </c>
      <c r="B974" s="2" t="s">
        <v>27</v>
      </c>
      <c r="C974" s="92" t="s">
        <v>1469</v>
      </c>
      <c r="D974" s="67" t="s">
        <v>1470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301</v>
      </c>
      <c r="B975" s="2" t="s">
        <v>446</v>
      </c>
      <c r="C975" s="92" t="s">
        <v>1471</v>
      </c>
      <c r="D975" s="67" t="s">
        <v>1472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301</v>
      </c>
      <c r="B976" s="2" t="s">
        <v>27</v>
      </c>
      <c r="C976" s="92" t="s">
        <v>1473</v>
      </c>
      <c r="D976" s="67" t="s">
        <v>1474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301</v>
      </c>
      <c r="B977" s="2" t="s">
        <v>446</v>
      </c>
      <c r="C977" s="92" t="s">
        <v>1475</v>
      </c>
      <c r="D977" s="67" t="s">
        <v>1476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301</v>
      </c>
      <c r="B978" s="2" t="s">
        <v>27</v>
      </c>
      <c r="C978" s="92" t="s">
        <v>1477</v>
      </c>
      <c r="D978" s="67" t="s">
        <v>1478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301</v>
      </c>
      <c r="B979" s="2" t="s">
        <v>446</v>
      </c>
      <c r="C979" s="92" t="s">
        <v>1479</v>
      </c>
      <c r="D979" s="67" t="s">
        <v>1480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301</v>
      </c>
      <c r="B980" s="2" t="s">
        <v>27</v>
      </c>
      <c r="C980" s="92" t="s">
        <v>1481</v>
      </c>
      <c r="D980" s="67" t="s">
        <v>1482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301</v>
      </c>
      <c r="B981" s="2" t="s">
        <v>27</v>
      </c>
      <c r="C981" s="92" t="s">
        <v>1483</v>
      </c>
      <c r="D981" s="67" t="s">
        <v>1484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301</v>
      </c>
      <c r="B982" s="2" t="s">
        <v>27</v>
      </c>
      <c r="C982" s="92" t="s">
        <v>1485</v>
      </c>
      <c r="D982" s="67" t="s">
        <v>1486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301</v>
      </c>
      <c r="B983" s="2" t="s">
        <v>27</v>
      </c>
      <c r="C983" s="92" t="s">
        <v>1487</v>
      </c>
      <c r="D983" s="67" t="s">
        <v>1488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301</v>
      </c>
      <c r="B984" s="2" t="s">
        <v>27</v>
      </c>
      <c r="C984" s="92" t="s">
        <v>1489</v>
      </c>
      <c r="D984" s="67" t="s">
        <v>1098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301</v>
      </c>
      <c r="B985" s="2" t="s">
        <v>27</v>
      </c>
      <c r="C985" s="92" t="s">
        <v>1490</v>
      </c>
      <c r="D985" s="67" t="s">
        <v>1491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301</v>
      </c>
      <c r="B986" s="2" t="s">
        <v>446</v>
      </c>
      <c r="C986" s="92" t="s">
        <v>1492</v>
      </c>
      <c r="D986" s="67" t="s">
        <v>1493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301</v>
      </c>
      <c r="B987" s="2" t="s">
        <v>27</v>
      </c>
      <c r="C987" s="92" t="s">
        <v>1494</v>
      </c>
      <c r="D987" s="67" t="s">
        <v>1495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301</v>
      </c>
      <c r="B988" s="2" t="s">
        <v>27</v>
      </c>
      <c r="C988" s="92" t="s">
        <v>1496</v>
      </c>
      <c r="D988" s="67" t="s">
        <v>1497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301</v>
      </c>
      <c r="B989" s="2" t="s">
        <v>27</v>
      </c>
      <c r="C989" s="92" t="s">
        <v>1498</v>
      </c>
      <c r="D989" s="67" t="s">
        <v>1499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301</v>
      </c>
      <c r="B990" s="2" t="s">
        <v>27</v>
      </c>
      <c r="C990" s="92" t="s">
        <v>1500</v>
      </c>
      <c r="D990" s="67" t="s">
        <v>1501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301</v>
      </c>
      <c r="B991" s="2" t="s">
        <v>27</v>
      </c>
      <c r="C991" s="92" t="s">
        <v>1502</v>
      </c>
      <c r="D991" s="67" t="s">
        <v>1503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301</v>
      </c>
      <c r="B992" s="2" t="s">
        <v>27</v>
      </c>
      <c r="C992" s="92" t="s">
        <v>1504</v>
      </c>
      <c r="D992" s="67" t="s">
        <v>1505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301</v>
      </c>
      <c r="B993" s="2" t="s">
        <v>27</v>
      </c>
      <c r="C993" s="92" t="s">
        <v>1506</v>
      </c>
      <c r="D993" s="67" t="s">
        <v>1507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301</v>
      </c>
      <c r="B994" s="2" t="s">
        <v>27</v>
      </c>
      <c r="C994" s="92" t="s">
        <v>1508</v>
      </c>
      <c r="D994" s="67" t="s">
        <v>1509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301</v>
      </c>
      <c r="B995" s="2" t="s">
        <v>27</v>
      </c>
      <c r="C995" s="92" t="s">
        <v>1510</v>
      </c>
      <c r="D995" s="67" t="s">
        <v>1511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301</v>
      </c>
      <c r="B996" s="2" t="s">
        <v>27</v>
      </c>
      <c r="C996" s="92" t="s">
        <v>1512</v>
      </c>
      <c r="D996" s="67" t="s">
        <v>1513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301</v>
      </c>
      <c r="B997" s="2" t="s">
        <v>27</v>
      </c>
      <c r="C997" s="92" t="s">
        <v>1514</v>
      </c>
      <c r="D997" s="67" t="s">
        <v>1515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301</v>
      </c>
      <c r="B998" s="2" t="s">
        <v>27</v>
      </c>
      <c r="C998" s="92" t="s">
        <v>1516</v>
      </c>
      <c r="D998" s="67" t="s">
        <v>1517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301</v>
      </c>
      <c r="B999" s="2" t="s">
        <v>27</v>
      </c>
      <c r="C999" s="92" t="s">
        <v>1518</v>
      </c>
      <c r="D999" s="67" t="s">
        <v>1519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301</v>
      </c>
      <c r="B1000" s="2" t="s">
        <v>27</v>
      </c>
      <c r="C1000" s="92" t="s">
        <v>1520</v>
      </c>
      <c r="D1000" s="67" t="s">
        <v>1521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301</v>
      </c>
      <c r="B1001" s="2" t="s">
        <v>27</v>
      </c>
      <c r="C1001" s="92" t="s">
        <v>1522</v>
      </c>
      <c r="D1001" s="67" t="s">
        <v>1523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301</v>
      </c>
      <c r="B1002" s="2" t="s">
        <v>27</v>
      </c>
      <c r="C1002" s="92" t="s">
        <v>1524</v>
      </c>
      <c r="D1002" s="67" t="s">
        <v>1525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301</v>
      </c>
      <c r="B1003" s="2" t="s">
        <v>27</v>
      </c>
      <c r="C1003" s="92" t="s">
        <v>1526</v>
      </c>
      <c r="D1003" s="67" t="s">
        <v>1527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301</v>
      </c>
      <c r="B1004" s="2" t="s">
        <v>27</v>
      </c>
      <c r="C1004" s="92" t="s">
        <v>1528</v>
      </c>
      <c r="D1004" s="67" t="s">
        <v>1529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301</v>
      </c>
      <c r="B1005" s="2" t="s">
        <v>27</v>
      </c>
      <c r="C1005" s="92" t="s">
        <v>1530</v>
      </c>
      <c r="D1005" s="67" t="s">
        <v>1531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301</v>
      </c>
      <c r="B1006" s="2" t="s">
        <v>27</v>
      </c>
      <c r="C1006" s="92" t="s">
        <v>1532</v>
      </c>
      <c r="D1006" s="67" t="s">
        <v>1533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301</v>
      </c>
      <c r="B1007" s="2" t="s">
        <v>27</v>
      </c>
      <c r="C1007" s="92" t="s">
        <v>1534</v>
      </c>
      <c r="D1007" s="67" t="s">
        <v>1535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301</v>
      </c>
      <c r="B1008" s="2" t="s">
        <v>27</v>
      </c>
      <c r="C1008" s="92" t="s">
        <v>1536</v>
      </c>
      <c r="D1008" s="67" t="s">
        <v>1537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301</v>
      </c>
      <c r="B1009" s="2" t="s">
        <v>27</v>
      </c>
      <c r="C1009" s="92" t="s">
        <v>1538</v>
      </c>
      <c r="D1009" s="67" t="s">
        <v>1539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301</v>
      </c>
      <c r="B1010" s="2" t="s">
        <v>27</v>
      </c>
      <c r="C1010" s="92" t="s">
        <v>1540</v>
      </c>
      <c r="D1010" s="67" t="s">
        <v>1541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301</v>
      </c>
      <c r="B1011" s="2" t="s">
        <v>27</v>
      </c>
      <c r="C1011" s="92" t="s">
        <v>1542</v>
      </c>
      <c r="D1011" s="67" t="s">
        <v>1543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301</v>
      </c>
      <c r="B1012" s="2" t="s">
        <v>27</v>
      </c>
      <c r="C1012" s="92" t="s">
        <v>1544</v>
      </c>
      <c r="D1012" s="67" t="s">
        <v>1545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301</v>
      </c>
      <c r="B1013" s="2" t="s">
        <v>27</v>
      </c>
      <c r="C1013" s="92" t="s">
        <v>1546</v>
      </c>
      <c r="D1013" s="67" t="s">
        <v>1547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301</v>
      </c>
      <c r="B1014" s="2" t="s">
        <v>27</v>
      </c>
      <c r="C1014" s="92" t="s">
        <v>1548</v>
      </c>
      <c r="D1014" s="67" t="s">
        <v>1549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301</v>
      </c>
      <c r="B1015" s="2" t="s">
        <v>27</v>
      </c>
      <c r="C1015" s="92" t="s">
        <v>1550</v>
      </c>
      <c r="D1015" s="67" t="s">
        <v>1551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301</v>
      </c>
      <c r="B1016" s="2" t="s">
        <v>27</v>
      </c>
      <c r="C1016" s="92" t="s">
        <v>1552</v>
      </c>
      <c r="D1016" s="67" t="s">
        <v>1553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301</v>
      </c>
      <c r="B1017" s="2" t="s">
        <v>27</v>
      </c>
      <c r="C1017" s="92" t="s">
        <v>1554</v>
      </c>
      <c r="D1017" s="67" t="s">
        <v>1555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301</v>
      </c>
      <c r="B1018" s="2" t="s">
        <v>27</v>
      </c>
      <c r="C1018" s="92" t="s">
        <v>1556</v>
      </c>
      <c r="D1018" s="67" t="s">
        <v>1557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301</v>
      </c>
      <c r="B1019" s="2" t="s">
        <v>27</v>
      </c>
      <c r="C1019" s="92" t="s">
        <v>1558</v>
      </c>
      <c r="D1019" s="67" t="s">
        <v>1559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301</v>
      </c>
      <c r="B1020" s="2" t="s">
        <v>27</v>
      </c>
      <c r="C1020" s="92" t="s">
        <v>1560</v>
      </c>
      <c r="D1020" s="67" t="s">
        <v>1561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301</v>
      </c>
      <c r="B1021" s="2" t="s">
        <v>27</v>
      </c>
      <c r="C1021" s="92" t="s">
        <v>1562</v>
      </c>
      <c r="D1021" s="67" t="s">
        <v>1563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301</v>
      </c>
      <c r="B1022" s="2" t="s">
        <v>27</v>
      </c>
      <c r="C1022" s="92" t="s">
        <v>1564</v>
      </c>
      <c r="D1022" s="67" t="s">
        <v>1565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301</v>
      </c>
      <c r="B1023" s="2" t="s">
        <v>27</v>
      </c>
      <c r="C1023" s="92" t="s">
        <v>1566</v>
      </c>
      <c r="D1023" s="67" t="s">
        <v>1567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301</v>
      </c>
      <c r="B1024" s="2" t="s">
        <v>27</v>
      </c>
      <c r="C1024" s="92" t="s">
        <v>1568</v>
      </c>
      <c r="D1024" s="67" t="s">
        <v>1569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301</v>
      </c>
      <c r="B1025" s="2" t="s">
        <v>27</v>
      </c>
      <c r="C1025" s="92" t="s">
        <v>1570</v>
      </c>
      <c r="D1025" s="67" t="s">
        <v>1571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301</v>
      </c>
      <c r="B1026" s="2" t="s">
        <v>27</v>
      </c>
      <c r="C1026" s="92" t="s">
        <v>1572</v>
      </c>
      <c r="D1026" s="67" t="s">
        <v>1573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301</v>
      </c>
      <c r="B1027" s="2" t="s">
        <v>27</v>
      </c>
      <c r="C1027" s="92" t="s">
        <v>1574</v>
      </c>
      <c r="D1027" s="67" t="s">
        <v>1575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301</v>
      </c>
      <c r="B1028" s="2" t="s">
        <v>27</v>
      </c>
      <c r="C1028" s="92" t="s">
        <v>1576</v>
      </c>
      <c r="D1028" s="67" t="s">
        <v>1577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301</v>
      </c>
      <c r="B1029" s="2" t="s">
        <v>27</v>
      </c>
      <c r="C1029" s="92" t="s">
        <v>1578</v>
      </c>
      <c r="D1029" s="67" t="s">
        <v>1579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301</v>
      </c>
      <c r="B1030" s="2" t="s">
        <v>27</v>
      </c>
      <c r="C1030" s="92" t="s">
        <v>1580</v>
      </c>
      <c r="D1030" s="67" t="s">
        <v>1581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301</v>
      </c>
      <c r="B1031" s="2" t="s">
        <v>27</v>
      </c>
      <c r="C1031" s="92" t="s">
        <v>1582</v>
      </c>
      <c r="D1031" s="67" t="s">
        <v>1583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301</v>
      </c>
      <c r="B1032" s="2" t="s">
        <v>27</v>
      </c>
      <c r="C1032" s="92" t="s">
        <v>1584</v>
      </c>
      <c r="D1032" s="67" t="s">
        <v>1585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301</v>
      </c>
      <c r="B1033" s="2" t="s">
        <v>27</v>
      </c>
      <c r="C1033" s="92" t="s">
        <v>1586</v>
      </c>
      <c r="D1033" s="67" t="s">
        <v>1587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301</v>
      </c>
      <c r="B1034" s="2" t="s">
        <v>27</v>
      </c>
      <c r="C1034" s="92" t="s">
        <v>1588</v>
      </c>
      <c r="D1034" s="67" t="s">
        <v>1589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301</v>
      </c>
      <c r="B1035" s="2" t="s">
        <v>27</v>
      </c>
      <c r="C1035" s="92" t="s">
        <v>1590</v>
      </c>
      <c r="D1035" s="67" t="s">
        <v>1591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301</v>
      </c>
      <c r="B1036" s="2" t="s">
        <v>27</v>
      </c>
      <c r="C1036" s="92" t="s">
        <v>1592</v>
      </c>
      <c r="D1036" s="67" t="s">
        <v>1593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301</v>
      </c>
      <c r="B1037" s="2" t="s">
        <v>27</v>
      </c>
      <c r="C1037" s="92" t="s">
        <v>1594</v>
      </c>
      <c r="D1037" s="67" t="s">
        <v>1595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301</v>
      </c>
      <c r="B1038" s="2" t="s">
        <v>27</v>
      </c>
      <c r="C1038" s="92" t="s">
        <v>1596</v>
      </c>
      <c r="D1038" s="67" t="s">
        <v>1597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301</v>
      </c>
      <c r="B1039" s="2" t="s">
        <v>27</v>
      </c>
      <c r="C1039" s="92" t="s">
        <v>1598</v>
      </c>
      <c r="D1039" s="67" t="s">
        <v>1599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301</v>
      </c>
      <c r="B1040" s="2" t="s">
        <v>27</v>
      </c>
      <c r="C1040" s="92" t="s">
        <v>1600</v>
      </c>
      <c r="D1040" s="67" t="s">
        <v>1601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301</v>
      </c>
      <c r="B1041" s="2" t="s">
        <v>27</v>
      </c>
      <c r="C1041" s="92" t="s">
        <v>1602</v>
      </c>
      <c r="D1041" s="67" t="s">
        <v>1603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301</v>
      </c>
      <c r="B1042" s="2" t="s">
        <v>27</v>
      </c>
      <c r="C1042" s="92" t="s">
        <v>1604</v>
      </c>
      <c r="D1042" s="67" t="s">
        <v>1605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301</v>
      </c>
      <c r="B1043" s="2" t="s">
        <v>27</v>
      </c>
      <c r="C1043" s="92" t="s">
        <v>1606</v>
      </c>
      <c r="D1043" s="67" t="s">
        <v>1607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301</v>
      </c>
      <c r="B1044" s="2" t="s">
        <v>27</v>
      </c>
      <c r="C1044" s="92" t="s">
        <v>1608</v>
      </c>
      <c r="D1044" s="67" t="s">
        <v>1609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301</v>
      </c>
      <c r="B1045" s="2" t="s">
        <v>27</v>
      </c>
      <c r="C1045" s="92" t="s">
        <v>1610</v>
      </c>
      <c r="D1045" s="67" t="s">
        <v>1611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301</v>
      </c>
      <c r="B1046" s="2" t="s">
        <v>27</v>
      </c>
      <c r="C1046" s="92" t="s">
        <v>1612</v>
      </c>
      <c r="D1046" s="67" t="s">
        <v>1613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301</v>
      </c>
      <c r="B1047" s="2" t="s">
        <v>27</v>
      </c>
      <c r="C1047" s="92" t="s">
        <v>1614</v>
      </c>
      <c r="D1047" s="67" t="s">
        <v>1615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301</v>
      </c>
      <c r="B1048" s="2" t="s">
        <v>27</v>
      </c>
      <c r="C1048" s="92" t="s">
        <v>1616</v>
      </c>
      <c r="D1048" s="67" t="s">
        <v>1617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301</v>
      </c>
      <c r="B1049" s="2" t="s">
        <v>27</v>
      </c>
      <c r="C1049" s="92" t="s">
        <v>1618</v>
      </c>
      <c r="D1049" s="67" t="s">
        <v>1619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301</v>
      </c>
      <c r="B1050" s="2" t="s">
        <v>27</v>
      </c>
      <c r="C1050" s="92" t="s">
        <v>1620</v>
      </c>
      <c r="D1050" s="67" t="s">
        <v>1621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301</v>
      </c>
      <c r="B1051" s="2" t="s">
        <v>27</v>
      </c>
      <c r="C1051" s="92" t="s">
        <v>1622</v>
      </c>
      <c r="D1051" s="67" t="s">
        <v>1623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301</v>
      </c>
      <c r="B1052" s="2" t="s">
        <v>27</v>
      </c>
      <c r="C1052" s="92" t="s">
        <v>1624</v>
      </c>
      <c r="D1052" s="67" t="s">
        <v>1625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301</v>
      </c>
      <c r="B1053" s="2" t="s">
        <v>27</v>
      </c>
      <c r="C1053" s="92" t="s">
        <v>1626</v>
      </c>
      <c r="D1053" s="67" t="s">
        <v>1627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301</v>
      </c>
      <c r="B1054" s="2" t="s">
        <v>27</v>
      </c>
      <c r="C1054" s="92" t="s">
        <v>1628</v>
      </c>
      <c r="D1054" s="67" t="s">
        <v>1629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301</v>
      </c>
      <c r="B1055" s="2" t="s">
        <v>27</v>
      </c>
      <c r="C1055" s="92" t="s">
        <v>1630</v>
      </c>
      <c r="D1055" s="67" t="s">
        <v>1631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301</v>
      </c>
      <c r="B1056" s="2" t="s">
        <v>27</v>
      </c>
      <c r="C1056" s="92" t="s">
        <v>1632</v>
      </c>
      <c r="D1056" s="67" t="s">
        <v>1633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301</v>
      </c>
      <c r="B1057" s="2" t="s">
        <v>27</v>
      </c>
      <c r="C1057" s="92" t="s">
        <v>1634</v>
      </c>
      <c r="D1057" s="67" t="s">
        <v>1635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301</v>
      </c>
      <c r="B1058" s="2" t="s">
        <v>27</v>
      </c>
      <c r="C1058" s="92" t="s">
        <v>1636</v>
      </c>
      <c r="D1058" s="67" t="s">
        <v>1637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301</v>
      </c>
      <c r="B1059" s="2" t="s">
        <v>27</v>
      </c>
      <c r="C1059" s="92" t="s">
        <v>1638</v>
      </c>
      <c r="D1059" s="67" t="s">
        <v>1639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301</v>
      </c>
      <c r="B1060" s="2" t="s">
        <v>27</v>
      </c>
      <c r="C1060" s="92" t="s">
        <v>1640</v>
      </c>
      <c r="D1060" s="67" t="s">
        <v>1641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301</v>
      </c>
      <c r="B1061" s="2" t="s">
        <v>27</v>
      </c>
      <c r="C1061" s="92" t="s">
        <v>1642</v>
      </c>
      <c r="D1061" s="67" t="s">
        <v>1643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301</v>
      </c>
      <c r="B1062" s="2" t="s">
        <v>27</v>
      </c>
      <c r="C1062" s="92" t="s">
        <v>1644</v>
      </c>
      <c r="D1062" s="67" t="s">
        <v>1645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301</v>
      </c>
      <c r="B1063" s="2" t="s">
        <v>27</v>
      </c>
      <c r="C1063" s="92" t="s">
        <v>1646</v>
      </c>
      <c r="D1063" s="67" t="s">
        <v>1647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301</v>
      </c>
      <c r="B1064" s="2" t="s">
        <v>27</v>
      </c>
      <c r="C1064" s="92" t="s">
        <v>1648</v>
      </c>
      <c r="D1064" s="67" t="s">
        <v>1649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301</v>
      </c>
      <c r="B1065" s="2" t="s">
        <v>27</v>
      </c>
      <c r="C1065" s="92" t="s">
        <v>1650</v>
      </c>
      <c r="D1065" s="67" t="s">
        <v>1651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301</v>
      </c>
      <c r="B1066" s="2" t="s">
        <v>27</v>
      </c>
      <c r="C1066" s="92" t="s">
        <v>1652</v>
      </c>
      <c r="D1066" s="67" t="s">
        <v>1653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301</v>
      </c>
      <c r="B1067" s="2" t="s">
        <v>27</v>
      </c>
      <c r="C1067" s="92" t="s">
        <v>1654</v>
      </c>
      <c r="D1067" s="67" t="s">
        <v>1655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301</v>
      </c>
      <c r="B1068" s="2" t="s">
        <v>27</v>
      </c>
      <c r="C1068" s="92" t="s">
        <v>1656</v>
      </c>
      <c r="D1068" s="67" t="s">
        <v>1657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301</v>
      </c>
      <c r="B1069" s="2" t="s">
        <v>27</v>
      </c>
      <c r="C1069" s="92" t="s">
        <v>1658</v>
      </c>
      <c r="D1069" s="67" t="s">
        <v>1659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301</v>
      </c>
      <c r="B1070" s="2" t="s">
        <v>27</v>
      </c>
      <c r="C1070" s="92" t="s">
        <v>1660</v>
      </c>
      <c r="D1070" s="67" t="s">
        <v>1661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301</v>
      </c>
      <c r="B1071" s="2" t="s">
        <v>27</v>
      </c>
      <c r="C1071" s="92" t="s">
        <v>1662</v>
      </c>
      <c r="D1071" s="67" t="s">
        <v>1663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301</v>
      </c>
      <c r="B1072" s="2" t="s">
        <v>27</v>
      </c>
      <c r="C1072" s="92" t="s">
        <v>1664</v>
      </c>
      <c r="D1072" s="67" t="s">
        <v>1665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301</v>
      </c>
      <c r="B1073" s="2" t="s">
        <v>27</v>
      </c>
      <c r="C1073" s="92" t="s">
        <v>1666</v>
      </c>
      <c r="D1073" s="67" t="s">
        <v>1667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301</v>
      </c>
      <c r="B1074" s="2" t="s">
        <v>27</v>
      </c>
      <c r="C1074" s="92" t="s">
        <v>1668</v>
      </c>
      <c r="D1074" s="67" t="s">
        <v>1669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301</v>
      </c>
      <c r="B1075" s="2" t="s">
        <v>27</v>
      </c>
      <c r="C1075" s="92" t="s">
        <v>1670</v>
      </c>
      <c r="D1075" s="67" t="s">
        <v>1671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301</v>
      </c>
      <c r="B1076" s="2" t="s">
        <v>27</v>
      </c>
      <c r="C1076" s="92" t="s">
        <v>1672</v>
      </c>
      <c r="D1076" s="67" t="s">
        <v>1673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301</v>
      </c>
      <c r="B1077" s="2" t="s">
        <v>27</v>
      </c>
      <c r="C1077" s="92" t="s">
        <v>1674</v>
      </c>
      <c r="D1077" s="67" t="s">
        <v>1675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301</v>
      </c>
      <c r="B1078" s="2" t="s">
        <v>27</v>
      </c>
      <c r="C1078" s="92" t="s">
        <v>1676</v>
      </c>
      <c r="D1078" s="67" t="s">
        <v>1677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301</v>
      </c>
      <c r="B1079" s="2" t="s">
        <v>27</v>
      </c>
      <c r="C1079" s="92" t="s">
        <v>1678</v>
      </c>
      <c r="D1079" s="67" t="s">
        <v>1679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301</v>
      </c>
      <c r="B1080" s="2" t="s">
        <v>27</v>
      </c>
      <c r="C1080" s="92" t="s">
        <v>1680</v>
      </c>
      <c r="D1080" s="67" t="s">
        <v>1681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301</v>
      </c>
      <c r="B1081" s="2" t="s">
        <v>27</v>
      </c>
      <c r="C1081" s="92" t="s">
        <v>1682</v>
      </c>
      <c r="D1081" s="67" t="s">
        <v>1683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301</v>
      </c>
      <c r="B1082" s="2" t="s">
        <v>27</v>
      </c>
      <c r="C1082" s="92" t="s">
        <v>1684</v>
      </c>
      <c r="D1082" s="67" t="s">
        <v>1685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301</v>
      </c>
      <c r="B1083" s="2" t="s">
        <v>27</v>
      </c>
      <c r="C1083" s="92" t="s">
        <v>1686</v>
      </c>
      <c r="D1083" s="67" t="s">
        <v>1687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301</v>
      </c>
      <c r="B1084" s="2" t="s">
        <v>27</v>
      </c>
      <c r="C1084" s="92" t="s">
        <v>1688</v>
      </c>
      <c r="D1084" s="67" t="s">
        <v>1689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301</v>
      </c>
      <c r="B1085" s="2" t="s">
        <v>27</v>
      </c>
      <c r="C1085" s="92" t="s">
        <v>1690</v>
      </c>
      <c r="D1085" s="67" t="s">
        <v>1691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301</v>
      </c>
      <c r="B1086" s="2" t="s">
        <v>27</v>
      </c>
      <c r="C1086" s="92" t="s">
        <v>1692</v>
      </c>
      <c r="D1086" s="67" t="s">
        <v>1693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301</v>
      </c>
      <c r="B1087" s="2" t="s">
        <v>27</v>
      </c>
      <c r="C1087" s="92" t="s">
        <v>1694</v>
      </c>
      <c r="D1087" s="67" t="s">
        <v>1695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301</v>
      </c>
      <c r="B1088" s="2" t="s">
        <v>27</v>
      </c>
      <c r="C1088" s="92" t="s">
        <v>1696</v>
      </c>
      <c r="D1088" s="67" t="s">
        <v>1697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301</v>
      </c>
      <c r="B1089" s="2" t="s">
        <v>27</v>
      </c>
      <c r="C1089" s="92" t="s">
        <v>1698</v>
      </c>
      <c r="D1089" s="67" t="s">
        <v>1699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301</v>
      </c>
      <c r="B1090" s="2" t="s">
        <v>27</v>
      </c>
      <c r="C1090" s="92" t="s">
        <v>1700</v>
      </c>
      <c r="D1090" s="67" t="s">
        <v>1701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301</v>
      </c>
      <c r="B1091" s="2" t="s">
        <v>27</v>
      </c>
      <c r="C1091" s="92" t="s">
        <v>1702</v>
      </c>
      <c r="D1091" s="67" t="s">
        <v>1703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301</v>
      </c>
      <c r="B1092" s="2" t="s">
        <v>27</v>
      </c>
      <c r="C1092" s="92" t="s">
        <v>1704</v>
      </c>
      <c r="D1092" s="67" t="s">
        <v>1705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301</v>
      </c>
      <c r="B1093" s="2" t="s">
        <v>27</v>
      </c>
      <c r="C1093" s="92" t="s">
        <v>1706</v>
      </c>
      <c r="D1093" s="67" t="s">
        <v>1707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301</v>
      </c>
      <c r="B1094" s="2" t="s">
        <v>27</v>
      </c>
      <c r="C1094" s="92" t="s">
        <v>1708</v>
      </c>
      <c r="D1094" s="67" t="s">
        <v>1709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301</v>
      </c>
      <c r="B1095" s="2" t="s">
        <v>27</v>
      </c>
      <c r="C1095" s="92" t="s">
        <v>1710</v>
      </c>
      <c r="D1095" s="67" t="s">
        <v>1711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301</v>
      </c>
      <c r="B1096" s="2" t="s">
        <v>27</v>
      </c>
      <c r="C1096" s="92" t="s">
        <v>1712</v>
      </c>
      <c r="D1096" s="67" t="s">
        <v>1713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301</v>
      </c>
      <c r="B1097" s="2" t="s">
        <v>27</v>
      </c>
      <c r="C1097" s="92" t="s">
        <v>1714</v>
      </c>
      <c r="D1097" s="67" t="s">
        <v>1715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301</v>
      </c>
      <c r="B1098" s="2" t="s">
        <v>27</v>
      </c>
      <c r="C1098" s="92" t="s">
        <v>1716</v>
      </c>
      <c r="D1098" s="67" t="s">
        <v>1717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376</v>
      </c>
      <c r="B1100" s="2" t="s">
        <v>376</v>
      </c>
      <c r="C1100" s="93" t="s">
        <v>1718</v>
      </c>
      <c r="D1100" s="94" t="s">
        <v>301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629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302</v>
      </c>
      <c r="B1102" s="2" t="s">
        <v>450</v>
      </c>
      <c r="C1102" s="92" t="s">
        <v>1719</v>
      </c>
      <c r="D1102" s="67" t="s">
        <v>450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376</v>
      </c>
      <c r="B1104" s="2" t="s">
        <v>376</v>
      </c>
      <c r="C1104" s="93" t="s">
        <v>1720</v>
      </c>
      <c r="D1104" s="94" t="s">
        <v>302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629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303</v>
      </c>
      <c r="B1106" s="2" t="s">
        <v>456</v>
      </c>
      <c r="C1106" s="92" t="s">
        <v>1721</v>
      </c>
      <c r="D1106" s="67" t="s">
        <v>1722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303</v>
      </c>
      <c r="B1107" s="2" t="s">
        <v>460</v>
      </c>
      <c r="C1107" s="92" t="s">
        <v>1723</v>
      </c>
      <c r="D1107" s="67" t="s">
        <v>1724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303</v>
      </c>
      <c r="B1108" s="2" t="s">
        <v>456</v>
      </c>
      <c r="C1108" s="92" t="s">
        <v>1725</v>
      </c>
      <c r="D1108" s="67" t="s">
        <v>1726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303</v>
      </c>
      <c r="B1109" s="2" t="s">
        <v>460</v>
      </c>
      <c r="C1109" s="92" t="s">
        <v>1727</v>
      </c>
      <c r="D1109" s="67" t="s">
        <v>1728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303</v>
      </c>
      <c r="B1110" s="2" t="s">
        <v>456</v>
      </c>
      <c r="C1110" s="92" t="s">
        <v>1729</v>
      </c>
      <c r="D1110" s="67" t="s">
        <v>1730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303</v>
      </c>
      <c r="B1111" s="2" t="s">
        <v>460</v>
      </c>
      <c r="C1111" s="92" t="s">
        <v>1731</v>
      </c>
      <c r="D1111" s="67" t="s">
        <v>1732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303</v>
      </c>
      <c r="B1112" s="2" t="s">
        <v>456</v>
      </c>
      <c r="C1112" s="92" t="s">
        <v>1733</v>
      </c>
      <c r="D1112" s="67" t="s">
        <v>1734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303</v>
      </c>
      <c r="B1113" s="2" t="s">
        <v>460</v>
      </c>
      <c r="C1113" s="92" t="s">
        <v>1735</v>
      </c>
      <c r="D1113" s="67" t="s">
        <v>1736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303</v>
      </c>
      <c r="B1114" s="2" t="s">
        <v>458</v>
      </c>
      <c r="C1114" s="92" t="s">
        <v>1737</v>
      </c>
      <c r="D1114" s="67" t="s">
        <v>1738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303</v>
      </c>
      <c r="B1115" s="2" t="s">
        <v>460</v>
      </c>
      <c r="C1115" s="92" t="s">
        <v>1739</v>
      </c>
      <c r="D1115" s="67" t="s">
        <v>1740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303</v>
      </c>
      <c r="B1116" s="2" t="s">
        <v>456</v>
      </c>
      <c r="C1116" s="92" t="s">
        <v>1741</v>
      </c>
      <c r="D1116" s="67" t="s">
        <v>1742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303</v>
      </c>
      <c r="B1117" s="2" t="s">
        <v>460</v>
      </c>
      <c r="C1117" s="92" t="s">
        <v>1743</v>
      </c>
      <c r="D1117" s="67" t="s">
        <v>1744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303</v>
      </c>
      <c r="B1118" s="2" t="s">
        <v>456</v>
      </c>
      <c r="C1118" s="92" t="s">
        <v>1745</v>
      </c>
      <c r="D1118" s="67" t="s">
        <v>1746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303</v>
      </c>
      <c r="B1119" s="2" t="s">
        <v>460</v>
      </c>
      <c r="C1119" s="92" t="s">
        <v>1747</v>
      </c>
      <c r="D1119" s="67" t="s">
        <v>1748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303</v>
      </c>
      <c r="B1120" s="2" t="s">
        <v>456</v>
      </c>
      <c r="C1120" s="92" t="s">
        <v>1749</v>
      </c>
      <c r="D1120" s="67" t="s">
        <v>1750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303</v>
      </c>
      <c r="B1121" s="2" t="s">
        <v>460</v>
      </c>
      <c r="C1121" s="92" t="s">
        <v>1751</v>
      </c>
      <c r="D1121" s="67" t="s">
        <v>1752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303</v>
      </c>
      <c r="B1122" s="2" t="s">
        <v>458</v>
      </c>
      <c r="C1122" s="92" t="s">
        <v>1753</v>
      </c>
      <c r="D1122" s="67" t="s">
        <v>1754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303</v>
      </c>
      <c r="B1123" s="2" t="s">
        <v>460</v>
      </c>
      <c r="C1123" s="92" t="s">
        <v>1755</v>
      </c>
      <c r="D1123" s="67" t="s">
        <v>1756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303</v>
      </c>
      <c r="B1124" s="2" t="s">
        <v>458</v>
      </c>
      <c r="C1124" s="92" t="s">
        <v>1757</v>
      </c>
      <c r="D1124" s="67" t="s">
        <v>1758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303</v>
      </c>
      <c r="B1125" s="2" t="s">
        <v>460</v>
      </c>
      <c r="C1125" s="92" t="s">
        <v>1759</v>
      </c>
      <c r="D1125" s="67" t="s">
        <v>1760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303</v>
      </c>
      <c r="B1126" s="2" t="s">
        <v>458</v>
      </c>
      <c r="C1126" s="92" t="s">
        <v>1761</v>
      </c>
      <c r="D1126" s="67" t="s">
        <v>1762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303</v>
      </c>
      <c r="B1127" s="2" t="s">
        <v>460</v>
      </c>
      <c r="C1127" s="92" t="s">
        <v>1763</v>
      </c>
      <c r="D1127" s="67" t="s">
        <v>1764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376</v>
      </c>
      <c r="B1129" s="2" t="s">
        <v>376</v>
      </c>
      <c r="C1129" s="93" t="s">
        <v>1765</v>
      </c>
      <c r="D1129" s="94" t="s">
        <v>303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629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304</v>
      </c>
      <c r="B1131" s="2" t="s">
        <v>464</v>
      </c>
      <c r="C1131" s="92" t="s">
        <v>1766</v>
      </c>
      <c r="D1131" s="67" t="s">
        <v>1767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376</v>
      </c>
      <c r="B1133" s="2" t="s">
        <v>376</v>
      </c>
      <c r="C1133" s="93" t="s">
        <v>1768</v>
      </c>
      <c r="D1133" s="94" t="s">
        <v>304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629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306</v>
      </c>
      <c r="B1135" s="2" t="s">
        <v>466</v>
      </c>
      <c r="C1135" s="92" t="s">
        <v>1769</v>
      </c>
      <c r="D1135" s="67" t="s">
        <v>1770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306</v>
      </c>
      <c r="B1136" s="2" t="s">
        <v>466</v>
      </c>
      <c r="C1136" s="92" t="s">
        <v>1771</v>
      </c>
      <c r="D1136" s="67" t="s">
        <v>1772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306</v>
      </c>
      <c r="B1137" s="2" t="s">
        <v>466</v>
      </c>
      <c r="C1137" s="92" t="s">
        <v>1773</v>
      </c>
      <c r="D1137" s="67" t="s">
        <v>1774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376</v>
      </c>
      <c r="B1139" s="2" t="s">
        <v>376</v>
      </c>
      <c r="C1139" s="93" t="s">
        <v>1775</v>
      </c>
      <c r="D1139" s="94" t="s">
        <v>1776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629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306</v>
      </c>
      <c r="B1141" s="2" t="s">
        <v>467</v>
      </c>
      <c r="C1141" s="92" t="s">
        <v>1777</v>
      </c>
      <c r="D1141" s="67" t="s">
        <v>1778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306</v>
      </c>
      <c r="B1142" s="2" t="s">
        <v>468</v>
      </c>
      <c r="C1142" s="92" t="s">
        <v>1779</v>
      </c>
      <c r="D1142" s="67" t="s">
        <v>1780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306</v>
      </c>
      <c r="B1143" s="2" t="s">
        <v>467</v>
      </c>
      <c r="C1143" s="92" t="s">
        <v>1781</v>
      </c>
      <c r="D1143" s="67" t="s">
        <v>1782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306</v>
      </c>
      <c r="B1144" s="2" t="s">
        <v>467</v>
      </c>
      <c r="C1144" s="92" t="s">
        <v>1783</v>
      </c>
      <c r="D1144" s="67" t="s">
        <v>1784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306</v>
      </c>
      <c r="B1145" s="2" t="s">
        <v>470</v>
      </c>
      <c r="C1145" s="92" t="s">
        <v>1785</v>
      </c>
      <c r="D1145" s="67" t="s">
        <v>1786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376</v>
      </c>
      <c r="B1147" s="2" t="s">
        <v>376</v>
      </c>
      <c r="C1147" s="93" t="s">
        <v>1787</v>
      </c>
      <c r="D1147" s="94" t="s">
        <v>306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629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310</v>
      </c>
      <c r="B1149" s="2" t="s">
        <v>471</v>
      </c>
      <c r="C1149" s="92" t="s">
        <v>606</v>
      </c>
      <c r="D1149" s="67" t="s">
        <v>607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310</v>
      </c>
      <c r="B1150" s="2" t="s">
        <v>471</v>
      </c>
      <c r="C1150" s="92" t="s">
        <v>1788</v>
      </c>
      <c r="D1150" s="67" t="s">
        <v>1789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310</v>
      </c>
      <c r="B1151" s="2" t="s">
        <v>471</v>
      </c>
      <c r="C1151" s="92" t="s">
        <v>1790</v>
      </c>
      <c r="D1151" s="67" t="s">
        <v>1791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310</v>
      </c>
      <c r="B1152" s="2" t="s">
        <v>471</v>
      </c>
      <c r="C1152" s="92" t="s">
        <v>1792</v>
      </c>
      <c r="D1152" s="67" t="s">
        <v>1793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310</v>
      </c>
      <c r="B1153" s="2" t="s">
        <v>471</v>
      </c>
      <c r="C1153" s="92" t="s">
        <v>1794</v>
      </c>
      <c r="D1153" s="67" t="s">
        <v>1795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376</v>
      </c>
      <c r="B1155" s="2" t="s">
        <v>376</v>
      </c>
      <c r="C1155" s="93" t="s">
        <v>1796</v>
      </c>
      <c r="D1155" s="94" t="s">
        <v>310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629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311</v>
      </c>
      <c r="B1157" s="2" t="s">
        <v>479</v>
      </c>
      <c r="C1157" s="92" t="s">
        <v>1797</v>
      </c>
      <c r="D1157" s="67" t="s">
        <v>1798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311</v>
      </c>
      <c r="B1158" s="2" t="s">
        <v>479</v>
      </c>
      <c r="C1158" s="92" t="s">
        <v>1799</v>
      </c>
      <c r="D1158" s="67" t="s">
        <v>1800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311</v>
      </c>
      <c r="B1159" s="2" t="s">
        <v>479</v>
      </c>
      <c r="C1159" s="92" t="s">
        <v>1801</v>
      </c>
      <c r="D1159" s="67" t="s">
        <v>1802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311</v>
      </c>
      <c r="B1160" s="2" t="s">
        <v>479</v>
      </c>
      <c r="C1160" s="92" t="s">
        <v>1803</v>
      </c>
      <c r="D1160" s="67" t="s">
        <v>1804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311</v>
      </c>
      <c r="B1161" s="2" t="s">
        <v>479</v>
      </c>
      <c r="C1161" s="92" t="s">
        <v>1805</v>
      </c>
      <c r="D1161" s="67" t="s">
        <v>1806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311</v>
      </c>
      <c r="B1162" s="2" t="s">
        <v>479</v>
      </c>
      <c r="C1162" s="92" t="s">
        <v>1807</v>
      </c>
      <c r="D1162" s="67" t="s">
        <v>1808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376</v>
      </c>
      <c r="B1164" s="2" t="s">
        <v>376</v>
      </c>
      <c r="C1164" s="93" t="s">
        <v>1809</v>
      </c>
      <c r="D1164" s="94" t="s">
        <v>311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311</v>
      </c>
      <c r="B1165" s="2" t="s">
        <v>479</v>
      </c>
      <c r="C1165" s="92" t="s">
        <v>1810</v>
      </c>
      <c r="D1165" s="67" t="s">
        <v>1811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376</v>
      </c>
      <c r="B1167" s="2" t="s">
        <v>376</v>
      </c>
      <c r="C1167" s="93" t="s">
        <v>1812</v>
      </c>
      <c r="D1167" s="94" t="s">
        <v>311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629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1813</v>
      </c>
      <c r="B1169" s="2" t="s">
        <v>474</v>
      </c>
      <c r="C1169" s="92" t="s">
        <v>1814</v>
      </c>
      <c r="D1169" s="67" t="s">
        <v>1815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1813</v>
      </c>
      <c r="B1170" s="2" t="s">
        <v>473</v>
      </c>
      <c r="C1170" s="92" t="s">
        <v>1816</v>
      </c>
      <c r="D1170" s="67" t="s">
        <v>1817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1813</v>
      </c>
      <c r="B1171" s="2" t="s">
        <v>473</v>
      </c>
      <c r="C1171" s="92" t="s">
        <v>1818</v>
      </c>
      <c r="D1171" s="67" t="s">
        <v>1819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1813</v>
      </c>
      <c r="B1172" s="2" t="s">
        <v>473</v>
      </c>
      <c r="C1172" s="92" t="s">
        <v>1820</v>
      </c>
      <c r="D1172" s="67" t="s">
        <v>1821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1813</v>
      </c>
      <c r="B1173" s="2" t="s">
        <v>473</v>
      </c>
      <c r="C1173" s="92" t="s">
        <v>1822</v>
      </c>
      <c r="D1173" s="67" t="s">
        <v>1823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1813</v>
      </c>
      <c r="B1174" s="2" t="s">
        <v>473</v>
      </c>
      <c r="C1174" s="92" t="s">
        <v>1824</v>
      </c>
      <c r="D1174" s="67" t="s">
        <v>1825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1813</v>
      </c>
      <c r="B1175" s="2" t="s">
        <v>473</v>
      </c>
      <c r="C1175" s="92" t="s">
        <v>1826</v>
      </c>
      <c r="D1175" s="67" t="s">
        <v>1827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376</v>
      </c>
      <c r="B1177" s="2" t="s">
        <v>376</v>
      </c>
      <c r="C1177" s="93" t="s">
        <v>1828</v>
      </c>
      <c r="D1177" s="94" t="s">
        <v>1813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629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313</v>
      </c>
      <c r="B1179" s="2" t="s">
        <v>477</v>
      </c>
      <c r="C1179" s="92" t="s">
        <v>1829</v>
      </c>
      <c r="D1179" s="67" t="s">
        <v>1830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313</v>
      </c>
      <c r="B1180" s="2" t="s">
        <v>477</v>
      </c>
      <c r="C1180" s="92" t="s">
        <v>1831</v>
      </c>
      <c r="D1180" s="67" t="s">
        <v>1832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376</v>
      </c>
      <c r="B1182" s="2" t="s">
        <v>376</v>
      </c>
      <c r="C1182" s="93" t="s">
        <v>1833</v>
      </c>
      <c r="D1182" s="94" t="s">
        <v>313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629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1813</v>
      </c>
      <c r="B1184" s="2" t="s">
        <v>474</v>
      </c>
      <c r="C1184" s="92" t="s">
        <v>1834</v>
      </c>
      <c r="D1184" s="67" t="s">
        <v>1835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1813</v>
      </c>
      <c r="B1185" s="2" t="s">
        <v>474</v>
      </c>
      <c r="C1185" s="92" t="s">
        <v>1836</v>
      </c>
      <c r="D1185" s="67" t="s">
        <v>1837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1813</v>
      </c>
      <c r="B1186" s="2" t="s">
        <v>474</v>
      </c>
      <c r="C1186" s="92" t="s">
        <v>1838</v>
      </c>
      <c r="D1186" s="67" t="s">
        <v>1839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1813</v>
      </c>
      <c r="B1187" s="2" t="s">
        <v>474</v>
      </c>
      <c r="C1187" s="92" t="s">
        <v>1840</v>
      </c>
      <c r="D1187" s="67" t="s">
        <v>1841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1813</v>
      </c>
      <c r="B1188" s="2" t="s">
        <v>474</v>
      </c>
      <c r="C1188" s="92" t="s">
        <v>1842</v>
      </c>
      <c r="D1188" s="67" t="s">
        <v>1843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1813</v>
      </c>
      <c r="B1189" s="98" t="s">
        <v>474</v>
      </c>
      <c r="C1189" s="99" t="s">
        <v>1844</v>
      </c>
      <c r="D1189" s="100" t="s">
        <v>1845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1813</v>
      </c>
      <c r="B1190" s="98" t="s">
        <v>473</v>
      </c>
      <c r="C1190" s="99" t="s">
        <v>1846</v>
      </c>
      <c r="D1190" s="100" t="s">
        <v>1847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314</v>
      </c>
      <c r="B1191" s="2" t="s">
        <v>482</v>
      </c>
      <c r="C1191" s="92" t="s">
        <v>1848</v>
      </c>
      <c r="D1191" s="67" t="s">
        <v>1849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314</v>
      </c>
      <c r="B1192" s="2" t="s">
        <v>479</v>
      </c>
      <c r="C1192" s="92" t="s">
        <v>1850</v>
      </c>
      <c r="D1192" s="67" t="s">
        <v>1851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314</v>
      </c>
      <c r="B1193" s="2" t="s">
        <v>482</v>
      </c>
      <c r="C1193" s="92" t="s">
        <v>1852</v>
      </c>
      <c r="D1193" s="67" t="s">
        <v>1849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315</v>
      </c>
      <c r="B1194" s="2" t="s">
        <v>502</v>
      </c>
      <c r="C1194" s="92" t="s">
        <v>1853</v>
      </c>
      <c r="D1194" s="67" t="s">
        <v>502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376</v>
      </c>
      <c r="B1196" s="2" t="s">
        <v>376</v>
      </c>
      <c r="C1196" s="93" t="s">
        <v>1854</v>
      </c>
      <c r="D1196" s="94" t="s">
        <v>1855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629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315</v>
      </c>
      <c r="B1198" s="2" t="s">
        <v>506</v>
      </c>
      <c r="C1198" s="92" t="s">
        <v>1856</v>
      </c>
      <c r="D1198" s="67" t="s">
        <v>1857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315</v>
      </c>
      <c r="B1199" s="2" t="s">
        <v>506</v>
      </c>
      <c r="C1199" s="92" t="s">
        <v>1858</v>
      </c>
      <c r="D1199" s="67" t="s">
        <v>1859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315</v>
      </c>
      <c r="B1200" s="2" t="s">
        <v>506</v>
      </c>
      <c r="C1200" s="92" t="s">
        <v>1860</v>
      </c>
      <c r="D1200" s="67" t="s">
        <v>506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315</v>
      </c>
      <c r="B1201" s="2" t="s">
        <v>506</v>
      </c>
      <c r="C1201" s="92" t="s">
        <v>1861</v>
      </c>
      <c r="D1201" s="67" t="s">
        <v>1862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315</v>
      </c>
      <c r="B1202" s="2" t="s">
        <v>506</v>
      </c>
      <c r="C1202" s="92" t="s">
        <v>1863</v>
      </c>
      <c r="D1202" s="67" t="s">
        <v>1864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315</v>
      </c>
      <c r="B1203" s="2" t="s">
        <v>506</v>
      </c>
      <c r="C1203" s="92" t="s">
        <v>1865</v>
      </c>
      <c r="D1203" s="67" t="s">
        <v>1866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315</v>
      </c>
      <c r="B1204" s="2" t="s">
        <v>506</v>
      </c>
      <c r="C1204" s="92" t="s">
        <v>1867</v>
      </c>
      <c r="D1204" s="67" t="s">
        <v>1868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315</v>
      </c>
      <c r="B1205" s="2" t="s">
        <v>507</v>
      </c>
      <c r="C1205" s="92" t="s">
        <v>1869</v>
      </c>
      <c r="D1205" s="67" t="s">
        <v>1870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315</v>
      </c>
      <c r="B1206" s="2" t="s">
        <v>507</v>
      </c>
      <c r="C1206" s="92" t="s">
        <v>1871</v>
      </c>
      <c r="D1206" s="67" t="s">
        <v>1872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315</v>
      </c>
      <c r="B1207" s="2" t="s">
        <v>507</v>
      </c>
      <c r="C1207" s="92" t="s">
        <v>1873</v>
      </c>
      <c r="D1207" s="67" t="s">
        <v>1874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315</v>
      </c>
      <c r="B1208" s="2" t="s">
        <v>507</v>
      </c>
      <c r="C1208" s="92" t="s">
        <v>1875</v>
      </c>
      <c r="D1208" s="67" t="s">
        <v>1876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315</v>
      </c>
      <c r="B1209" s="2" t="s">
        <v>507</v>
      </c>
      <c r="C1209" s="92" t="s">
        <v>1877</v>
      </c>
      <c r="D1209" s="67" t="s">
        <v>1878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315</v>
      </c>
      <c r="B1210" s="2" t="s">
        <v>507</v>
      </c>
      <c r="C1210" s="92" t="s">
        <v>1879</v>
      </c>
      <c r="D1210" s="67" t="s">
        <v>1880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315</v>
      </c>
      <c r="B1211" s="2" t="s">
        <v>507</v>
      </c>
      <c r="C1211" s="92" t="s">
        <v>1881</v>
      </c>
      <c r="D1211" s="67" t="s">
        <v>1882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315</v>
      </c>
      <c r="B1212" s="2" t="s">
        <v>507</v>
      </c>
      <c r="C1212" s="92" t="s">
        <v>1883</v>
      </c>
      <c r="D1212" s="67" t="s">
        <v>1884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315</v>
      </c>
      <c r="B1213" s="98" t="s">
        <v>507</v>
      </c>
      <c r="C1213" s="99" t="s">
        <v>1885</v>
      </c>
      <c r="D1213" s="100" t="s">
        <v>1886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315</v>
      </c>
      <c r="B1214" s="98" t="s">
        <v>507</v>
      </c>
      <c r="C1214" s="99" t="s">
        <v>1887</v>
      </c>
      <c r="D1214" s="100" t="s">
        <v>1888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315</v>
      </c>
      <c r="B1215" s="2" t="s">
        <v>506</v>
      </c>
      <c r="C1215" s="92" t="s">
        <v>1889</v>
      </c>
      <c r="D1215" s="67" t="s">
        <v>1890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315</v>
      </c>
      <c r="B1216" s="2" t="s">
        <v>506</v>
      </c>
      <c r="C1216" s="92" t="s">
        <v>1891</v>
      </c>
      <c r="D1216" s="67" t="s">
        <v>1892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315</v>
      </c>
      <c r="B1217" s="2" t="s">
        <v>506</v>
      </c>
      <c r="C1217" s="92" t="s">
        <v>1893</v>
      </c>
      <c r="D1217" s="67" t="s">
        <v>1894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315</v>
      </c>
      <c r="B1218" s="2" t="s">
        <v>506</v>
      </c>
      <c r="C1218" s="92" t="s">
        <v>1895</v>
      </c>
      <c r="D1218" s="67" t="s">
        <v>1896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315</v>
      </c>
      <c r="B1219" s="2" t="s">
        <v>506</v>
      </c>
      <c r="C1219" s="92" t="s">
        <v>1897</v>
      </c>
      <c r="D1219" s="67" t="s">
        <v>1898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315</v>
      </c>
      <c r="B1220" s="2" t="s">
        <v>506</v>
      </c>
      <c r="C1220" s="92" t="s">
        <v>1899</v>
      </c>
      <c r="D1220" s="67" t="s">
        <v>1900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315</v>
      </c>
      <c r="B1221" s="2" t="s">
        <v>506</v>
      </c>
      <c r="C1221" s="92" t="s">
        <v>1901</v>
      </c>
      <c r="D1221" s="67" t="s">
        <v>1902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315</v>
      </c>
      <c r="B1222" s="2" t="s">
        <v>506</v>
      </c>
      <c r="C1222" s="92" t="s">
        <v>1903</v>
      </c>
      <c r="D1222" s="67" t="s">
        <v>1904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315</v>
      </c>
      <c r="B1223" s="2" t="s">
        <v>506</v>
      </c>
      <c r="C1223" s="92" t="s">
        <v>1905</v>
      </c>
      <c r="D1223" s="67" t="s">
        <v>1906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315</v>
      </c>
      <c r="B1224" s="2" t="s">
        <v>506</v>
      </c>
      <c r="C1224" s="92" t="s">
        <v>1907</v>
      </c>
      <c r="D1224" s="67" t="s">
        <v>1908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315</v>
      </c>
      <c r="B1225" s="2" t="s">
        <v>506</v>
      </c>
      <c r="C1225" s="92" t="s">
        <v>1909</v>
      </c>
      <c r="D1225" s="67" t="s">
        <v>1910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315</v>
      </c>
      <c r="B1226" s="2" t="s">
        <v>506</v>
      </c>
      <c r="C1226" s="92" t="s">
        <v>1911</v>
      </c>
      <c r="D1226" s="67" t="s">
        <v>1912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376</v>
      </c>
      <c r="B1228" s="2" t="s">
        <v>376</v>
      </c>
      <c r="C1228" s="93" t="s">
        <v>1913</v>
      </c>
      <c r="D1228" s="94" t="s">
        <v>315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629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316</v>
      </c>
      <c r="B1230" s="2" t="s">
        <v>511</v>
      </c>
      <c r="C1230" s="92" t="s">
        <v>1914</v>
      </c>
      <c r="D1230" s="67" t="s">
        <v>1915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316</v>
      </c>
      <c r="C1231" s="92" t="s">
        <v>1916</v>
      </c>
      <c r="D1231" s="67" t="s">
        <v>1917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376</v>
      </c>
      <c r="B1233" s="2" t="s">
        <v>376</v>
      </c>
      <c r="C1233" s="93" t="s">
        <v>1918</v>
      </c>
      <c r="D1233" s="94" t="s">
        <v>1919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629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317</v>
      </c>
      <c r="B1235" s="2" t="s">
        <v>497</v>
      </c>
      <c r="C1235" s="92" t="s">
        <v>1920</v>
      </c>
      <c r="D1235" s="67" t="s">
        <v>1921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317</v>
      </c>
      <c r="B1236" s="2" t="s">
        <v>497</v>
      </c>
      <c r="C1236" s="92" t="s">
        <v>1922</v>
      </c>
      <c r="D1236" s="67" t="s">
        <v>1923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317</v>
      </c>
      <c r="B1237" s="2" t="s">
        <v>497</v>
      </c>
      <c r="C1237" s="92" t="s">
        <v>1924</v>
      </c>
      <c r="D1237" s="67" t="s">
        <v>1925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317</v>
      </c>
      <c r="B1238" s="2" t="s">
        <v>497</v>
      </c>
      <c r="C1238" s="92" t="s">
        <v>1926</v>
      </c>
      <c r="D1238" s="67" t="s">
        <v>1927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376</v>
      </c>
      <c r="B1240" s="2" t="s">
        <v>376</v>
      </c>
      <c r="C1240" s="93" t="s">
        <v>1928</v>
      </c>
      <c r="D1240" s="94" t="s">
        <v>317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629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317</v>
      </c>
      <c r="B1242" s="7" t="s">
        <v>497</v>
      </c>
      <c r="C1242" s="95" t="s">
        <v>1023</v>
      </c>
      <c r="D1242" s="96" t="s">
        <v>1024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317</v>
      </c>
      <c r="B1243" s="7" t="s">
        <v>497</v>
      </c>
      <c r="C1243" s="95" t="s">
        <v>1025</v>
      </c>
      <c r="D1243" s="96" t="s">
        <v>1026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376</v>
      </c>
      <c r="B1245" s="2" t="s">
        <v>376</v>
      </c>
      <c r="C1245" s="93" t="s">
        <v>1929</v>
      </c>
      <c r="D1245" s="94" t="s">
        <v>318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629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1930</v>
      </c>
      <c r="B1247" s="2" t="s">
        <v>481</v>
      </c>
      <c r="C1247" s="92" t="s">
        <v>1931</v>
      </c>
      <c r="D1247" s="67" t="s">
        <v>1932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1930</v>
      </c>
      <c r="B1248" s="2" t="s">
        <v>481</v>
      </c>
      <c r="C1248" s="92" t="s">
        <v>1933</v>
      </c>
      <c r="D1248" s="67" t="s">
        <v>1934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1930</v>
      </c>
      <c r="B1249" s="2" t="s">
        <v>481</v>
      </c>
      <c r="C1249" s="92" t="s">
        <v>1935</v>
      </c>
      <c r="D1249" s="67" t="s">
        <v>1936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1930</v>
      </c>
      <c r="B1250" s="2" t="s">
        <v>511</v>
      </c>
      <c r="C1250" s="92" t="s">
        <v>1937</v>
      </c>
      <c r="D1250" s="67" t="s">
        <v>1938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1930</v>
      </c>
      <c r="B1251" s="2" t="s">
        <v>509</v>
      </c>
      <c r="C1251" s="92" t="s">
        <v>1939</v>
      </c>
      <c r="D1251" s="67" t="s">
        <v>1940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1930</v>
      </c>
      <c r="B1252" s="2" t="s">
        <v>509</v>
      </c>
      <c r="C1252" s="92" t="s">
        <v>1941</v>
      </c>
      <c r="D1252" s="67" t="s">
        <v>1942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1930</v>
      </c>
      <c r="B1253" s="2" t="s">
        <v>509</v>
      </c>
      <c r="C1253" s="92" t="s">
        <v>1943</v>
      </c>
      <c r="D1253" s="67" t="s">
        <v>1944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1930</v>
      </c>
      <c r="B1254" s="2" t="s">
        <v>510</v>
      </c>
      <c r="C1254" s="92" t="s">
        <v>1945</v>
      </c>
      <c r="D1254" s="67" t="s">
        <v>1946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1930</v>
      </c>
      <c r="B1255" s="2" t="s">
        <v>511</v>
      </c>
      <c r="C1255" s="92" t="s">
        <v>1947</v>
      </c>
      <c r="D1255" s="67" t="s">
        <v>1948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1930</v>
      </c>
      <c r="B1256" s="2" t="s">
        <v>511</v>
      </c>
      <c r="C1256" s="92" t="s">
        <v>1949</v>
      </c>
      <c r="D1256" s="67" t="s">
        <v>1950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1930</v>
      </c>
      <c r="B1257" s="2" t="s">
        <v>511</v>
      </c>
      <c r="C1257" s="92" t="s">
        <v>1951</v>
      </c>
      <c r="D1257" s="67" t="s">
        <v>1952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1930</v>
      </c>
      <c r="B1258" s="2" t="s">
        <v>511</v>
      </c>
      <c r="C1258" s="92" t="s">
        <v>1953</v>
      </c>
      <c r="D1258" s="67" t="s">
        <v>1954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1930</v>
      </c>
      <c r="B1259" s="2" t="s">
        <v>481</v>
      </c>
      <c r="C1259" s="92" t="s">
        <v>1955</v>
      </c>
      <c r="D1259" s="67" t="s">
        <v>1932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376</v>
      </c>
      <c r="B1261" s="2" t="s">
        <v>376</v>
      </c>
      <c r="C1261" s="93" t="s">
        <v>1956</v>
      </c>
      <c r="D1261" s="94" t="s">
        <v>1930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629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321</v>
      </c>
      <c r="B1263" s="2" t="s">
        <v>484</v>
      </c>
      <c r="C1263" s="92" t="s">
        <v>1957</v>
      </c>
      <c r="D1263" s="67" t="s">
        <v>1958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321</v>
      </c>
      <c r="B1264" s="2" t="s">
        <v>484</v>
      </c>
      <c r="C1264" s="92" t="s">
        <v>1959</v>
      </c>
      <c r="D1264" s="67" t="s">
        <v>1960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321</v>
      </c>
      <c r="B1265" s="2" t="s">
        <v>484</v>
      </c>
      <c r="C1265" s="92" t="s">
        <v>1961</v>
      </c>
      <c r="D1265" s="67" t="s">
        <v>1962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321</v>
      </c>
      <c r="B1266" s="2" t="s">
        <v>484</v>
      </c>
      <c r="C1266" s="92" t="s">
        <v>1963</v>
      </c>
      <c r="D1266" s="67" t="s">
        <v>1964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321</v>
      </c>
      <c r="B1267" s="2" t="s">
        <v>484</v>
      </c>
      <c r="C1267" s="92" t="s">
        <v>1965</v>
      </c>
      <c r="D1267" s="67" t="s">
        <v>1966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376</v>
      </c>
      <c r="B1269" s="2" t="s">
        <v>376</v>
      </c>
      <c r="C1269" s="93" t="s">
        <v>1967</v>
      </c>
      <c r="D1269" s="94" t="s">
        <v>321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629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322</v>
      </c>
      <c r="B1271" s="2" t="s">
        <v>490</v>
      </c>
      <c r="C1271" s="92" t="s">
        <v>1968</v>
      </c>
      <c r="D1271" s="67" t="s">
        <v>1969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322</v>
      </c>
      <c r="B1272" s="98" t="s">
        <v>490</v>
      </c>
      <c r="C1272" s="99" t="s">
        <v>1970</v>
      </c>
      <c r="D1272" s="100" t="s">
        <v>1971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376</v>
      </c>
      <c r="B1274" s="2" t="s">
        <v>376</v>
      </c>
      <c r="C1274" s="93" t="s">
        <v>1972</v>
      </c>
      <c r="D1274" s="94" t="s">
        <v>322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629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323</v>
      </c>
      <c r="B1276" s="2" t="s">
        <v>487</v>
      </c>
      <c r="C1276" s="92" t="s">
        <v>1973</v>
      </c>
      <c r="D1276" s="67" t="s">
        <v>1974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323</v>
      </c>
      <c r="B1277" s="2" t="s">
        <v>487</v>
      </c>
      <c r="C1277" s="92" t="s">
        <v>1975</v>
      </c>
      <c r="D1277" s="67" t="s">
        <v>1976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323</v>
      </c>
      <c r="B1278" s="2" t="s">
        <v>487</v>
      </c>
      <c r="C1278" s="92" t="s">
        <v>1977</v>
      </c>
      <c r="D1278" s="67" t="s">
        <v>1978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376</v>
      </c>
      <c r="B1280" s="2" t="s">
        <v>376</v>
      </c>
      <c r="C1280" s="93" t="s">
        <v>1979</v>
      </c>
      <c r="D1280" s="94" t="s">
        <v>323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629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324</v>
      </c>
      <c r="B1282" s="2" t="s">
        <v>41</v>
      </c>
      <c r="C1282" s="92" t="s">
        <v>1980</v>
      </c>
      <c r="D1282" s="67" t="s">
        <v>1981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376</v>
      </c>
      <c r="B1284" s="2" t="s">
        <v>376</v>
      </c>
      <c r="C1284" s="93" t="s">
        <v>1982</v>
      </c>
      <c r="D1284" s="94" t="s">
        <v>324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629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325</v>
      </c>
      <c r="B1286" s="2" t="s">
        <v>511</v>
      </c>
      <c r="C1286" s="92" t="s">
        <v>1983</v>
      </c>
      <c r="D1286" s="67" t="s">
        <v>1984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325</v>
      </c>
      <c r="B1287" s="2" t="s">
        <v>511</v>
      </c>
      <c r="C1287" s="92" t="s">
        <v>1985</v>
      </c>
      <c r="D1287" s="67" t="s">
        <v>1986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325</v>
      </c>
      <c r="B1288" s="2" t="s">
        <v>511</v>
      </c>
      <c r="C1288" s="92" t="s">
        <v>1987</v>
      </c>
      <c r="D1288" s="67" t="s">
        <v>1988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325</v>
      </c>
      <c r="B1289" s="2" t="s">
        <v>511</v>
      </c>
      <c r="C1289" s="92" t="s">
        <v>1989</v>
      </c>
      <c r="D1289" s="67" t="s">
        <v>1990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325</v>
      </c>
      <c r="B1290" s="2" t="s">
        <v>511</v>
      </c>
      <c r="C1290" s="92" t="s">
        <v>1991</v>
      </c>
      <c r="D1290" s="67" t="s">
        <v>1992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325</v>
      </c>
      <c r="B1291" s="2" t="s">
        <v>503</v>
      </c>
      <c r="C1291" s="92" t="s">
        <v>1993</v>
      </c>
      <c r="D1291" s="67" t="s">
        <v>1994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325</v>
      </c>
      <c r="B1292" s="2" t="s">
        <v>503</v>
      </c>
      <c r="C1292" s="92" t="s">
        <v>1995</v>
      </c>
      <c r="D1292" s="67" t="s">
        <v>1996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325</v>
      </c>
      <c r="B1293" s="2" t="s">
        <v>511</v>
      </c>
      <c r="C1293" s="92" t="s">
        <v>1997</v>
      </c>
      <c r="D1293" s="67" t="s">
        <v>1998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325</v>
      </c>
      <c r="B1294" s="2" t="s">
        <v>511</v>
      </c>
      <c r="C1294" s="92" t="s">
        <v>1999</v>
      </c>
      <c r="D1294" s="67" t="s">
        <v>2000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376</v>
      </c>
      <c r="B1296" s="2" t="s">
        <v>376</v>
      </c>
      <c r="C1296" s="93" t="s">
        <v>2001</v>
      </c>
      <c r="D1296" s="94" t="s">
        <v>325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629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328</v>
      </c>
      <c r="B1298" s="2" t="s">
        <v>515</v>
      </c>
      <c r="C1298" s="92" t="s">
        <v>2002</v>
      </c>
      <c r="D1298" s="67" t="s">
        <v>2003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328</v>
      </c>
      <c r="B1299" s="2" t="s">
        <v>515</v>
      </c>
      <c r="C1299" s="92" t="s">
        <v>2004</v>
      </c>
      <c r="D1299" s="67" t="s">
        <v>2005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328</v>
      </c>
      <c r="B1300" s="2" t="s">
        <v>515</v>
      </c>
      <c r="C1300" s="92" t="s">
        <v>2006</v>
      </c>
      <c r="D1300" s="67" t="s">
        <v>2007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328</v>
      </c>
      <c r="B1301" s="2" t="s">
        <v>515</v>
      </c>
      <c r="C1301" s="92" t="s">
        <v>2008</v>
      </c>
      <c r="D1301" s="67" t="s">
        <v>2009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328</v>
      </c>
      <c r="B1302" s="2" t="s">
        <v>515</v>
      </c>
      <c r="C1302" s="92" t="s">
        <v>2010</v>
      </c>
      <c r="D1302" s="67" t="s">
        <v>2011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376</v>
      </c>
      <c r="B1304" s="2" t="s">
        <v>376</v>
      </c>
      <c r="C1304" s="93" t="s">
        <v>2012</v>
      </c>
      <c r="D1304" s="94" t="s">
        <v>328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629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329</v>
      </c>
      <c r="B1306" s="2" t="s">
        <v>513</v>
      </c>
      <c r="C1306" s="92" t="s">
        <v>2013</v>
      </c>
      <c r="D1306" s="67" t="s">
        <v>2014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329</v>
      </c>
      <c r="B1307" s="2" t="s">
        <v>513</v>
      </c>
      <c r="C1307" s="92" t="s">
        <v>2015</v>
      </c>
      <c r="D1307" s="67" t="s">
        <v>2016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329</v>
      </c>
      <c r="B1308" s="2" t="s">
        <v>513</v>
      </c>
      <c r="C1308" s="92" t="s">
        <v>2017</v>
      </c>
      <c r="D1308" s="67" t="s">
        <v>2018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329</v>
      </c>
      <c r="B1309" s="2" t="s">
        <v>513</v>
      </c>
      <c r="C1309" s="92" t="s">
        <v>2019</v>
      </c>
      <c r="D1309" s="67" t="s">
        <v>2020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329</v>
      </c>
      <c r="B1310" s="2" t="s">
        <v>513</v>
      </c>
      <c r="C1310" s="92" t="s">
        <v>2021</v>
      </c>
      <c r="D1310" s="67" t="s">
        <v>2022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329</v>
      </c>
      <c r="B1311" s="2" t="s">
        <v>513</v>
      </c>
      <c r="C1311" s="92" t="s">
        <v>2023</v>
      </c>
      <c r="D1311" s="67" t="s">
        <v>2024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329</v>
      </c>
      <c r="B1312" s="2" t="s">
        <v>513</v>
      </c>
      <c r="C1312" s="92" t="s">
        <v>2025</v>
      </c>
      <c r="D1312" s="67" t="s">
        <v>2026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329</v>
      </c>
      <c r="B1313" s="2" t="s">
        <v>513</v>
      </c>
      <c r="C1313" s="92" t="s">
        <v>2027</v>
      </c>
      <c r="D1313" s="67" t="s">
        <v>2028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329</v>
      </c>
      <c r="B1314" s="2" t="s">
        <v>513</v>
      </c>
      <c r="C1314" s="92" t="s">
        <v>2029</v>
      </c>
      <c r="D1314" s="67" t="s">
        <v>2030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329</v>
      </c>
      <c r="B1315" s="2" t="s">
        <v>513</v>
      </c>
      <c r="C1315" s="92" t="s">
        <v>2031</v>
      </c>
      <c r="D1315" s="67" t="s">
        <v>2032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329</v>
      </c>
      <c r="B1316" s="2" t="s">
        <v>513</v>
      </c>
      <c r="C1316" s="92" t="s">
        <v>2033</v>
      </c>
      <c r="D1316" s="67" t="s">
        <v>2034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329</v>
      </c>
      <c r="B1317" s="2" t="s">
        <v>513</v>
      </c>
      <c r="C1317" s="92" t="s">
        <v>2035</v>
      </c>
      <c r="D1317" s="67" t="s">
        <v>2036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329</v>
      </c>
      <c r="B1318" s="2" t="s">
        <v>513</v>
      </c>
      <c r="C1318" s="92" t="s">
        <v>2037</v>
      </c>
      <c r="D1318" s="67" t="s">
        <v>2038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329</v>
      </c>
      <c r="B1319" s="2" t="s">
        <v>513</v>
      </c>
      <c r="C1319" s="92" t="s">
        <v>2039</v>
      </c>
      <c r="D1319" s="67" t="s">
        <v>2040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329</v>
      </c>
      <c r="B1320" s="2" t="s">
        <v>513</v>
      </c>
      <c r="C1320" s="92" t="s">
        <v>2041</v>
      </c>
      <c r="D1320" s="67" t="s">
        <v>2042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329</v>
      </c>
      <c r="B1321" s="2" t="s">
        <v>513</v>
      </c>
      <c r="C1321" s="92" t="s">
        <v>2043</v>
      </c>
      <c r="D1321" s="67" t="s">
        <v>2044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329</v>
      </c>
      <c r="B1322" s="2" t="s">
        <v>513</v>
      </c>
      <c r="C1322" s="92" t="s">
        <v>2045</v>
      </c>
      <c r="D1322" s="67" t="s">
        <v>2046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329</v>
      </c>
      <c r="B1323" s="2" t="s">
        <v>513</v>
      </c>
      <c r="C1323" s="92" t="s">
        <v>2047</v>
      </c>
      <c r="D1323" s="67" t="s">
        <v>1886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329</v>
      </c>
      <c r="B1324" s="2" t="s">
        <v>513</v>
      </c>
      <c r="C1324" s="92" t="s">
        <v>2048</v>
      </c>
      <c r="D1324" s="67" t="s">
        <v>2049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329</v>
      </c>
      <c r="B1325" s="2" t="s">
        <v>513</v>
      </c>
      <c r="C1325" s="92" t="s">
        <v>2050</v>
      </c>
      <c r="D1325" s="67" t="s">
        <v>2051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329</v>
      </c>
      <c r="B1326" s="2" t="s">
        <v>513</v>
      </c>
      <c r="C1326" s="92" t="s">
        <v>2052</v>
      </c>
      <c r="D1326" s="67" t="s">
        <v>2053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329</v>
      </c>
      <c r="B1327" s="2" t="s">
        <v>513</v>
      </c>
      <c r="C1327" s="92" t="s">
        <v>2054</v>
      </c>
      <c r="D1327" s="67" t="s">
        <v>2055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329</v>
      </c>
      <c r="B1328" s="2" t="s">
        <v>513</v>
      </c>
      <c r="C1328" s="92" t="s">
        <v>1877</v>
      </c>
      <c r="D1328" s="67" t="s">
        <v>2056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329</v>
      </c>
      <c r="B1329" s="2" t="s">
        <v>513</v>
      </c>
      <c r="C1329" s="92" t="s">
        <v>2057</v>
      </c>
      <c r="D1329" s="67" t="s">
        <v>2058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329</v>
      </c>
      <c r="B1330" s="2" t="s">
        <v>513</v>
      </c>
      <c r="C1330" s="92" t="s">
        <v>2059</v>
      </c>
      <c r="D1330" s="67" t="s">
        <v>2060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329</v>
      </c>
      <c r="B1331" s="2" t="s">
        <v>513</v>
      </c>
      <c r="C1331" s="92" t="s">
        <v>2061</v>
      </c>
      <c r="D1331" s="67" t="s">
        <v>2062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329</v>
      </c>
      <c r="B1332" s="2" t="s">
        <v>513</v>
      </c>
      <c r="C1332" s="92" t="s">
        <v>2063</v>
      </c>
      <c r="D1332" s="67" t="s">
        <v>2064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329</v>
      </c>
      <c r="B1333" s="2" t="s">
        <v>513</v>
      </c>
      <c r="C1333" s="92" t="s">
        <v>2065</v>
      </c>
      <c r="D1333" s="67" t="s">
        <v>2066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329</v>
      </c>
      <c r="B1334" s="2" t="s">
        <v>513</v>
      </c>
      <c r="C1334" s="92" t="s">
        <v>2067</v>
      </c>
      <c r="D1334" s="67" t="s">
        <v>2068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329</v>
      </c>
      <c r="B1335" s="2" t="s">
        <v>513</v>
      </c>
      <c r="C1335" s="92" t="s">
        <v>2069</v>
      </c>
      <c r="D1335" s="67" t="s">
        <v>1888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329</v>
      </c>
      <c r="B1336" s="2" t="s">
        <v>513</v>
      </c>
      <c r="C1336" s="92" t="s">
        <v>2070</v>
      </c>
      <c r="D1336" s="67" t="s">
        <v>2071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329</v>
      </c>
      <c r="B1337" s="2" t="s">
        <v>513</v>
      </c>
      <c r="C1337" s="92" t="s">
        <v>2072</v>
      </c>
      <c r="D1337" s="67" t="s">
        <v>2073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329</v>
      </c>
      <c r="B1338" s="2" t="s">
        <v>513</v>
      </c>
      <c r="C1338" s="92" t="s">
        <v>2074</v>
      </c>
      <c r="D1338" s="67" t="s">
        <v>2075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329</v>
      </c>
      <c r="B1339" s="2" t="s">
        <v>513</v>
      </c>
      <c r="C1339" s="92" t="s">
        <v>2076</v>
      </c>
      <c r="D1339" s="67" t="s">
        <v>2077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376</v>
      </c>
      <c r="B1341" s="2" t="s">
        <v>376</v>
      </c>
      <c r="C1341" s="93" t="s">
        <v>2078</v>
      </c>
      <c r="D1341" s="94" t="s">
        <v>329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629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330</v>
      </c>
      <c r="B1343" s="2" t="s">
        <v>513</v>
      </c>
      <c r="C1343" s="92" t="s">
        <v>2079</v>
      </c>
      <c r="D1343" s="67" t="s">
        <v>2080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330</v>
      </c>
      <c r="B1344" s="2" t="s">
        <v>513</v>
      </c>
      <c r="C1344" s="92" t="s">
        <v>2081</v>
      </c>
      <c r="D1344" s="67" t="s">
        <v>2082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330</v>
      </c>
      <c r="B1345" s="2" t="s">
        <v>513</v>
      </c>
      <c r="C1345" s="92" t="s">
        <v>2083</v>
      </c>
      <c r="D1345" s="67" t="s">
        <v>2084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330</v>
      </c>
      <c r="B1346" s="2" t="s">
        <v>513</v>
      </c>
      <c r="C1346" s="92" t="s">
        <v>2085</v>
      </c>
      <c r="D1346" s="67" t="s">
        <v>2086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330</v>
      </c>
      <c r="B1347" s="2" t="s">
        <v>513</v>
      </c>
      <c r="C1347" s="92" t="s">
        <v>2087</v>
      </c>
      <c r="D1347" s="67" t="s">
        <v>2088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330</v>
      </c>
      <c r="B1348" s="2" t="s">
        <v>513</v>
      </c>
      <c r="C1348" s="92" t="s">
        <v>2089</v>
      </c>
      <c r="D1348" s="67" t="s">
        <v>2090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330</v>
      </c>
      <c r="B1349" s="2" t="s">
        <v>513</v>
      </c>
      <c r="C1349" s="92" t="s">
        <v>2091</v>
      </c>
      <c r="D1349" s="67" t="s">
        <v>2092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330</v>
      </c>
      <c r="B1350" s="2" t="s">
        <v>513</v>
      </c>
      <c r="C1350" s="92" t="s">
        <v>2093</v>
      </c>
      <c r="D1350" s="67" t="s">
        <v>2094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330</v>
      </c>
      <c r="B1351" s="2" t="s">
        <v>513</v>
      </c>
      <c r="C1351" s="92" t="s">
        <v>2095</v>
      </c>
      <c r="D1351" s="67" t="s">
        <v>2096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330</v>
      </c>
      <c r="B1352" s="2" t="s">
        <v>513</v>
      </c>
      <c r="C1352" s="92" t="s">
        <v>2097</v>
      </c>
      <c r="D1352" s="67" t="s">
        <v>2098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330</v>
      </c>
      <c r="B1353" s="2" t="s">
        <v>513</v>
      </c>
      <c r="C1353" s="92" t="s">
        <v>2099</v>
      </c>
      <c r="D1353" s="67" t="s">
        <v>2100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330</v>
      </c>
      <c r="B1354" s="2" t="s">
        <v>513</v>
      </c>
      <c r="C1354" s="92" t="s">
        <v>2101</v>
      </c>
      <c r="D1354" s="67" t="s">
        <v>2102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330</v>
      </c>
      <c r="B1355" s="2" t="s">
        <v>513</v>
      </c>
      <c r="C1355" s="92" t="s">
        <v>2103</v>
      </c>
      <c r="D1355" s="67" t="s">
        <v>2104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330</v>
      </c>
      <c r="B1356" s="2" t="s">
        <v>513</v>
      </c>
      <c r="C1356" s="92" t="s">
        <v>2105</v>
      </c>
      <c r="D1356" s="67" t="s">
        <v>2106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330</v>
      </c>
      <c r="B1357" s="2" t="s">
        <v>513</v>
      </c>
      <c r="C1357" s="92" t="s">
        <v>2107</v>
      </c>
      <c r="D1357" s="67" t="s">
        <v>2108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330</v>
      </c>
      <c r="B1358" s="2" t="s">
        <v>513</v>
      </c>
      <c r="C1358" s="92" t="s">
        <v>2109</v>
      </c>
      <c r="D1358" s="67" t="s">
        <v>2110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330</v>
      </c>
      <c r="B1359" s="2" t="s">
        <v>513</v>
      </c>
      <c r="C1359" s="92" t="s">
        <v>2111</v>
      </c>
      <c r="D1359" s="67" t="s">
        <v>2112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330</v>
      </c>
      <c r="B1360" s="2" t="s">
        <v>513</v>
      </c>
      <c r="C1360" s="92" t="s">
        <v>2113</v>
      </c>
      <c r="D1360" s="67" t="s">
        <v>2114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330</v>
      </c>
      <c r="B1361" s="2" t="s">
        <v>513</v>
      </c>
      <c r="C1361" s="92" t="s">
        <v>2115</v>
      </c>
      <c r="D1361" s="67" t="s">
        <v>2116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330</v>
      </c>
      <c r="B1362" s="2" t="s">
        <v>513</v>
      </c>
      <c r="C1362" s="92" t="s">
        <v>2117</v>
      </c>
      <c r="D1362" s="67" t="s">
        <v>2118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330</v>
      </c>
      <c r="B1363" s="2" t="s">
        <v>513</v>
      </c>
      <c r="C1363" s="92" t="s">
        <v>2119</v>
      </c>
      <c r="D1363" s="67" t="s">
        <v>2120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330</v>
      </c>
      <c r="B1364" s="2" t="s">
        <v>513</v>
      </c>
      <c r="C1364" s="92" t="s">
        <v>2121</v>
      </c>
      <c r="D1364" s="67" t="s">
        <v>2122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330</v>
      </c>
      <c r="B1365" s="2" t="s">
        <v>513</v>
      </c>
      <c r="C1365" s="92" t="s">
        <v>2123</v>
      </c>
      <c r="D1365" s="67" t="s">
        <v>2124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330</v>
      </c>
      <c r="B1366" s="2" t="s">
        <v>513</v>
      </c>
      <c r="C1366" s="92" t="s">
        <v>2125</v>
      </c>
      <c r="D1366" s="67" t="s">
        <v>2126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330</v>
      </c>
      <c r="B1367" s="2" t="s">
        <v>513</v>
      </c>
      <c r="C1367" s="92" t="s">
        <v>2127</v>
      </c>
      <c r="D1367" s="67" t="s">
        <v>2128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330</v>
      </c>
      <c r="B1368" s="2" t="s">
        <v>513</v>
      </c>
      <c r="C1368" s="92" t="s">
        <v>2129</v>
      </c>
      <c r="D1368" s="67" t="s">
        <v>2130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330</v>
      </c>
      <c r="B1369" s="2" t="s">
        <v>513</v>
      </c>
      <c r="C1369" s="92" t="s">
        <v>2131</v>
      </c>
      <c r="D1369" s="67" t="s">
        <v>2132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330</v>
      </c>
      <c r="B1370" s="2" t="s">
        <v>513</v>
      </c>
      <c r="C1370" s="92" t="s">
        <v>2133</v>
      </c>
      <c r="D1370" s="67" t="s">
        <v>2134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330</v>
      </c>
      <c r="B1371" s="2" t="s">
        <v>513</v>
      </c>
      <c r="C1371" s="92" t="s">
        <v>2135</v>
      </c>
      <c r="D1371" s="67" t="s">
        <v>2136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330</v>
      </c>
      <c r="B1372" s="2" t="s">
        <v>513</v>
      </c>
      <c r="C1372" s="92" t="s">
        <v>2137</v>
      </c>
      <c r="D1372" s="67" t="s">
        <v>2138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376</v>
      </c>
      <c r="B1374" s="2" t="s">
        <v>376</v>
      </c>
      <c r="C1374" s="93" t="s">
        <v>2139</v>
      </c>
      <c r="D1374" s="94" t="s">
        <v>330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629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2140</v>
      </c>
      <c r="B1376" s="2" t="s">
        <v>519</v>
      </c>
      <c r="C1376" s="92" t="s">
        <v>2141</v>
      </c>
      <c r="D1376" s="67" t="s">
        <v>2142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2140</v>
      </c>
      <c r="B1377" s="2" t="s">
        <v>519</v>
      </c>
      <c r="C1377" s="92" t="s">
        <v>2143</v>
      </c>
      <c r="D1377" s="67" t="s">
        <v>2144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2140</v>
      </c>
      <c r="B1378" s="2" t="s">
        <v>519</v>
      </c>
      <c r="C1378" s="92" t="s">
        <v>2145</v>
      </c>
      <c r="D1378" s="67" t="s">
        <v>2146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2140</v>
      </c>
      <c r="B1379" s="2" t="s">
        <v>519</v>
      </c>
      <c r="C1379" s="92" t="s">
        <v>2147</v>
      </c>
      <c r="D1379" s="67" t="s">
        <v>2148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2140</v>
      </c>
      <c r="B1380" s="2" t="s">
        <v>519</v>
      </c>
      <c r="C1380" s="92" t="s">
        <v>2149</v>
      </c>
      <c r="D1380" s="67" t="s">
        <v>2150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2140</v>
      </c>
      <c r="B1381" s="2" t="s">
        <v>519</v>
      </c>
      <c r="C1381" s="92" t="s">
        <v>2151</v>
      </c>
      <c r="D1381" s="67" t="s">
        <v>2152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2140</v>
      </c>
      <c r="B1382" s="2" t="s">
        <v>519</v>
      </c>
      <c r="C1382" s="92" t="s">
        <v>2153</v>
      </c>
      <c r="D1382" s="67" t="s">
        <v>2154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2140</v>
      </c>
      <c r="B1383" s="2" t="s">
        <v>519</v>
      </c>
      <c r="C1383" s="92" t="s">
        <v>2155</v>
      </c>
      <c r="D1383" s="67" t="s">
        <v>2156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2140</v>
      </c>
      <c r="B1384" s="98" t="s">
        <v>519</v>
      </c>
      <c r="C1384" s="99" t="s">
        <v>2157</v>
      </c>
      <c r="D1384" s="100" t="s">
        <v>2158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376</v>
      </c>
      <c r="B1386" s="2" t="s">
        <v>376</v>
      </c>
      <c r="C1386" s="93" t="s">
        <v>2159</v>
      </c>
      <c r="D1386" s="94" t="s">
        <v>2140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629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332</v>
      </c>
      <c r="B1388" s="2" t="s">
        <v>516</v>
      </c>
      <c r="C1388" s="92" t="s">
        <v>2160</v>
      </c>
      <c r="D1388" s="67" t="s">
        <v>1976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332</v>
      </c>
      <c r="B1389" s="2" t="s">
        <v>516</v>
      </c>
      <c r="C1389" s="92" t="s">
        <v>2161</v>
      </c>
      <c r="D1389" s="67" t="s">
        <v>2162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332</v>
      </c>
      <c r="B1390" s="2" t="s">
        <v>516</v>
      </c>
      <c r="C1390" s="92" t="s">
        <v>2163</v>
      </c>
      <c r="D1390" s="67" t="s">
        <v>1974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376</v>
      </c>
      <c r="B1392" s="2" t="s">
        <v>376</v>
      </c>
      <c r="C1392" s="93" t="s">
        <v>2164</v>
      </c>
      <c r="D1392" s="94" t="s">
        <v>332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629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333</v>
      </c>
      <c r="B1394" s="2" t="s">
        <v>529</v>
      </c>
      <c r="C1394" s="92" t="s">
        <v>2165</v>
      </c>
      <c r="D1394" s="67" t="s">
        <v>2166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376</v>
      </c>
      <c r="B1396" s="2" t="s">
        <v>376</v>
      </c>
      <c r="C1396" s="93" t="s">
        <v>2167</v>
      </c>
      <c r="D1396" s="94" t="s">
        <v>333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629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334</v>
      </c>
      <c r="B1398" s="2" t="s">
        <v>49</v>
      </c>
      <c r="C1398" s="92" t="s">
        <v>2168</v>
      </c>
      <c r="D1398" s="67" t="s">
        <v>2169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376</v>
      </c>
      <c r="B1400" s="2" t="s">
        <v>376</v>
      </c>
      <c r="C1400" s="93" t="s">
        <v>2170</v>
      </c>
      <c r="D1400" s="94" t="s">
        <v>2169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629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335</v>
      </c>
      <c r="B1402" s="2" t="s">
        <v>533</v>
      </c>
      <c r="C1402" s="92" t="s">
        <v>2171</v>
      </c>
      <c r="D1402" s="67" t="s">
        <v>2172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335</v>
      </c>
      <c r="B1403" s="2" t="s">
        <v>533</v>
      </c>
      <c r="C1403" s="92" t="s">
        <v>2173</v>
      </c>
      <c r="D1403" s="67" t="s">
        <v>2174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335</v>
      </c>
      <c r="B1404" s="2" t="s">
        <v>533</v>
      </c>
      <c r="C1404" s="92" t="s">
        <v>2175</v>
      </c>
      <c r="D1404" s="67" t="s">
        <v>2176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335</v>
      </c>
      <c r="B1405" s="2" t="s">
        <v>533</v>
      </c>
      <c r="C1405" s="92" t="s">
        <v>2177</v>
      </c>
      <c r="D1405" s="67" t="s">
        <v>2178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376</v>
      </c>
      <c r="B1407" s="2" t="s">
        <v>376</v>
      </c>
      <c r="C1407" s="93" t="s">
        <v>2179</v>
      </c>
      <c r="D1407" s="94" t="s">
        <v>335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629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336</v>
      </c>
      <c r="B1409" s="2" t="s">
        <v>532</v>
      </c>
      <c r="C1409" s="92" t="s">
        <v>2180</v>
      </c>
      <c r="D1409" s="67" t="s">
        <v>2181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336</v>
      </c>
      <c r="B1410" s="2" t="s">
        <v>533</v>
      </c>
      <c r="C1410" s="92" t="s">
        <v>2182</v>
      </c>
      <c r="D1410" s="67" t="s">
        <v>2183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376</v>
      </c>
      <c r="B1412" s="2" t="s">
        <v>376</v>
      </c>
      <c r="C1412" s="93" t="s">
        <v>2184</v>
      </c>
      <c r="D1412" s="94" t="s">
        <v>336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629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340</v>
      </c>
      <c r="B1414" s="2" t="s">
        <v>535</v>
      </c>
      <c r="C1414" s="92"/>
      <c r="D1414" s="67" t="s">
        <v>2185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376</v>
      </c>
      <c r="B1416" s="2" t="s">
        <v>376</v>
      </c>
      <c r="C1416" s="93" t="s">
        <v>2186</v>
      </c>
      <c r="D1416" s="94" t="s">
        <v>340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629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2187</v>
      </c>
      <c r="B1418" s="2" t="s">
        <v>538</v>
      </c>
      <c r="C1418" s="92" t="s">
        <v>2188</v>
      </c>
      <c r="D1418" s="67" t="s">
        <v>2189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376</v>
      </c>
      <c r="B1420" s="2" t="s">
        <v>376</v>
      </c>
      <c r="C1420" s="93" t="s">
        <v>2190</v>
      </c>
      <c r="D1420" s="94" t="s">
        <v>2191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629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2192</v>
      </c>
      <c r="B1422" s="2" t="s">
        <v>541</v>
      </c>
      <c r="C1422" s="92" t="s">
        <v>2193</v>
      </c>
      <c r="D1422" s="67" t="s">
        <v>2194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376</v>
      </c>
      <c r="B1424" s="2" t="s">
        <v>376</v>
      </c>
      <c r="C1424" s="93" t="s">
        <v>2195</v>
      </c>
      <c r="D1424" s="94" t="s">
        <v>2192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629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2196</v>
      </c>
      <c r="B1426" s="2" t="s">
        <v>543</v>
      </c>
      <c r="C1426" s="92" t="s">
        <v>2197</v>
      </c>
      <c r="D1426" s="67" t="s">
        <v>2198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2196</v>
      </c>
      <c r="B1427" s="2" t="s">
        <v>542</v>
      </c>
      <c r="C1427" s="92" t="s">
        <v>2199</v>
      </c>
      <c r="D1427" s="67" t="s">
        <v>2200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376</v>
      </c>
      <c r="B1429" s="2" t="s">
        <v>376</v>
      </c>
      <c r="C1429" s="93" t="s">
        <v>2201</v>
      </c>
      <c r="D1429" s="94" t="s">
        <v>2196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629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2202</v>
      </c>
      <c r="B1431" s="2" t="s">
        <v>543</v>
      </c>
      <c r="C1431" s="92" t="s">
        <v>2203</v>
      </c>
      <c r="D1431" s="67" t="s">
        <v>2204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2202</v>
      </c>
      <c r="B1432" s="2" t="s">
        <v>543</v>
      </c>
      <c r="C1432" s="92" t="s">
        <v>2205</v>
      </c>
      <c r="D1432" s="67" t="s">
        <v>2206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376</v>
      </c>
      <c r="B1434" s="2" t="s">
        <v>376</v>
      </c>
      <c r="C1434" s="93" t="s">
        <v>2207</v>
      </c>
      <c r="D1434" s="94" t="s">
        <v>2208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629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2202</v>
      </c>
      <c r="B1436" s="2" t="s">
        <v>543</v>
      </c>
      <c r="C1436" s="92" t="s">
        <v>2209</v>
      </c>
      <c r="D1436" s="67" t="s">
        <v>2210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376</v>
      </c>
      <c r="B1438" s="2" t="s">
        <v>376</v>
      </c>
      <c r="C1438" s="93" t="s">
        <v>2211</v>
      </c>
      <c r="D1438" s="94" t="s">
        <v>2208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629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2212</v>
      </c>
      <c r="B1440" s="2" t="s">
        <v>553</v>
      </c>
      <c r="C1440" s="92" t="s">
        <v>2213</v>
      </c>
      <c r="D1440" s="67" t="s">
        <v>62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2214</v>
      </c>
      <c r="B1441" s="2" t="s">
        <v>553</v>
      </c>
      <c r="C1441" s="92" t="s">
        <v>2215</v>
      </c>
      <c r="D1441" s="67" t="s">
        <v>2216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376</v>
      </c>
      <c r="B1443" s="2" t="s">
        <v>376</v>
      </c>
      <c r="C1443" s="93" t="s">
        <v>2217</v>
      </c>
      <c r="D1443" s="94" t="s">
        <v>2212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629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2214</v>
      </c>
      <c r="B1445" s="2" t="s">
        <v>553</v>
      </c>
      <c r="C1445" s="92" t="s">
        <v>2215</v>
      </c>
      <c r="D1445" s="67" t="s">
        <v>2214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376</v>
      </c>
      <c r="B1447" s="2" t="s">
        <v>376</v>
      </c>
      <c r="C1447" s="93" t="s">
        <v>2218</v>
      </c>
      <c r="D1447" s="94" t="s">
        <v>2214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629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2219</v>
      </c>
      <c r="B1449" s="2" t="s">
        <v>546</v>
      </c>
      <c r="C1449" s="92" t="s">
        <v>2220</v>
      </c>
      <c r="D1449" s="67" t="s">
        <v>546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376</v>
      </c>
      <c r="B1451" s="2" t="s">
        <v>376</v>
      </c>
      <c r="C1451" s="93" t="s">
        <v>2221</v>
      </c>
      <c r="D1451" s="94" t="s">
        <v>2219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629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2222</v>
      </c>
      <c r="B1453" s="2" t="s">
        <v>578</v>
      </c>
      <c r="C1453" s="92" t="s">
        <v>2223</v>
      </c>
      <c r="D1453" s="67" t="s">
        <v>2224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2222</v>
      </c>
      <c r="B1454" s="2" t="s">
        <v>578</v>
      </c>
      <c r="C1454" s="92" t="s">
        <v>2225</v>
      </c>
      <c r="D1454" s="67" t="s">
        <v>2226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2222</v>
      </c>
      <c r="B1455" s="104" t="s">
        <v>578</v>
      </c>
      <c r="C1455" s="105" t="s">
        <v>2227</v>
      </c>
      <c r="D1455" s="106" t="s">
        <v>2228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2222</v>
      </c>
      <c r="B1456" s="2" t="s">
        <v>578</v>
      </c>
      <c r="C1456" s="92" t="s">
        <v>2229</v>
      </c>
      <c r="D1456" s="67" t="s">
        <v>2230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376</v>
      </c>
      <c r="B1458" s="2" t="s">
        <v>376</v>
      </c>
      <c r="C1458" s="93" t="s">
        <v>2231</v>
      </c>
      <c r="D1458" s="94" t="s">
        <v>2222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629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2232</v>
      </c>
      <c r="B1460" s="2" t="s">
        <v>67</v>
      </c>
      <c r="C1460" s="92" t="s">
        <v>2233</v>
      </c>
      <c r="D1460" s="67" t="s">
        <v>2234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2235</v>
      </c>
      <c r="D1461" s="67" t="s">
        <v>2234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376</v>
      </c>
      <c r="B1463" s="2" t="s">
        <v>376</v>
      </c>
      <c r="C1463" s="93" t="s">
        <v>2236</v>
      </c>
      <c r="D1463" s="94" t="s">
        <v>2237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629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2222</v>
      </c>
      <c r="B1465" s="2" t="s">
        <v>578</v>
      </c>
      <c r="C1465" s="92" t="s">
        <v>2238</v>
      </c>
      <c r="D1465" s="67" t="s">
        <v>2239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2222</v>
      </c>
      <c r="B1466" s="2" t="s">
        <v>578</v>
      </c>
      <c r="C1466" s="92" t="s">
        <v>2240</v>
      </c>
      <c r="D1466" s="67" t="s">
        <v>2241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2222</v>
      </c>
      <c r="B1467" s="2" t="s">
        <v>578</v>
      </c>
      <c r="C1467" s="92" t="s">
        <v>2242</v>
      </c>
      <c r="D1467" s="67" t="s">
        <v>2243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2222</v>
      </c>
      <c r="B1468" s="98" t="s">
        <v>578</v>
      </c>
      <c r="C1468" s="99"/>
      <c r="D1468" s="100" t="s">
        <v>2244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2222</v>
      </c>
      <c r="B1469" s="2" t="s">
        <v>578</v>
      </c>
      <c r="C1469" s="92" t="s">
        <v>2245</v>
      </c>
      <c r="D1469" s="67" t="s">
        <v>2246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376</v>
      </c>
      <c r="B1471" s="2" t="s">
        <v>376</v>
      </c>
      <c r="C1471" s="93" t="s">
        <v>2247</v>
      </c>
      <c r="D1471" s="94" t="s">
        <v>360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629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2" hidden="1" customWidth="1"/>
    <col min="2" max="2" width="3.3984375" style="112" hidden="1" customWidth="1"/>
    <col min="3" max="3" width="12.09765625" style="112" customWidth="1"/>
    <col min="4" max="4" width="61.3984375" style="112" customWidth="1"/>
    <col min="5" max="5" width="20" style="112" customWidth="1"/>
    <col min="6" max="6" width="18.69921875" style="112" bestFit="1" customWidth="1"/>
    <col min="7" max="7" width="19.8984375" style="112" customWidth="1"/>
    <col min="8" max="8" width="18" style="112" customWidth="1"/>
    <col min="9" max="9" width="18.69921875" style="112" bestFit="1" customWidth="1"/>
    <col min="10" max="10" width="15.8984375" style="112" customWidth="1"/>
    <col min="11" max="12" width="15.8984375" style="112" bestFit="1" customWidth="1"/>
    <col min="13" max="14" width="16.69921875" style="112" customWidth="1"/>
    <col min="15" max="15" width="18.69921875" style="112" bestFit="1" customWidth="1"/>
    <col min="16" max="16" width="17.8984375" style="112" customWidth="1"/>
    <col min="17" max="17" width="18.69921875" style="112" customWidth="1"/>
    <col min="18" max="18" width="17" style="112" customWidth="1"/>
    <col min="19" max="19" width="18.69921875" style="112" customWidth="1"/>
    <col min="20" max="23" width="17.3984375" style="112" customWidth="1"/>
    <col min="24" max="24" width="15.8984375" style="112" customWidth="1"/>
    <col min="25" max="45" width="18.3984375" style="112" customWidth="1"/>
    <col min="46" max="58" width="18" style="112" customWidth="1"/>
    <col min="59" max="59" width="17" style="112" customWidth="1"/>
    <col min="60" max="60" width="19.09765625" style="112" customWidth="1"/>
    <col min="61" max="61" width="17.09765625" style="112" customWidth="1"/>
    <col min="62" max="64" width="15.8984375" style="112" customWidth="1"/>
    <col min="65" max="65" width="7.09765625" style="112" customWidth="1"/>
    <col min="66" max="66" width="15.8984375" style="112" customWidth="1"/>
    <col min="67" max="70" width="15.8984375" style="112" hidden="1" customWidth="1"/>
    <col min="71" max="71" width="1.69921875" style="112" hidden="1" customWidth="1"/>
    <col min="72" max="73" width="15.8984375" style="112" hidden="1" customWidth="1"/>
    <col min="74" max="74" width="0" style="112" hidden="1" customWidth="1"/>
    <col min="75" max="75" width="9.09765625" style="112"/>
    <col min="76" max="76" width="10.8984375" style="112" bestFit="1" customWidth="1"/>
    <col min="77" max="16384" width="9.09765625" style="112"/>
  </cols>
  <sheetData>
    <row r="1" spans="3:73" ht="26.25" customHeight="1">
      <c r="C1" s="113" t="s">
        <v>182</v>
      </c>
      <c r="AF1" s="114" t="s">
        <v>184</v>
      </c>
      <c r="AR1" s="114" t="s">
        <v>185</v>
      </c>
      <c r="AV1" s="114" t="s">
        <v>186</v>
      </c>
      <c r="AX1" s="114"/>
      <c r="AY1" s="114"/>
      <c r="AZ1" s="114"/>
      <c r="BA1" s="114"/>
      <c r="BB1" s="114"/>
      <c r="BC1" s="114"/>
      <c r="BE1" s="114" t="s">
        <v>187</v>
      </c>
    </row>
    <row r="2" spans="3:73" ht="18.75" customHeight="1">
      <c r="C2" s="113" t="s">
        <v>2248</v>
      </c>
    </row>
    <row r="3" spans="3:73" s="115" customFormat="1" ht="18.75" customHeight="1">
      <c r="C3" s="113" t="s">
        <v>190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2249</v>
      </c>
      <c r="G5" s="120"/>
      <c r="H5" s="120"/>
      <c r="I5" s="121" t="s">
        <v>192</v>
      </c>
      <c r="J5" s="121" t="s">
        <v>192</v>
      </c>
      <c r="K5" s="121" t="s">
        <v>192</v>
      </c>
      <c r="L5" s="121" t="s">
        <v>192</v>
      </c>
      <c r="M5" s="121" t="s">
        <v>192</v>
      </c>
      <c r="N5" s="121" t="s">
        <v>192</v>
      </c>
      <c r="O5" s="121" t="s">
        <v>192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192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2250</v>
      </c>
      <c r="F6" s="125" t="s">
        <v>2251</v>
      </c>
      <c r="G6" s="126"/>
      <c r="H6" s="127" t="s">
        <v>2252</v>
      </c>
      <c r="I6" s="126" t="s">
        <v>194</v>
      </c>
      <c r="J6" s="126" t="s">
        <v>195</v>
      </c>
      <c r="K6" s="126" t="s">
        <v>196</v>
      </c>
      <c r="L6" s="126" t="s">
        <v>2253</v>
      </c>
      <c r="M6" s="126" t="s">
        <v>201</v>
      </c>
      <c r="N6" s="126" t="s">
        <v>2254</v>
      </c>
      <c r="O6" s="126" t="s">
        <v>2255</v>
      </c>
      <c r="P6" s="126" t="s">
        <v>203</v>
      </c>
      <c r="Q6" s="126" t="s">
        <v>2256</v>
      </c>
      <c r="R6" s="126" t="s">
        <v>205</v>
      </c>
      <c r="S6" s="126" t="s">
        <v>206</v>
      </c>
      <c r="T6" s="126" t="s">
        <v>207</v>
      </c>
      <c r="U6" s="126" t="s">
        <v>208</v>
      </c>
      <c r="V6" s="126" t="s">
        <v>213</v>
      </c>
      <c r="W6" s="126" t="s">
        <v>214</v>
      </c>
      <c r="X6" s="126" t="s">
        <v>209</v>
      </c>
      <c r="Y6" s="126" t="s">
        <v>209</v>
      </c>
      <c r="Z6" s="126" t="s">
        <v>209</v>
      </c>
      <c r="AA6" s="126" t="s">
        <v>209</v>
      </c>
      <c r="AB6" s="126" t="s">
        <v>209</v>
      </c>
      <c r="AC6" s="126" t="s">
        <v>209</v>
      </c>
      <c r="AD6" s="126" t="s">
        <v>209</v>
      </c>
      <c r="AE6" s="126" t="s">
        <v>209</v>
      </c>
      <c r="AF6" s="126" t="s">
        <v>209</v>
      </c>
      <c r="AG6" s="126" t="s">
        <v>210</v>
      </c>
      <c r="AH6" s="126" t="s">
        <v>210</v>
      </c>
      <c r="AI6" s="126" t="s">
        <v>210</v>
      </c>
      <c r="AJ6" s="126" t="s">
        <v>210</v>
      </c>
      <c r="AK6" s="126" t="s">
        <v>210</v>
      </c>
      <c r="AL6" s="126" t="s">
        <v>210</v>
      </c>
      <c r="AM6" s="126" t="s">
        <v>210</v>
      </c>
      <c r="AN6" s="126" t="s">
        <v>210</v>
      </c>
      <c r="AO6" s="126" t="s">
        <v>210</v>
      </c>
      <c r="AP6" s="126" t="s">
        <v>210</v>
      </c>
      <c r="AQ6" s="126" t="s">
        <v>210</v>
      </c>
      <c r="AR6" s="126" t="s">
        <v>210</v>
      </c>
      <c r="AS6" s="126" t="s">
        <v>211</v>
      </c>
      <c r="AT6" s="126" t="s">
        <v>211</v>
      </c>
      <c r="AU6" s="126" t="s">
        <v>211</v>
      </c>
      <c r="AV6" s="126" t="s">
        <v>211</v>
      </c>
      <c r="AW6" s="126" t="s">
        <v>212</v>
      </c>
      <c r="AX6" s="126" t="s">
        <v>212</v>
      </c>
      <c r="AY6" s="126" t="s">
        <v>212</v>
      </c>
      <c r="AZ6" s="126" t="s">
        <v>212</v>
      </c>
      <c r="BA6" s="126" t="s">
        <v>212</v>
      </c>
      <c r="BB6" s="126" t="s">
        <v>212</v>
      </c>
      <c r="BC6" s="126" t="s">
        <v>212</v>
      </c>
      <c r="BD6" s="126" t="s">
        <v>212</v>
      </c>
      <c r="BE6" s="126" t="s">
        <v>212</v>
      </c>
      <c r="BF6" s="126" t="s">
        <v>215</v>
      </c>
      <c r="BG6" s="126" t="s">
        <v>216</v>
      </c>
      <c r="BH6" s="126" t="s">
        <v>2257</v>
      </c>
      <c r="BI6" s="126" t="s">
        <v>2258</v>
      </c>
      <c r="BJ6" s="126" t="s">
        <v>2259</v>
      </c>
      <c r="BK6" s="126" t="s">
        <v>217</v>
      </c>
      <c r="BL6" s="126" t="s">
        <v>217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69">
      <c r="C7" s="128" t="s">
        <v>2260</v>
      </c>
      <c r="D7" s="128" t="s">
        <v>2261</v>
      </c>
      <c r="E7" s="29" t="s">
        <v>219</v>
      </c>
      <c r="F7" s="29" t="s">
        <v>219</v>
      </c>
      <c r="G7" s="30" t="s">
        <v>220</v>
      </c>
      <c r="H7" s="31" t="s">
        <v>192</v>
      </c>
      <c r="I7" s="31" t="s">
        <v>221</v>
      </c>
      <c r="J7" s="31" t="s">
        <v>222</v>
      </c>
      <c r="K7" s="31" t="s">
        <v>223</v>
      </c>
      <c r="L7" s="31" t="s">
        <v>224</v>
      </c>
      <c r="M7" s="31" t="s">
        <v>225</v>
      </c>
      <c r="N7" s="31" t="s">
        <v>226</v>
      </c>
      <c r="O7" s="28" t="s">
        <v>227</v>
      </c>
      <c r="P7" s="29" t="s">
        <v>228</v>
      </c>
      <c r="Q7" s="30" t="s">
        <v>229</v>
      </c>
      <c r="R7" s="31" t="s">
        <v>230</v>
      </c>
      <c r="S7" s="31" t="s">
        <v>231</v>
      </c>
      <c r="T7" s="32" t="s">
        <v>209</v>
      </c>
      <c r="U7" s="33" t="s">
        <v>210</v>
      </c>
      <c r="V7" s="34" t="s">
        <v>211</v>
      </c>
      <c r="W7" s="35" t="s">
        <v>212</v>
      </c>
      <c r="X7" s="36" t="s">
        <v>232</v>
      </c>
      <c r="Y7" s="36" t="s">
        <v>233</v>
      </c>
      <c r="Z7" s="36" t="s">
        <v>234</v>
      </c>
      <c r="AA7" s="36" t="s">
        <v>235</v>
      </c>
      <c r="AB7" s="36" t="s">
        <v>236</v>
      </c>
      <c r="AC7" s="36" t="s">
        <v>237</v>
      </c>
      <c r="AD7" s="36" t="s">
        <v>238</v>
      </c>
      <c r="AE7" s="36" t="s">
        <v>239</v>
      </c>
      <c r="AF7" s="36" t="s">
        <v>240</v>
      </c>
      <c r="AG7" s="37" t="s">
        <v>241</v>
      </c>
      <c r="AH7" s="37" t="s">
        <v>242</v>
      </c>
      <c r="AI7" s="37" t="s">
        <v>243</v>
      </c>
      <c r="AJ7" s="37" t="s">
        <v>244</v>
      </c>
      <c r="AK7" s="37" t="s">
        <v>245</v>
      </c>
      <c r="AL7" s="37" t="s">
        <v>246</v>
      </c>
      <c r="AM7" s="37" t="s">
        <v>247</v>
      </c>
      <c r="AN7" s="37" t="s">
        <v>248</v>
      </c>
      <c r="AO7" s="37" t="s">
        <v>249</v>
      </c>
      <c r="AP7" s="37" t="s">
        <v>250</v>
      </c>
      <c r="AQ7" s="37" t="s">
        <v>251</v>
      </c>
      <c r="AR7" s="37" t="s">
        <v>252</v>
      </c>
      <c r="AS7" s="38" t="s">
        <v>253</v>
      </c>
      <c r="AT7" s="38" t="s">
        <v>254</v>
      </c>
      <c r="AU7" s="38" t="s">
        <v>255</v>
      </c>
      <c r="AV7" s="38" t="s">
        <v>256</v>
      </c>
      <c r="AW7" s="39" t="s">
        <v>257</v>
      </c>
      <c r="AX7" s="39" t="s">
        <v>258</v>
      </c>
      <c r="AY7" s="39" t="s">
        <v>259</v>
      </c>
      <c r="AZ7" s="39" t="s">
        <v>260</v>
      </c>
      <c r="BA7" s="39" t="s">
        <v>261</v>
      </c>
      <c r="BB7" s="39" t="s">
        <v>262</v>
      </c>
      <c r="BC7" s="39" t="s">
        <v>263</v>
      </c>
      <c r="BD7" s="39" t="s">
        <v>264</v>
      </c>
      <c r="BE7" s="39" t="s">
        <v>265</v>
      </c>
      <c r="BF7" s="29" t="s">
        <v>266</v>
      </c>
      <c r="BG7" s="30" t="s">
        <v>267</v>
      </c>
      <c r="BH7" s="30" t="s">
        <v>268</v>
      </c>
      <c r="BI7" s="34" t="s">
        <v>269</v>
      </c>
      <c r="BJ7" s="40" t="s">
        <v>270</v>
      </c>
      <c r="BK7" s="40" t="s">
        <v>271</v>
      </c>
      <c r="BL7" s="40" t="s">
        <v>272</v>
      </c>
      <c r="BM7" s="116"/>
      <c r="BN7" s="40" t="s">
        <v>2262</v>
      </c>
      <c r="BO7" s="40" t="s">
        <v>2263</v>
      </c>
      <c r="BP7" s="40" t="s">
        <v>2264</v>
      </c>
      <c r="BQ7" s="40" t="s">
        <v>2265</v>
      </c>
      <c r="BR7" s="40" t="s">
        <v>2266</v>
      </c>
      <c r="BS7" s="40"/>
      <c r="BT7" s="40" t="s">
        <v>2267</v>
      </c>
      <c r="BU7" s="40" t="s">
        <v>629</v>
      </c>
    </row>
    <row r="8" spans="3:73">
      <c r="C8" s="129"/>
      <c r="D8" s="130"/>
      <c r="E8" s="131" t="s">
        <v>276</v>
      </c>
      <c r="F8" s="131" t="s">
        <v>276</v>
      </c>
      <c r="G8" s="132"/>
      <c r="H8" s="131"/>
      <c r="I8" s="131" t="s">
        <v>277</v>
      </c>
      <c r="J8" s="131" t="s">
        <v>277</v>
      </c>
      <c r="K8" s="131" t="s">
        <v>277</v>
      </c>
      <c r="L8" s="131" t="s">
        <v>277</v>
      </c>
      <c r="M8" s="131" t="s">
        <v>277</v>
      </c>
      <c r="N8" s="131" t="s">
        <v>277</v>
      </c>
      <c r="O8" s="131" t="s">
        <v>276</v>
      </c>
      <c r="P8" s="133"/>
      <c r="Q8" s="133"/>
      <c r="R8" s="131" t="s">
        <v>277</v>
      </c>
      <c r="S8" s="133"/>
      <c r="T8" s="129" t="s">
        <v>278</v>
      </c>
      <c r="U8" s="133" t="s">
        <v>278</v>
      </c>
      <c r="V8" s="133" t="s">
        <v>278</v>
      </c>
      <c r="W8" s="133" t="s">
        <v>278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2268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2269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2270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2271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2272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2273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2274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2275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2276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2277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2278</v>
      </c>
    </row>
    <row r="23" spans="3:74">
      <c r="C23" s="144">
        <v>2</v>
      </c>
      <c r="D23" s="145" t="s">
        <v>2279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2280</v>
      </c>
    </row>
    <row r="24" spans="3:74">
      <c r="C24" s="159" t="s">
        <v>2281</v>
      </c>
      <c r="D24" s="160" t="s">
        <v>2282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2283</v>
      </c>
      <c r="J25" s="164">
        <v>0.11147428460327914</v>
      </c>
      <c r="K25" s="164">
        <v>-1.1394584442010159E-3</v>
      </c>
      <c r="L25" s="164" t="s">
        <v>2283</v>
      </c>
      <c r="M25" s="164">
        <v>1.6386764550075057E-2</v>
      </c>
      <c r="N25" s="164" t="s">
        <v>2283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2283</v>
      </c>
      <c r="BH25" s="164">
        <v>0.77271283997237772</v>
      </c>
      <c r="BI25" s="164" t="s">
        <v>2283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2284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2285</v>
      </c>
    </row>
    <row r="27" spans="3:74">
      <c r="C27" s="144">
        <v>4.0999999999999996</v>
      </c>
      <c r="D27" s="145" t="s">
        <v>2286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2285</v>
      </c>
    </row>
    <row r="28" spans="3:74">
      <c r="C28" s="144">
        <v>5</v>
      </c>
      <c r="D28" s="145" t="s">
        <v>2287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2285</v>
      </c>
    </row>
    <row r="29" spans="3:74">
      <c r="C29" s="144">
        <v>6</v>
      </c>
      <c r="D29" s="145" t="s">
        <v>2288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2285</v>
      </c>
    </row>
    <row r="30" spans="3:74">
      <c r="C30" s="162" t="s">
        <v>2289</v>
      </c>
      <c r="D30" s="163" t="s">
        <v>2290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2291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2285</v>
      </c>
    </row>
    <row r="32" spans="3:74">
      <c r="C32" s="144">
        <v>9</v>
      </c>
      <c r="D32" s="145" t="s">
        <v>2292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2285</v>
      </c>
    </row>
    <row r="33" spans="3:74">
      <c r="C33" s="144">
        <v>9.1</v>
      </c>
      <c r="D33" s="145" t="s">
        <v>2293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2294</v>
      </c>
      <c r="D34" s="163" t="s">
        <v>2295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2296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2297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2298</v>
      </c>
      <c r="D37" s="177" t="s">
        <v>2299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2300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2285</v>
      </c>
    </row>
    <row r="39" spans="3:74">
      <c r="C39" s="162" t="s">
        <v>2301</v>
      </c>
      <c r="D39" s="163" t="s">
        <v>2302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2303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2304</v>
      </c>
      <c r="D41" s="180" t="s">
        <v>2305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2283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2283</v>
      </c>
      <c r="BH42" s="184">
        <v>0.60028666566061417</v>
      </c>
      <c r="BI42" s="184" t="s">
        <v>2283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2306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2235</v>
      </c>
      <c r="D44" s="145" t="s">
        <v>2307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2215</v>
      </c>
      <c r="D45" s="145" t="s">
        <v>2308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2309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2310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2311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2312</v>
      </c>
      <c r="D51" s="200" t="s">
        <v>2313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2283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2283</v>
      </c>
      <c r="BH52" s="202">
        <v>0.82927148831750075</v>
      </c>
      <c r="BI52" s="202" t="s">
        <v>2283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2314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2315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2316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2317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2318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2319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2232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2320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2319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2232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2321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2322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2323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2319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2232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2324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415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2325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2326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2327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2325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415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2328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2329</v>
      </c>
      <c r="D82" s="218" t="s">
        <v>2330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2331</v>
      </c>
      <c r="D83" s="218" t="s">
        <v>2332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2333</v>
      </c>
      <c r="D84" s="218" t="s">
        <v>2334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2335</v>
      </c>
      <c r="D85" s="218" t="s">
        <v>2336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2337</v>
      </c>
      <c r="D86" s="218" t="s">
        <v>2338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2339</v>
      </c>
      <c r="D87" s="218" t="s">
        <v>2340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2341</v>
      </c>
      <c r="D88" s="218" t="s">
        <v>2342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2343</v>
      </c>
      <c r="D89" s="218" t="s">
        <v>2344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2345</v>
      </c>
      <c r="D90" s="222" t="s">
        <v>2346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2347</v>
      </c>
      <c r="D91" s="218" t="s">
        <v>2348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2349</v>
      </c>
      <c r="D92" s="218" t="s">
        <v>2350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2351</v>
      </c>
      <c r="D93" s="218" t="s">
        <v>2352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2353</v>
      </c>
      <c r="D94" s="218" t="s">
        <v>2354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2355</v>
      </c>
      <c r="D95" s="218" t="s">
        <v>2356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2357</v>
      </c>
      <c r="D96" s="218" t="s">
        <v>2358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2359</v>
      </c>
      <c r="D97" s="218" t="s">
        <v>2360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2361</v>
      </c>
      <c r="D98" s="218" t="s">
        <v>2362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2363</v>
      </c>
      <c r="D99" s="218" t="s">
        <v>2364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2365</v>
      </c>
      <c r="D100" s="222" t="s">
        <v>2366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2367</v>
      </c>
      <c r="D101" s="218" t="s">
        <v>2368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2365</v>
      </c>
      <c r="D102" s="222" t="s">
        <v>2369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2370</v>
      </c>
      <c r="D103" s="218" t="s">
        <v>2371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2372</v>
      </c>
      <c r="D104" s="218" t="s">
        <v>2373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2374</v>
      </c>
      <c r="D105" s="218" t="s">
        <v>2375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2376</v>
      </c>
      <c r="D106" s="222" t="s">
        <v>2377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2361</v>
      </c>
      <c r="D107" s="218" t="s">
        <v>2378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2379</v>
      </c>
      <c r="D110" s="218" t="s">
        <v>2380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2381</v>
      </c>
      <c r="D111" s="218" t="s">
        <v>2382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2383</v>
      </c>
      <c r="D112" s="218" t="s">
        <v>2384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2385</v>
      </c>
      <c r="D113" s="218" t="s">
        <v>2386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2387</v>
      </c>
      <c r="D114" s="218" t="s">
        <v>2388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2389</v>
      </c>
      <c r="D115" s="218" t="s">
        <v>2390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2391</v>
      </c>
      <c r="D116" s="218" t="s">
        <v>2392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2393</v>
      </c>
      <c r="D117" s="218" t="s">
        <v>2394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2395</v>
      </c>
      <c r="D118" s="218" t="s">
        <v>2396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2397</v>
      </c>
      <c r="D119" s="218" t="s">
        <v>2398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2399</v>
      </c>
      <c r="D120" s="222" t="s">
        <v>2400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2401</v>
      </c>
      <c r="D122" s="218" t="s">
        <v>2402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2403</v>
      </c>
      <c r="D123" s="218" t="s">
        <v>2404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2405</v>
      </c>
      <c r="D124" s="218" t="s">
        <v>2406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2407</v>
      </c>
      <c r="D125" s="218" t="s">
        <v>2408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2409</v>
      </c>
      <c r="D126" s="218" t="s">
        <v>2410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2411</v>
      </c>
      <c r="D127" s="218" t="s">
        <v>2412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2413</v>
      </c>
      <c r="D128" s="218" t="s">
        <v>2414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2415</v>
      </c>
      <c r="D129" s="218" t="s">
        <v>2416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2417</v>
      </c>
      <c r="D130" s="218" t="s">
        <v>2380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2418</v>
      </c>
      <c r="D131" s="218" t="s">
        <v>2419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2420</v>
      </c>
      <c r="D132" s="218" t="s">
        <v>2421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2422</v>
      </c>
      <c r="D133" s="222" t="s">
        <v>2423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2424</v>
      </c>
      <c r="D134" s="218" t="s">
        <v>2380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2425</v>
      </c>
      <c r="D135" s="218" t="s">
        <v>2416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2426</v>
      </c>
      <c r="D136" s="218" t="s">
        <v>2427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2428</v>
      </c>
      <c r="D137" s="218" t="s">
        <v>2429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2430</v>
      </c>
      <c r="D138" s="218" t="s">
        <v>2431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2432</v>
      </c>
      <c r="D139" s="218" t="s">
        <v>2433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2434</v>
      </c>
      <c r="D140" s="218" t="s">
        <v>2419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2435</v>
      </c>
      <c r="D141" s="222" t="s">
        <v>2436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2437</v>
      </c>
      <c r="D142" s="218" t="s">
        <v>2438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2439</v>
      </c>
      <c r="D143" s="222" t="s">
        <v>2438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2440</v>
      </c>
      <c r="D144" s="218" t="s">
        <v>2441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2442</v>
      </c>
      <c r="D145" s="218" t="s">
        <v>2443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2444</v>
      </c>
      <c r="D146" s="218" t="s">
        <v>2445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2446</v>
      </c>
      <c r="D147" s="222" t="s">
        <v>2447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2448</v>
      </c>
      <c r="D148" s="218" t="s">
        <v>2449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2450</v>
      </c>
      <c r="D149" s="218" t="s">
        <v>2451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2452</v>
      </c>
      <c r="D150" s="218" t="s">
        <v>2453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2454</v>
      </c>
      <c r="D151" s="218" t="s">
        <v>2455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2456</v>
      </c>
      <c r="D152" s="218" t="s">
        <v>2457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2458</v>
      </c>
      <c r="D153" s="218" t="s">
        <v>2459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2460</v>
      </c>
      <c r="D154" s="222" t="s">
        <v>2461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2462</v>
      </c>
      <c r="D155" s="218" t="s">
        <v>2463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2464</v>
      </c>
      <c r="D156" s="222" t="s">
        <v>2465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2466</v>
      </c>
      <c r="D157" s="218" t="s">
        <v>2467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2468</v>
      </c>
      <c r="D158" s="222" t="s">
        <v>2467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2469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2470</v>
      </c>
      <c r="D161" s="228" t="s">
        <v>2471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2472</v>
      </c>
      <c r="D162" s="228" t="s">
        <v>2473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2474</v>
      </c>
      <c r="D163" s="228" t="s">
        <v>2475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2476</v>
      </c>
      <c r="D164" s="218" t="s">
        <v>2477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2478</v>
      </c>
      <c r="D165" s="218" t="s">
        <v>2479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2480</v>
      </c>
      <c r="D166" s="218" t="s">
        <v>2481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2482</v>
      </c>
      <c r="D167" s="218" t="s">
        <v>2483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2484</v>
      </c>
      <c r="D168" s="222" t="s">
        <v>2453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2485</v>
      </c>
      <c r="D170" s="218" t="s">
        <v>2486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2487</v>
      </c>
      <c r="D171" s="218" t="s">
        <v>2488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2489</v>
      </c>
      <c r="D172" s="218" t="s">
        <v>2490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2491</v>
      </c>
      <c r="D173" s="218" t="s">
        <v>2492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2493</v>
      </c>
      <c r="D174" s="218" t="s">
        <v>2494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2495</v>
      </c>
      <c r="D175" s="218" t="s">
        <v>2496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2497</v>
      </c>
      <c r="D176" s="218" t="s">
        <v>2498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2499</v>
      </c>
      <c r="D177" s="218" t="s">
        <v>2500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2501</v>
      </c>
      <c r="D178" s="218" t="s">
        <v>2502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2503</v>
      </c>
      <c r="D179" s="218" t="s">
        <v>2504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2505</v>
      </c>
      <c r="D180" s="218" t="s">
        <v>2506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2507</v>
      </c>
      <c r="D181" s="218" t="s">
        <v>2508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2509</v>
      </c>
      <c r="D182" s="218" t="s">
        <v>2510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2511</v>
      </c>
      <c r="D183" s="218" t="s">
        <v>2512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2513</v>
      </c>
      <c r="D184" s="218" t="s">
        <v>2514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2515</v>
      </c>
      <c r="D185" s="218" t="s">
        <v>2516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2517</v>
      </c>
      <c r="D186" s="218" t="s">
        <v>2518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2519</v>
      </c>
      <c r="D187" s="218" t="s">
        <v>2520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2521</v>
      </c>
      <c r="D188" s="218" t="s">
        <v>2522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2523</v>
      </c>
      <c r="D189" s="218" t="s">
        <v>2524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2525</v>
      </c>
      <c r="D190" s="218" t="s">
        <v>2526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2527</v>
      </c>
      <c r="D191" s="218" t="s">
        <v>2528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2529</v>
      </c>
      <c r="D192" s="218" t="s">
        <v>2530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2531</v>
      </c>
      <c r="D193" s="218" t="s">
        <v>2532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2533</v>
      </c>
      <c r="D194" s="218" t="s">
        <v>2534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2535</v>
      </c>
      <c r="D195" s="218" t="s">
        <v>2536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2537</v>
      </c>
      <c r="D196" s="218" t="s">
        <v>2538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2539</v>
      </c>
      <c r="D197" s="218" t="s">
        <v>2540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2541</v>
      </c>
      <c r="D198" s="218" t="s">
        <v>2542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2543</v>
      </c>
      <c r="D199" s="218" t="s">
        <v>2544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2545</v>
      </c>
      <c r="D200" s="218" t="s">
        <v>2546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2547</v>
      </c>
      <c r="D201" s="218" t="s">
        <v>2548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2549</v>
      </c>
      <c r="D202" s="218" t="s">
        <v>2550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2551</v>
      </c>
      <c r="D203" s="218" t="s">
        <v>2552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2553</v>
      </c>
      <c r="D204" s="218" t="s">
        <v>2554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2555</v>
      </c>
      <c r="D205" s="218" t="s">
        <v>2556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2557</v>
      </c>
      <c r="D206" s="218" t="s">
        <v>2558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2559</v>
      </c>
      <c r="D207" s="218" t="s">
        <v>2560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2561</v>
      </c>
      <c r="D208" s="218" t="s">
        <v>2562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2563</v>
      </c>
      <c r="D209" s="218" t="s">
        <v>2564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2363</v>
      </c>
      <c r="D210" s="218" t="s">
        <v>2565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2566</v>
      </c>
      <c r="D211" s="222" t="s">
        <v>79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2567</v>
      </c>
      <c r="D213" s="231" t="s">
        <v>2568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2569</v>
      </c>
      <c r="D215" s="218" t="s">
        <v>2570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2571</v>
      </c>
      <c r="D216" s="218" t="s">
        <v>2572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2573</v>
      </c>
      <c r="D217" s="218" t="s">
        <v>2574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2575</v>
      </c>
      <c r="D218" s="218" t="s">
        <v>2576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2577</v>
      </c>
      <c r="D219" s="218" t="s">
        <v>2578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2579</v>
      </c>
      <c r="D220" s="222" t="s">
        <v>83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2553</v>
      </c>
      <c r="D222" s="218" t="s">
        <v>2580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2581</v>
      </c>
      <c r="D223" s="218" t="s">
        <v>2582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2583</v>
      </c>
      <c r="D224" s="218" t="s">
        <v>2584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2585</v>
      </c>
      <c r="D225" s="218" t="s">
        <v>2586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2587</v>
      </c>
      <c r="D226" s="218" t="s">
        <v>2588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2589</v>
      </c>
      <c r="D227" s="222" t="s">
        <v>579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2590</v>
      </c>
      <c r="D229" s="218" t="s">
        <v>2591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2215</v>
      </c>
      <c r="D230" s="222" t="s">
        <v>2592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2590</v>
      </c>
      <c r="D233" s="218" t="s">
        <v>2591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2215</v>
      </c>
      <c r="D234" s="222" t="s">
        <v>2592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629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2593</v>
      </c>
      <c r="D237" s="218" t="s">
        <v>2594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2595</v>
      </c>
      <c r="D238" s="218" t="s">
        <v>2596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2597</v>
      </c>
      <c r="D239" s="218" t="s">
        <v>2598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2599</v>
      </c>
      <c r="D240" s="218" t="s">
        <v>2600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2601</v>
      </c>
      <c r="D241" s="218" t="s">
        <v>2602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2329</v>
      </c>
      <c r="D242" s="222" t="s">
        <v>2330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2603</v>
      </c>
      <c r="D243" s="218" t="s">
        <v>2604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2605</v>
      </c>
      <c r="D244" s="218" t="s">
        <v>2606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2331</v>
      </c>
      <c r="D245" s="222" t="s">
        <v>2332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2607</v>
      </c>
      <c r="D246" s="218" t="s">
        <v>2608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2609</v>
      </c>
      <c r="D247" s="218" t="s">
        <v>2610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2333</v>
      </c>
      <c r="D248" s="222" t="s">
        <v>2334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2611</v>
      </c>
      <c r="D249" s="218" t="s">
        <v>2612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2613</v>
      </c>
      <c r="D250" s="218" t="s">
        <v>2614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2615</v>
      </c>
      <c r="D251" s="218" t="s">
        <v>2616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2617</v>
      </c>
      <c r="D252" s="218" t="s">
        <v>2618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2619</v>
      </c>
      <c r="D253" s="218" t="s">
        <v>2620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2621</v>
      </c>
      <c r="D254" s="218" t="s">
        <v>2622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2335</v>
      </c>
      <c r="D255" s="222" t="s">
        <v>2336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2623</v>
      </c>
      <c r="D256" s="218" t="s">
        <v>2624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2337</v>
      </c>
      <c r="D257" s="222" t="s">
        <v>2338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2625</v>
      </c>
      <c r="D258" s="218" t="s">
        <v>2626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2627</v>
      </c>
      <c r="D259" s="218" t="s">
        <v>2628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2339</v>
      </c>
      <c r="D260" s="222" t="s">
        <v>2340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2629</v>
      </c>
      <c r="D261" s="218" t="s">
        <v>2630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2367</v>
      </c>
      <c r="D262" s="222" t="s">
        <v>2631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2632</v>
      </c>
      <c r="D263" s="218" t="s">
        <v>2633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2341</v>
      </c>
      <c r="D264" s="222" t="s">
        <v>2342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2634</v>
      </c>
      <c r="D265" s="218" t="s">
        <v>2635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2343</v>
      </c>
      <c r="D266" s="222" t="s">
        <v>2344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2345</v>
      </c>
      <c r="D267" s="222" t="s">
        <v>2346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629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2636</v>
      </c>
      <c r="D270" s="218" t="s">
        <v>2637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2638</v>
      </c>
      <c r="D271" s="218" t="s">
        <v>2639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2347</v>
      </c>
      <c r="D272" s="222" t="s">
        <v>2348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2640</v>
      </c>
      <c r="D273" s="218" t="s">
        <v>2641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2642</v>
      </c>
      <c r="D274" s="218" t="s">
        <v>2643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2644</v>
      </c>
      <c r="D275" s="218" t="s">
        <v>2645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2646</v>
      </c>
      <c r="D276" s="218" t="s">
        <v>2647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2349</v>
      </c>
      <c r="D277" s="222" t="s">
        <v>2648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2649</v>
      </c>
      <c r="D278" s="218" t="s">
        <v>2650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2351</v>
      </c>
      <c r="D279" s="222" t="s">
        <v>2352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2651</v>
      </c>
      <c r="D280" s="218" t="s">
        <v>2652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2353</v>
      </c>
      <c r="D282" s="222" t="s">
        <v>2354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2653</v>
      </c>
      <c r="D283" s="218" t="s">
        <v>2654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2355</v>
      </c>
      <c r="D284" s="222" t="s">
        <v>2356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2655</v>
      </c>
      <c r="D285" s="218" t="s">
        <v>2656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2657</v>
      </c>
      <c r="D286" s="218" t="s">
        <v>2658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2357</v>
      </c>
      <c r="D287" s="222" t="s">
        <v>2358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2659</v>
      </c>
      <c r="D288" s="218" t="s">
        <v>2660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2359</v>
      </c>
      <c r="D289" s="222" t="s">
        <v>2360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2661</v>
      </c>
      <c r="D290" s="218" t="s">
        <v>2662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2663</v>
      </c>
      <c r="D291" s="218" t="s">
        <v>2664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2665</v>
      </c>
      <c r="D292" s="218" t="s">
        <v>2666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2667</v>
      </c>
      <c r="D293" s="218" t="s">
        <v>2668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2669</v>
      </c>
      <c r="D294" s="218" t="s">
        <v>2670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2671</v>
      </c>
      <c r="D295" s="218" t="s">
        <v>2672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2673</v>
      </c>
      <c r="D296" s="218" t="s">
        <v>2674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2675</v>
      </c>
      <c r="D297" s="218" t="s">
        <v>2676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2629</v>
      </c>
      <c r="D298" s="218" t="s">
        <v>2677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2678</v>
      </c>
      <c r="D299" s="218" t="s">
        <v>2679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2680</v>
      </c>
      <c r="D300" s="218" t="s">
        <v>2681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2361</v>
      </c>
      <c r="D301" s="222" t="s">
        <v>2362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2682</v>
      </c>
      <c r="D302" s="218" t="s">
        <v>2683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2367</v>
      </c>
      <c r="D303" s="222" t="s">
        <v>2368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2684</v>
      </c>
      <c r="D304" s="218" t="s">
        <v>2685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2686</v>
      </c>
      <c r="D305" s="218" t="s">
        <v>2687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2363</v>
      </c>
      <c r="D306" s="222" t="s">
        <v>2688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2365</v>
      </c>
      <c r="D307" s="222" t="s">
        <v>2366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629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2689</v>
      </c>
      <c r="D310" s="218" t="s">
        <v>2690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2361</v>
      </c>
      <c r="D311" s="222" t="s">
        <v>2378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629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2691</v>
      </c>
      <c r="D314" s="218" t="s">
        <v>2692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2693</v>
      </c>
      <c r="D315" s="218" t="s">
        <v>2694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2695</v>
      </c>
      <c r="D316" s="218" t="s">
        <v>2696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2697</v>
      </c>
      <c r="D317" s="218" t="s">
        <v>2698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2699</v>
      </c>
      <c r="D318" s="218" t="s">
        <v>2700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2701</v>
      </c>
      <c r="D319" s="218" t="s">
        <v>2702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2370</v>
      </c>
      <c r="D320" s="222" t="s">
        <v>2371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2703</v>
      </c>
      <c r="D321" s="218" t="s">
        <v>2704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2705</v>
      </c>
      <c r="D322" s="218" t="s">
        <v>2706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2707</v>
      </c>
      <c r="D323" s="218" t="s">
        <v>2708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2709</v>
      </c>
      <c r="D324" s="218" t="s">
        <v>2710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2372</v>
      </c>
      <c r="D325" s="222" t="s">
        <v>2373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2711</v>
      </c>
      <c r="D326" s="218" t="s">
        <v>2712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2374</v>
      </c>
      <c r="D327" s="222" t="s">
        <v>2375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2376</v>
      </c>
      <c r="D328" s="222" t="s">
        <v>2377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629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2713</v>
      </c>
      <c r="D331" s="218" t="s">
        <v>2714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2715</v>
      </c>
      <c r="D332" s="218" t="s">
        <v>2716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2717</v>
      </c>
      <c r="D333" s="218" t="s">
        <v>2718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2719</v>
      </c>
      <c r="D334" s="218" t="s">
        <v>2720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2721</v>
      </c>
      <c r="D335" s="218" t="s">
        <v>2722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2723</v>
      </c>
      <c r="D336" s="218" t="s">
        <v>2724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2725</v>
      </c>
      <c r="D337" s="218" t="s">
        <v>2726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2727</v>
      </c>
      <c r="D338" s="218" t="s">
        <v>2728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2729</v>
      </c>
      <c r="D339" s="218" t="s">
        <v>2730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2731</v>
      </c>
      <c r="D340" s="218" t="s">
        <v>2732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2733</v>
      </c>
      <c r="D341" s="218" t="s">
        <v>2734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2735</v>
      </c>
      <c r="D342" s="218" t="s">
        <v>2736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2737</v>
      </c>
      <c r="D343" s="218" t="s">
        <v>2738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2739</v>
      </c>
      <c r="D344" s="218" t="s">
        <v>2740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2379</v>
      </c>
      <c r="D345" s="222" t="s">
        <v>2380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2741</v>
      </c>
      <c r="D346" s="218" t="s">
        <v>2742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2381</v>
      </c>
      <c r="D347" s="222" t="s">
        <v>2382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2743</v>
      </c>
      <c r="D348" s="218" t="s">
        <v>2744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2745</v>
      </c>
      <c r="D349" s="218" t="s">
        <v>2746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2747</v>
      </c>
      <c r="D350" s="218" t="s">
        <v>2748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2749</v>
      </c>
      <c r="D351" s="218" t="s">
        <v>2750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2383</v>
      </c>
      <c r="D352" s="222" t="s">
        <v>2384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2751</v>
      </c>
      <c r="D353" s="218" t="s">
        <v>2752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2753</v>
      </c>
      <c r="D354" s="218" t="s">
        <v>2754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2385</v>
      </c>
      <c r="D355" s="222" t="s">
        <v>2386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2755</v>
      </c>
      <c r="D356" s="218" t="s">
        <v>2756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2757</v>
      </c>
      <c r="D357" s="218" t="s">
        <v>2758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2759</v>
      </c>
      <c r="D358" s="218" t="s">
        <v>2760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2761</v>
      </c>
      <c r="D359" s="218" t="s">
        <v>2762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2763</v>
      </c>
      <c r="D360" s="218" t="s">
        <v>2764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2765</v>
      </c>
      <c r="D361" s="218" t="s">
        <v>2766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2387</v>
      </c>
      <c r="D362" s="222" t="s">
        <v>2388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2767</v>
      </c>
      <c r="D363" s="218" t="s">
        <v>2768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2769</v>
      </c>
      <c r="D364" s="218" t="s">
        <v>2770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2771</v>
      </c>
      <c r="D365" s="218" t="s">
        <v>2772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2773</v>
      </c>
      <c r="D366" s="218" t="s">
        <v>2774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2775</v>
      </c>
      <c r="D367" s="218" t="s">
        <v>2776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2777</v>
      </c>
      <c r="D368" s="218" t="s">
        <v>2778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2779</v>
      </c>
      <c r="D369" s="218" t="s">
        <v>2780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2781</v>
      </c>
      <c r="D370" s="218" t="s">
        <v>2782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2783</v>
      </c>
      <c r="D371" s="218" t="s">
        <v>2784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2785</v>
      </c>
      <c r="D372" s="218" t="s">
        <v>2786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2787</v>
      </c>
      <c r="D373" s="218" t="s">
        <v>2788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2389</v>
      </c>
      <c r="D374" s="222" t="s">
        <v>2390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2789</v>
      </c>
      <c r="D375" s="218" t="s">
        <v>2790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2791</v>
      </c>
      <c r="D376" s="218" t="s">
        <v>2792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2391</v>
      </c>
      <c r="D377" s="222" t="s">
        <v>2392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2793</v>
      </c>
      <c r="D378" s="218" t="s">
        <v>2794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2393</v>
      </c>
      <c r="D379" s="222" t="s">
        <v>2394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2795</v>
      </c>
      <c r="D380" s="218" t="s">
        <v>2396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2395</v>
      </c>
      <c r="D381" s="222" t="s">
        <v>2796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2797</v>
      </c>
      <c r="D382" s="218" t="s">
        <v>2798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2799</v>
      </c>
      <c r="D383" s="218" t="s">
        <v>2800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2397</v>
      </c>
      <c r="D384" s="222" t="s">
        <v>2801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2399</v>
      </c>
      <c r="D385" s="222" t="s">
        <v>2400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629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2802</v>
      </c>
      <c r="D387" s="218" t="s">
        <v>2803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2401</v>
      </c>
      <c r="D388" s="222" t="s">
        <v>2402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2804</v>
      </c>
      <c r="D389" s="218" t="s">
        <v>2805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2403</v>
      </c>
      <c r="D390" s="222" t="s">
        <v>2404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2806</v>
      </c>
      <c r="D391" s="218" t="s">
        <v>2807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2808</v>
      </c>
      <c r="D392" s="218" t="s">
        <v>2809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2810</v>
      </c>
      <c r="D393" s="218" t="s">
        <v>2811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2812</v>
      </c>
      <c r="D394" s="218" t="s">
        <v>2813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2814</v>
      </c>
      <c r="D395" s="218" t="s">
        <v>2815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2816</v>
      </c>
      <c r="D396" s="218" t="s">
        <v>2817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2818</v>
      </c>
      <c r="D397" s="218" t="s">
        <v>2819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2820</v>
      </c>
      <c r="D398" s="218" t="s">
        <v>2821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2822</v>
      </c>
      <c r="D399" s="218" t="s">
        <v>2823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2824</v>
      </c>
      <c r="D400" s="218" t="s">
        <v>2825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2826</v>
      </c>
      <c r="D401" s="218" t="s">
        <v>2827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2828</v>
      </c>
      <c r="D402" s="218" t="s">
        <v>2829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2830</v>
      </c>
      <c r="D403" s="218" t="s">
        <v>2831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2832</v>
      </c>
      <c r="D404" s="218" t="s">
        <v>2833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2834</v>
      </c>
      <c r="D405" s="218" t="s">
        <v>2835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2836</v>
      </c>
      <c r="D406" s="218" t="s">
        <v>2837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2838</v>
      </c>
      <c r="D407" s="218" t="s">
        <v>2839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2840</v>
      </c>
      <c r="D408" s="218" t="s">
        <v>2841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2842</v>
      </c>
      <c r="D409" s="218" t="s">
        <v>2843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2844</v>
      </c>
      <c r="D410" s="218" t="s">
        <v>2845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2846</v>
      </c>
      <c r="D411" s="218" t="s">
        <v>2847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2848</v>
      </c>
      <c r="D412" s="218" t="s">
        <v>2849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2850</v>
      </c>
      <c r="D413" s="218" t="s">
        <v>2851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2852</v>
      </c>
      <c r="D414" s="218" t="s">
        <v>2853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2854</v>
      </c>
      <c r="D415" s="218" t="s">
        <v>2855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2856</v>
      </c>
      <c r="D416" s="218" t="s">
        <v>2857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2858</v>
      </c>
      <c r="D417" s="218" t="s">
        <v>2859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2860</v>
      </c>
      <c r="D418" s="218" t="s">
        <v>2861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2862</v>
      </c>
      <c r="D419" s="218" t="s">
        <v>2863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2864</v>
      </c>
      <c r="D420" s="218" t="s">
        <v>2865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2866</v>
      </c>
      <c r="D421" s="218" t="s">
        <v>2867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2868</v>
      </c>
      <c r="D422" s="218" t="s">
        <v>2869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2870</v>
      </c>
      <c r="D423" s="218" t="s">
        <v>2871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2872</v>
      </c>
      <c r="D424" s="218" t="s">
        <v>2873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2874</v>
      </c>
      <c r="D425" s="218" t="s">
        <v>2875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2876</v>
      </c>
      <c r="D426" s="218" t="s">
        <v>2877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2878</v>
      </c>
      <c r="D427" s="218" t="s">
        <v>2879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2880</v>
      </c>
      <c r="D428" s="218" t="s">
        <v>2881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2882</v>
      </c>
      <c r="D429" s="218" t="s">
        <v>2883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2884</v>
      </c>
      <c r="D430" s="218" t="s">
        <v>2885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2886</v>
      </c>
      <c r="D431" s="218" t="s">
        <v>2887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2888</v>
      </c>
      <c r="D432" s="218" t="s">
        <v>2889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2890</v>
      </c>
      <c r="D433" s="218" t="s">
        <v>2891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2892</v>
      </c>
      <c r="D434" s="218" t="s">
        <v>2893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2894</v>
      </c>
      <c r="D435" s="218" t="s">
        <v>2895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2896</v>
      </c>
      <c r="D436" s="218" t="s">
        <v>2897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2898</v>
      </c>
      <c r="D437" s="218" t="s">
        <v>2899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2900</v>
      </c>
      <c r="D438" s="218" t="s">
        <v>2901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2902</v>
      </c>
      <c r="D439" s="218" t="s">
        <v>2903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2904</v>
      </c>
      <c r="D440" s="218" t="s">
        <v>2905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2906</v>
      </c>
      <c r="D441" s="218" t="s">
        <v>2907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2405</v>
      </c>
      <c r="D442" s="222" t="s">
        <v>2406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2908</v>
      </c>
      <c r="D443" s="218" t="s">
        <v>2909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2910</v>
      </c>
      <c r="D444" s="218" t="s">
        <v>2911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2912</v>
      </c>
      <c r="D445" s="218" t="s">
        <v>2913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2914</v>
      </c>
      <c r="D446" s="218" t="s">
        <v>2915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2916</v>
      </c>
      <c r="D447" s="218" t="s">
        <v>2917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2918</v>
      </c>
      <c r="D448" s="218" t="s">
        <v>2919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2920</v>
      </c>
      <c r="D449" s="218" t="s">
        <v>2921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2922</v>
      </c>
      <c r="D450" s="218" t="s">
        <v>2923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2924</v>
      </c>
      <c r="D451" s="218" t="s">
        <v>2925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2926</v>
      </c>
      <c r="D452" s="218" t="s">
        <v>2927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2928</v>
      </c>
      <c r="D453" s="218" t="s">
        <v>2929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2930</v>
      </c>
      <c r="D454" s="218" t="s">
        <v>2931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2932</v>
      </c>
      <c r="D455" s="218" t="s">
        <v>2933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2934</v>
      </c>
      <c r="D456" s="218" t="s">
        <v>2935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2936</v>
      </c>
      <c r="D457" s="218" t="s">
        <v>2937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2938</v>
      </c>
      <c r="D458" s="218" t="s">
        <v>2939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2940</v>
      </c>
      <c r="D459" s="218" t="s">
        <v>2941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2942</v>
      </c>
      <c r="D460" s="218" t="s">
        <v>2943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2944</v>
      </c>
      <c r="D461" s="218" t="s">
        <v>2945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2946</v>
      </c>
      <c r="D462" s="218" t="s">
        <v>2947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2948</v>
      </c>
      <c r="D463" s="218" t="s">
        <v>2949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2950</v>
      </c>
      <c r="D464" s="218" t="s">
        <v>2951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2952</v>
      </c>
      <c r="D465" s="218" t="s">
        <v>2953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2954</v>
      </c>
      <c r="D466" s="218" t="s">
        <v>2955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2956</v>
      </c>
      <c r="D467" s="218" t="s">
        <v>2957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2958</v>
      </c>
      <c r="D468" s="218" t="s">
        <v>2959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2960</v>
      </c>
      <c r="D469" s="218" t="s">
        <v>2961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2962</v>
      </c>
      <c r="D470" s="218" t="s">
        <v>2963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2964</v>
      </c>
      <c r="D471" s="218" t="s">
        <v>2965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2966</v>
      </c>
      <c r="D472" s="218" t="s">
        <v>2967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2968</v>
      </c>
      <c r="D473" s="218" t="s">
        <v>2969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2970</v>
      </c>
      <c r="D474" s="218" t="s">
        <v>2971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2972</v>
      </c>
      <c r="D475" s="218" t="s">
        <v>2973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2974</v>
      </c>
      <c r="D476" s="218" t="s">
        <v>2975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2976</v>
      </c>
      <c r="D477" s="218" t="s">
        <v>2977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2978</v>
      </c>
      <c r="D478" s="218" t="s">
        <v>2979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2980</v>
      </c>
      <c r="D479" s="218" t="s">
        <v>2981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2982</v>
      </c>
      <c r="D480" s="218" t="s">
        <v>2983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2984</v>
      </c>
      <c r="D481" s="218" t="s">
        <v>2985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2986</v>
      </c>
      <c r="D482" s="218" t="s">
        <v>2987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2988</v>
      </c>
      <c r="D483" s="218" t="s">
        <v>2989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2990</v>
      </c>
      <c r="D484" s="218" t="s">
        <v>2991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2992</v>
      </c>
      <c r="D485" s="218" t="s">
        <v>2993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2994</v>
      </c>
      <c r="D486" s="218" t="s">
        <v>2995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2996</v>
      </c>
      <c r="D487" s="218" t="s">
        <v>2997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2998</v>
      </c>
      <c r="D488" s="218" t="s">
        <v>2999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3000</v>
      </c>
      <c r="D489" s="218" t="s">
        <v>3001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3002</v>
      </c>
      <c r="D490" s="218" t="s">
        <v>3003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3004</v>
      </c>
      <c r="D491" s="218" t="s">
        <v>3005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3006</v>
      </c>
      <c r="D492" s="218" t="s">
        <v>3007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3008</v>
      </c>
      <c r="D493" s="218" t="s">
        <v>3009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3010</v>
      </c>
      <c r="D494" s="218" t="s">
        <v>3011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2407</v>
      </c>
      <c r="D495" s="222" t="s">
        <v>2408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3012</v>
      </c>
      <c r="D496" s="218" t="s">
        <v>3013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3014</v>
      </c>
      <c r="D497" s="218" t="s">
        <v>3015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3016</v>
      </c>
      <c r="D498" s="218" t="s">
        <v>3017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3018</v>
      </c>
      <c r="D499" s="218" t="s">
        <v>3019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3020</v>
      </c>
      <c r="D500" s="218" t="s">
        <v>3021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2409</v>
      </c>
      <c r="D501" s="222" t="s">
        <v>2410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3022</v>
      </c>
      <c r="D502" s="218" t="s">
        <v>3023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2411</v>
      </c>
      <c r="D503" s="222" t="s">
        <v>2412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3024</v>
      </c>
      <c r="D504" s="218" t="s">
        <v>3025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2413</v>
      </c>
      <c r="D505" s="222" t="s">
        <v>2414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3026</v>
      </c>
      <c r="D506" s="218" t="s">
        <v>3027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3028</v>
      </c>
      <c r="D507" s="218" t="s">
        <v>3029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3030</v>
      </c>
      <c r="D508" s="218" t="s">
        <v>3031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3032</v>
      </c>
      <c r="D509" s="218" t="s">
        <v>3033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3034</v>
      </c>
      <c r="D510" s="218" t="s">
        <v>3035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3036</v>
      </c>
      <c r="D511" s="218" t="s">
        <v>3037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3038</v>
      </c>
      <c r="D512" s="218" t="s">
        <v>3039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2415</v>
      </c>
      <c r="D513" s="222" t="s">
        <v>2416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3040</v>
      </c>
      <c r="D514" s="218" t="s">
        <v>3041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3042</v>
      </c>
      <c r="D515" s="218" t="s">
        <v>3043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3044</v>
      </c>
      <c r="D516" s="235" t="s">
        <v>3045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3046</v>
      </c>
      <c r="D517" s="235" t="s">
        <v>3047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2417</v>
      </c>
      <c r="D518" s="222" t="s">
        <v>2380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3048</v>
      </c>
      <c r="D519" s="218" t="s">
        <v>3049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3050</v>
      </c>
      <c r="D520" s="218" t="s">
        <v>3051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3052</v>
      </c>
      <c r="D521" s="218" t="s">
        <v>3053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3054</v>
      </c>
      <c r="D522" s="218" t="s">
        <v>3055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3056</v>
      </c>
      <c r="D523" s="218" t="s">
        <v>3057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3058</v>
      </c>
      <c r="D524" s="218" t="s">
        <v>3059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3060</v>
      </c>
      <c r="D525" s="218" t="s">
        <v>3061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3062</v>
      </c>
      <c r="D526" s="218" t="s">
        <v>3063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3064</v>
      </c>
      <c r="D527" s="218" t="s">
        <v>3065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2418</v>
      </c>
      <c r="D528" s="222" t="s">
        <v>2419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3066</v>
      </c>
      <c r="D529" s="218" t="s">
        <v>3067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2420</v>
      </c>
      <c r="D530" s="222" t="s">
        <v>2421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2422</v>
      </c>
      <c r="D531" s="222" t="s">
        <v>2423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629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3068</v>
      </c>
      <c r="D534" s="218" t="s">
        <v>3069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3070</v>
      </c>
      <c r="D535" s="218" t="s">
        <v>3071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3072</v>
      </c>
      <c r="D536" s="218" t="s">
        <v>3073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3074</v>
      </c>
      <c r="D537" s="218" t="s">
        <v>3075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3076</v>
      </c>
      <c r="D538" s="218" t="s">
        <v>3077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3078</v>
      </c>
      <c r="D539" s="218" t="s">
        <v>3079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3080</v>
      </c>
      <c r="D540" s="218" t="s">
        <v>3081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3082</v>
      </c>
      <c r="D541" s="218" t="s">
        <v>3083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3084</v>
      </c>
      <c r="D542" s="218" t="s">
        <v>3085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2424</v>
      </c>
      <c r="D543" s="222" t="s">
        <v>2380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3086</v>
      </c>
      <c r="D544" s="218" t="s">
        <v>3087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3088</v>
      </c>
      <c r="D545" s="218" t="s">
        <v>3089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3090</v>
      </c>
      <c r="D546" s="218" t="s">
        <v>3091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3092</v>
      </c>
      <c r="D547" s="218" t="s">
        <v>3093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3094</v>
      </c>
      <c r="D548" s="218" t="s">
        <v>3095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3096</v>
      </c>
      <c r="D549" s="218" t="s">
        <v>3097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3098</v>
      </c>
      <c r="D550" s="218" t="s">
        <v>3099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2425</v>
      </c>
      <c r="D551" s="222" t="s">
        <v>2416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3100</v>
      </c>
      <c r="D552" s="218" t="s">
        <v>3101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3102</v>
      </c>
      <c r="D553" s="218" t="s">
        <v>3103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3104</v>
      </c>
      <c r="D554" s="218" t="s">
        <v>3105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3106</v>
      </c>
      <c r="D555" s="218" t="s">
        <v>3107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3108</v>
      </c>
      <c r="D556" s="218" t="s">
        <v>3109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2426</v>
      </c>
      <c r="D557" s="222" t="s">
        <v>2427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3110</v>
      </c>
      <c r="D558" s="218" t="s">
        <v>3111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3112</v>
      </c>
      <c r="D559" s="218" t="s">
        <v>3113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3114</v>
      </c>
      <c r="D560" s="218" t="s">
        <v>3115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3116</v>
      </c>
      <c r="D561" s="218" t="s">
        <v>3117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3118</v>
      </c>
      <c r="D562" s="218" t="s">
        <v>3119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2428</v>
      </c>
      <c r="D563" s="222" t="s">
        <v>2429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3120</v>
      </c>
      <c r="D564" s="218" t="s">
        <v>3121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3122</v>
      </c>
      <c r="D565" s="218" t="s">
        <v>3123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3124</v>
      </c>
      <c r="D566" s="218" t="s">
        <v>3125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3126</v>
      </c>
      <c r="D567" s="218" t="s">
        <v>3127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2430</v>
      </c>
      <c r="D568" s="222" t="s">
        <v>2431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3128</v>
      </c>
      <c r="D569" s="218" t="s">
        <v>3129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3130</v>
      </c>
      <c r="D570" s="218" t="s">
        <v>3131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3132</v>
      </c>
      <c r="D571" s="218" t="s">
        <v>3133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3134</v>
      </c>
      <c r="D572" s="218" t="s">
        <v>3135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3136</v>
      </c>
      <c r="D573" s="218" t="s">
        <v>3137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2432</v>
      </c>
      <c r="D574" s="222" t="s">
        <v>2433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3138</v>
      </c>
      <c r="D575" s="218" t="s">
        <v>3049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2434</v>
      </c>
      <c r="D576" s="222" t="s">
        <v>2419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2435</v>
      </c>
      <c r="D577" s="222" t="s">
        <v>2436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629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3139</v>
      </c>
      <c r="D580" s="218" t="s">
        <v>3140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2437</v>
      </c>
      <c r="D581" s="222" t="s">
        <v>2438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629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3141</v>
      </c>
      <c r="D584" s="218" t="s">
        <v>3142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3143</v>
      </c>
      <c r="D585" s="218" t="s">
        <v>3144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3145</v>
      </c>
      <c r="D586" s="218" t="s">
        <v>3146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3147</v>
      </c>
      <c r="D587" s="218" t="s">
        <v>3148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3149</v>
      </c>
      <c r="D588" s="218" t="s">
        <v>3150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3151</v>
      </c>
      <c r="D589" s="218" t="s">
        <v>3152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3153</v>
      </c>
      <c r="D590" s="218" t="s">
        <v>3154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3155</v>
      </c>
      <c r="D591" s="218" t="s">
        <v>3156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2440</v>
      </c>
      <c r="D592" s="222" t="s">
        <v>2441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629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3157</v>
      </c>
      <c r="D595" s="218" t="s">
        <v>3158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3159</v>
      </c>
      <c r="D596" s="218" t="s">
        <v>3160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3161</v>
      </c>
      <c r="D597" s="218" t="s">
        <v>3162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3163</v>
      </c>
      <c r="D598" s="218" t="s">
        <v>3164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3165</v>
      </c>
      <c r="D599" s="218" t="s">
        <v>3166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3167</v>
      </c>
      <c r="D600" s="218" t="s">
        <v>3168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3169</v>
      </c>
      <c r="D601" s="218" t="s">
        <v>3170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3171</v>
      </c>
      <c r="D602" s="218" t="s">
        <v>3172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3173</v>
      </c>
      <c r="D603" s="218" t="s">
        <v>3174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3175</v>
      </c>
      <c r="D604" s="218" t="s">
        <v>3176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3177</v>
      </c>
      <c r="D605" s="218" t="s">
        <v>3178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3179</v>
      </c>
      <c r="D606" s="218" t="s">
        <v>3180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3181</v>
      </c>
      <c r="D607" s="218" t="s">
        <v>3182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3183</v>
      </c>
      <c r="D608" s="218" t="s">
        <v>3184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3185</v>
      </c>
      <c r="D609" s="218" t="s">
        <v>3186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3187</v>
      </c>
      <c r="D610" s="218" t="s">
        <v>3188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3189</v>
      </c>
      <c r="D611" s="238" t="s">
        <v>3190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3191</v>
      </c>
      <c r="D612" s="218" t="s">
        <v>3192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2442</v>
      </c>
      <c r="D613" s="222" t="s">
        <v>2443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629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3193</v>
      </c>
      <c r="D616" s="218" t="s">
        <v>3194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3195</v>
      </c>
      <c r="D617" s="218" t="s">
        <v>3196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3197</v>
      </c>
      <c r="D618" s="218" t="s">
        <v>3198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3199</v>
      </c>
      <c r="D619" s="218" t="s">
        <v>3200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3201</v>
      </c>
      <c r="D620" s="218" t="s">
        <v>3202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3203</v>
      </c>
      <c r="D621" s="218" t="s">
        <v>3204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3205</v>
      </c>
      <c r="D622" s="218" t="s">
        <v>3206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3207</v>
      </c>
      <c r="D623" s="218" t="s">
        <v>3208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3209</v>
      </c>
      <c r="D624" s="218" t="s">
        <v>3210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3211</v>
      </c>
      <c r="D625" s="218" t="s">
        <v>3212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3213</v>
      </c>
      <c r="D626" s="218" t="s">
        <v>3214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3215</v>
      </c>
      <c r="D627" s="218" t="s">
        <v>3216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3217</v>
      </c>
      <c r="D628" s="218" t="s">
        <v>3218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3219</v>
      </c>
      <c r="D629" s="218" t="s">
        <v>3107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2444</v>
      </c>
      <c r="D630" s="222" t="s">
        <v>2445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629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3220</v>
      </c>
      <c r="D633" s="218" t="s">
        <v>2803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3221</v>
      </c>
      <c r="D634" s="218" t="s">
        <v>3222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3223</v>
      </c>
      <c r="D635" s="218" t="s">
        <v>3224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3225</v>
      </c>
      <c r="D636" s="218" t="s">
        <v>3226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3227</v>
      </c>
      <c r="D637" s="218" t="s">
        <v>3228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3229</v>
      </c>
      <c r="D638" s="218" t="s">
        <v>3230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3231</v>
      </c>
      <c r="D639" s="218" t="s">
        <v>3232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3233</v>
      </c>
      <c r="D640" s="218" t="s">
        <v>3234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3235</v>
      </c>
      <c r="D641" s="218" t="s">
        <v>3236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3237</v>
      </c>
      <c r="D642" s="218" t="s">
        <v>3238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3239</v>
      </c>
      <c r="D643" s="218" t="s">
        <v>3240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3241</v>
      </c>
      <c r="D644" s="218" t="s">
        <v>3242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3243</v>
      </c>
      <c r="D645" s="218" t="s">
        <v>3244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3245</v>
      </c>
      <c r="D646" s="218" t="s">
        <v>3246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2448</v>
      </c>
      <c r="D647" s="222" t="s">
        <v>2449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3247</v>
      </c>
      <c r="D648" s="218" t="s">
        <v>3248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3249</v>
      </c>
      <c r="D649" s="218" t="s">
        <v>3250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2450</v>
      </c>
      <c r="D650" s="222" t="s">
        <v>2451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3251</v>
      </c>
      <c r="D651" s="218" t="s">
        <v>3252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3253</v>
      </c>
      <c r="D652" s="218" t="s">
        <v>3254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2452</v>
      </c>
      <c r="D653" s="222" t="s">
        <v>2453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3255</v>
      </c>
      <c r="D654" s="218" t="s">
        <v>3256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3257</v>
      </c>
      <c r="D655" s="218" t="s">
        <v>3258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3259</v>
      </c>
      <c r="D656" s="218" t="s">
        <v>3260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3261</v>
      </c>
      <c r="D657" s="218" t="s">
        <v>3262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3263</v>
      </c>
      <c r="D658" s="218" t="s">
        <v>3264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3265</v>
      </c>
      <c r="D659" s="218" t="s">
        <v>3266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3267</v>
      </c>
      <c r="D660" s="218" t="s">
        <v>3268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3269</v>
      </c>
      <c r="D661" s="218" t="s">
        <v>3270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3271</v>
      </c>
      <c r="D662" s="218" t="s">
        <v>3272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3273</v>
      </c>
      <c r="D663" s="218" t="s">
        <v>3274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3275</v>
      </c>
      <c r="D664" s="218" t="s">
        <v>3276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2454</v>
      </c>
      <c r="D665" s="222" t="s">
        <v>2455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3277</v>
      </c>
      <c r="D666" s="218" t="s">
        <v>3278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3279</v>
      </c>
      <c r="D667" s="218" t="s">
        <v>3280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3281</v>
      </c>
      <c r="D668" s="218" t="s">
        <v>3282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3283</v>
      </c>
      <c r="D669" s="218" t="s">
        <v>3284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3285</v>
      </c>
      <c r="D670" s="218" t="s">
        <v>3286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3287</v>
      </c>
      <c r="D671" s="218" t="s">
        <v>3288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3289</v>
      </c>
      <c r="D672" s="218" t="s">
        <v>3290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3291</v>
      </c>
      <c r="D673" s="218" t="s">
        <v>3292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3293</v>
      </c>
      <c r="D674" s="218" t="s">
        <v>3294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3295</v>
      </c>
      <c r="D675" s="218" t="s">
        <v>3296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3297</v>
      </c>
      <c r="D676" s="218" t="s">
        <v>3298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3299</v>
      </c>
      <c r="D677" s="218" t="s">
        <v>3280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3300</v>
      </c>
      <c r="D678" s="218" t="s">
        <v>3282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3301</v>
      </c>
      <c r="D679" s="218" t="s">
        <v>3286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3302</v>
      </c>
      <c r="D680" s="218" t="s">
        <v>3288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3303</v>
      </c>
      <c r="D681" s="218" t="s">
        <v>3290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3304</v>
      </c>
      <c r="D682" s="218" t="s">
        <v>3292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3305</v>
      </c>
      <c r="D683" s="218" t="s">
        <v>3294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3306</v>
      </c>
      <c r="D684" s="218" t="s">
        <v>3296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3307</v>
      </c>
      <c r="D685" s="218" t="s">
        <v>3308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3309</v>
      </c>
      <c r="D686" s="218" t="s">
        <v>3234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3310</v>
      </c>
      <c r="D687" s="218" t="s">
        <v>3311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3312</v>
      </c>
      <c r="D688" s="218" t="s">
        <v>3250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3313</v>
      </c>
      <c r="D689" s="218" t="s">
        <v>3314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3315</v>
      </c>
      <c r="D690" s="218" t="s">
        <v>3316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3317</v>
      </c>
      <c r="D691" s="218" t="s">
        <v>3244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3318</v>
      </c>
      <c r="D692" s="218" t="s">
        <v>3319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3320</v>
      </c>
      <c r="D693" s="218" t="s">
        <v>3321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3322</v>
      </c>
      <c r="D694" s="218" t="s">
        <v>3323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3324</v>
      </c>
      <c r="D695" s="218" t="s">
        <v>3325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3326</v>
      </c>
      <c r="D696" s="218" t="s">
        <v>3327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3328</v>
      </c>
      <c r="D697" s="218" t="s">
        <v>3329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3330</v>
      </c>
      <c r="D698" s="218" t="s">
        <v>3331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3332</v>
      </c>
      <c r="D699" s="218" t="s">
        <v>3333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3334</v>
      </c>
      <c r="D700" s="218" t="s">
        <v>3335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3336</v>
      </c>
      <c r="D701" s="218" t="s">
        <v>3337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3338</v>
      </c>
      <c r="D702" s="218" t="s">
        <v>3339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3340</v>
      </c>
      <c r="D703" s="218" t="s">
        <v>3341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3342</v>
      </c>
      <c r="D704" s="218" t="s">
        <v>3343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3344</v>
      </c>
      <c r="D705" s="218" t="s">
        <v>3345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3346</v>
      </c>
      <c r="D706" s="218" t="s">
        <v>3347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3348</v>
      </c>
      <c r="D707" s="218" t="s">
        <v>3349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3350</v>
      </c>
      <c r="D708" s="218" t="s">
        <v>3351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3352</v>
      </c>
      <c r="D709" s="218" t="s">
        <v>3353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3354</v>
      </c>
      <c r="D710" s="218" t="s">
        <v>3355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3356</v>
      </c>
      <c r="D711" s="218" t="s">
        <v>3357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3358</v>
      </c>
      <c r="D712" s="218" t="s">
        <v>3359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3360</v>
      </c>
      <c r="D713" s="218" t="s">
        <v>3361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3362</v>
      </c>
      <c r="D714" s="218" t="s">
        <v>3363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3364</v>
      </c>
      <c r="D715" s="218" t="s">
        <v>3365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3366</v>
      </c>
      <c r="D716" s="218" t="s">
        <v>3367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2456</v>
      </c>
      <c r="D717" s="222" t="s">
        <v>2457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3368</v>
      </c>
      <c r="D718" s="218" t="s">
        <v>3369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3370</v>
      </c>
      <c r="D719" s="218" t="s">
        <v>3371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3372</v>
      </c>
      <c r="D720" s="218" t="s">
        <v>3373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3374</v>
      </c>
      <c r="D721" s="218" t="s">
        <v>3296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3375</v>
      </c>
      <c r="D722" s="218" t="s">
        <v>3282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3376</v>
      </c>
      <c r="D723" s="218" t="s">
        <v>3296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3377</v>
      </c>
      <c r="D724" s="218" t="s">
        <v>3308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3378</v>
      </c>
      <c r="D725" s="218" t="s">
        <v>3234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3379</v>
      </c>
      <c r="D726" s="218" t="s">
        <v>3311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3380</v>
      </c>
      <c r="D727" s="218" t="s">
        <v>3250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3381</v>
      </c>
      <c r="D728" s="218" t="s">
        <v>3244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3382</v>
      </c>
      <c r="D729" s="218" t="s">
        <v>3383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3384</v>
      </c>
      <c r="D730" s="218" t="s">
        <v>3385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3386</v>
      </c>
      <c r="D731" s="218" t="s">
        <v>3323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3387</v>
      </c>
      <c r="D732" s="218" t="s">
        <v>3327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3388</v>
      </c>
      <c r="D733" s="218" t="s">
        <v>3264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3389</v>
      </c>
      <c r="D734" s="218" t="s">
        <v>3331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3390</v>
      </c>
      <c r="D735" s="218" t="s">
        <v>3335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3391</v>
      </c>
      <c r="D736" s="218" t="s">
        <v>3339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3392</v>
      </c>
      <c r="D737" s="218" t="s">
        <v>3393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3394</v>
      </c>
      <c r="D738" s="218" t="s">
        <v>3395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3396</v>
      </c>
      <c r="D739" s="238" t="s">
        <v>3397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3398</v>
      </c>
      <c r="D740" s="218" t="s">
        <v>3399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3400</v>
      </c>
      <c r="D741" s="218" t="s">
        <v>3401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3402</v>
      </c>
      <c r="D742" s="218" t="s">
        <v>3403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3404</v>
      </c>
      <c r="D743" s="218" t="s">
        <v>3405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3406</v>
      </c>
      <c r="D744" s="218" t="s">
        <v>3367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3407</v>
      </c>
      <c r="D745" s="218" t="s">
        <v>3408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2458</v>
      </c>
      <c r="D746" s="222" t="s">
        <v>2459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2460</v>
      </c>
      <c r="D747" s="222" t="s">
        <v>2461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629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3409</v>
      </c>
      <c r="D750" s="218" t="s">
        <v>3410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3411</v>
      </c>
      <c r="D751" s="218" t="s">
        <v>3359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3412</v>
      </c>
      <c r="D752" s="218" t="s">
        <v>3413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2462</v>
      </c>
      <c r="D753" s="222" t="s">
        <v>2463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2464</v>
      </c>
      <c r="D754" s="222" t="s">
        <v>2465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629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3414</v>
      </c>
      <c r="D757" s="218" t="s">
        <v>2398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2466</v>
      </c>
      <c r="D758" s="222" t="s">
        <v>2467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2468</v>
      </c>
      <c r="D759" s="222" t="s">
        <v>2467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629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3415</v>
      </c>
      <c r="D762" s="218" t="s">
        <v>3416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3417</v>
      </c>
      <c r="D763" s="218" t="s">
        <v>3418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3419</v>
      </c>
      <c r="D764" s="218" t="s">
        <v>3420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2470</v>
      </c>
      <c r="D765" s="222" t="s">
        <v>2471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3421</v>
      </c>
      <c r="D766" s="218" t="s">
        <v>3422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3423</v>
      </c>
      <c r="D767" s="218" t="s">
        <v>3424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3425</v>
      </c>
      <c r="D768" s="218" t="s">
        <v>3426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2472</v>
      </c>
      <c r="D769" s="222" t="s">
        <v>2473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3427</v>
      </c>
      <c r="D770" s="218" t="s">
        <v>3428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3429</v>
      </c>
      <c r="D771" s="218" t="s">
        <v>3430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2474</v>
      </c>
      <c r="D772" s="222" t="s">
        <v>2475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3431</v>
      </c>
      <c r="D773" s="218" t="s">
        <v>3432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3433</v>
      </c>
      <c r="D774" s="218" t="s">
        <v>3434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3435</v>
      </c>
      <c r="D775" s="218" t="s">
        <v>3436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2476</v>
      </c>
      <c r="D776" s="222" t="s">
        <v>2477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3437</v>
      </c>
      <c r="D777" s="218" t="s">
        <v>3438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3439</v>
      </c>
      <c r="D778" s="218" t="s">
        <v>3440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3441</v>
      </c>
      <c r="D779" s="218" t="s">
        <v>3442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3443</v>
      </c>
      <c r="D780" s="218" t="s">
        <v>3444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2478</v>
      </c>
      <c r="D781" s="222" t="s">
        <v>2479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3445</v>
      </c>
      <c r="D782" s="218" t="s">
        <v>3446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3447</v>
      </c>
      <c r="D783" s="218" t="s">
        <v>3448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3449</v>
      </c>
      <c r="D784" s="218" t="s">
        <v>3450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3451</v>
      </c>
      <c r="D785" s="218" t="s">
        <v>3452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3453</v>
      </c>
      <c r="D786" s="218" t="s">
        <v>3454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3455</v>
      </c>
      <c r="D787" s="218" t="s">
        <v>3456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3457</v>
      </c>
      <c r="D788" s="218" t="s">
        <v>3458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3459</v>
      </c>
      <c r="D789" s="218" t="s">
        <v>3460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3461</v>
      </c>
      <c r="D790" s="218" t="s">
        <v>3462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3463</v>
      </c>
      <c r="D791" s="218" t="s">
        <v>3464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3465</v>
      </c>
      <c r="D792" s="218" t="s">
        <v>3466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3467</v>
      </c>
      <c r="D793" s="218" t="s">
        <v>3468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3469</v>
      </c>
      <c r="D794" s="218" t="s">
        <v>3470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3471</v>
      </c>
      <c r="D795" s="218" t="s">
        <v>3472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3473</v>
      </c>
      <c r="D796" s="218" t="s">
        <v>3474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3475</v>
      </c>
      <c r="D797" s="218" t="s">
        <v>3208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3476</v>
      </c>
      <c r="D798" s="218" t="s">
        <v>3477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3478</v>
      </c>
      <c r="D799" s="218" t="s">
        <v>3479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3480</v>
      </c>
      <c r="D800" s="218" t="s">
        <v>3212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2480</v>
      </c>
      <c r="D801" s="222" t="s">
        <v>2481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3481</v>
      </c>
      <c r="D802" s="218" t="s">
        <v>3482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2482</v>
      </c>
      <c r="D803" s="222" t="s">
        <v>2483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2484</v>
      </c>
      <c r="D804" s="222" t="s">
        <v>2453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629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3483</v>
      </c>
      <c r="D807" s="218" t="s">
        <v>3298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3484</v>
      </c>
      <c r="D808" s="218" t="s">
        <v>3485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3486</v>
      </c>
      <c r="D809" s="218" t="s">
        <v>3487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3488</v>
      </c>
      <c r="D810" s="218" t="s">
        <v>3489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3490</v>
      </c>
      <c r="D811" s="218" t="s">
        <v>3282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3491</v>
      </c>
      <c r="D812" s="218" t="s">
        <v>3492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3493</v>
      </c>
      <c r="D813" s="218" t="s">
        <v>3284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3494</v>
      </c>
      <c r="D814" s="218" t="s">
        <v>3495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3496</v>
      </c>
      <c r="D815" s="218" t="s">
        <v>3497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3498</v>
      </c>
      <c r="D816" s="218" t="s">
        <v>3499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3500</v>
      </c>
      <c r="D817" s="218" t="s">
        <v>3501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3502</v>
      </c>
      <c r="D818" s="218" t="s">
        <v>3503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3504</v>
      </c>
      <c r="D819" s="218" t="s">
        <v>3505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3506</v>
      </c>
      <c r="D820" s="218" t="s">
        <v>3507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3508</v>
      </c>
      <c r="D821" s="218" t="s">
        <v>3509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3510</v>
      </c>
      <c r="D822" s="218" t="s">
        <v>3511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3512</v>
      </c>
      <c r="D823" s="218" t="s">
        <v>3513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3514</v>
      </c>
      <c r="D824" s="218" t="s">
        <v>3515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3516</v>
      </c>
      <c r="D825" s="218" t="s">
        <v>3517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3518</v>
      </c>
      <c r="D826" s="218" t="s">
        <v>3519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3520</v>
      </c>
      <c r="D827" s="218" t="s">
        <v>3521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3522</v>
      </c>
      <c r="D828" s="218" t="s">
        <v>3523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3524</v>
      </c>
      <c r="D829" s="218" t="s">
        <v>3525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3526</v>
      </c>
      <c r="D830" s="218" t="s">
        <v>3292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3527</v>
      </c>
      <c r="D831" s="218" t="s">
        <v>3290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3528</v>
      </c>
      <c r="D832" s="218" t="s">
        <v>3296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3529</v>
      </c>
      <c r="D833" s="218" t="s">
        <v>3530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3531</v>
      </c>
      <c r="D834" s="218" t="s">
        <v>3532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3533</v>
      </c>
      <c r="D835" s="218" t="s">
        <v>3534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3535</v>
      </c>
      <c r="D836" s="218" t="s">
        <v>3238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3536</v>
      </c>
      <c r="D837" s="218" t="s">
        <v>3240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3537</v>
      </c>
      <c r="D838" s="218" t="s">
        <v>3538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3539</v>
      </c>
      <c r="D839" s="218" t="s">
        <v>3540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3541</v>
      </c>
      <c r="D840" s="218" t="s">
        <v>3542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3543</v>
      </c>
      <c r="D841" s="218" t="s">
        <v>3544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2485</v>
      </c>
      <c r="D842" s="222" t="s">
        <v>2486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3545</v>
      </c>
      <c r="D843" s="218" t="s">
        <v>3546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3547</v>
      </c>
      <c r="D844" s="238" t="s">
        <v>3548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3549</v>
      </c>
      <c r="D845" s="218" t="s">
        <v>3550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2487</v>
      </c>
      <c r="D846" s="222" t="s">
        <v>2488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3551</v>
      </c>
      <c r="D847" s="218" t="s">
        <v>3552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3553</v>
      </c>
      <c r="D848" s="218" t="s">
        <v>3554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3555</v>
      </c>
      <c r="D849" s="218" t="s">
        <v>3556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3557</v>
      </c>
      <c r="D850" s="218" t="s">
        <v>3558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3559</v>
      </c>
      <c r="D851" s="218" t="s">
        <v>3051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3560</v>
      </c>
      <c r="D852" s="218" t="s">
        <v>3561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3562</v>
      </c>
      <c r="D853" s="218" t="s">
        <v>3563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3564</v>
      </c>
      <c r="D854" s="218" t="s">
        <v>3327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3565</v>
      </c>
      <c r="D855" s="218" t="s">
        <v>3566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3567</v>
      </c>
      <c r="D856" s="218" t="s">
        <v>3331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3568</v>
      </c>
      <c r="D857" s="218" t="s">
        <v>3569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3570</v>
      </c>
      <c r="D858" s="218" t="s">
        <v>3571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3572</v>
      </c>
      <c r="D859" s="218" t="s">
        <v>3403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3573</v>
      </c>
      <c r="D860" s="218" t="s">
        <v>3574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3575</v>
      </c>
      <c r="D861" s="218" t="s">
        <v>3576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2489</v>
      </c>
      <c r="D862" s="222" t="s">
        <v>2490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3577</v>
      </c>
      <c r="D863" s="218" t="s">
        <v>3578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3579</v>
      </c>
      <c r="D864" s="218" t="s">
        <v>3580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3581</v>
      </c>
      <c r="D865" s="218" t="s">
        <v>3582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3583</v>
      </c>
      <c r="D866" s="218" t="s">
        <v>3584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3585</v>
      </c>
      <c r="D867" s="218" t="s">
        <v>2798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3586</v>
      </c>
      <c r="D868" s="218" t="s">
        <v>3587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3588</v>
      </c>
      <c r="D869" s="218" t="s">
        <v>3589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2491</v>
      </c>
      <c r="D870" s="222" t="s">
        <v>2492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3590</v>
      </c>
      <c r="D871" s="218" t="s">
        <v>3329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3591</v>
      </c>
      <c r="D872" s="218" t="s">
        <v>3592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3593</v>
      </c>
      <c r="D873" s="218" t="s">
        <v>2786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3594</v>
      </c>
      <c r="D874" s="218" t="s">
        <v>3595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3596</v>
      </c>
      <c r="D875" s="218" t="s">
        <v>3597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3598</v>
      </c>
      <c r="D876" s="218" t="s">
        <v>3599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3600</v>
      </c>
      <c r="D877" s="218" t="s">
        <v>3601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2493</v>
      </c>
      <c r="D878" s="222" t="s">
        <v>2494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3602</v>
      </c>
      <c r="D879" s="218" t="s">
        <v>3603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3604</v>
      </c>
      <c r="D880" s="218" t="s">
        <v>3605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3606</v>
      </c>
      <c r="D881" s="218" t="s">
        <v>3607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3608</v>
      </c>
      <c r="D882" s="218" t="s">
        <v>3316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3609</v>
      </c>
      <c r="D883" s="218" t="s">
        <v>3610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3611</v>
      </c>
      <c r="D884" s="218" t="s">
        <v>3250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3612</v>
      </c>
      <c r="D885" s="218" t="s">
        <v>3613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2495</v>
      </c>
      <c r="D886" s="222" t="s">
        <v>2496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3614</v>
      </c>
      <c r="D887" s="218" t="s">
        <v>3615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3616</v>
      </c>
      <c r="D888" s="218" t="s">
        <v>3617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3618</v>
      </c>
      <c r="D889" s="218" t="s">
        <v>3619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3620</v>
      </c>
      <c r="D890" s="218" t="s">
        <v>3621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2497</v>
      </c>
      <c r="D891" s="222" t="s">
        <v>2498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3622</v>
      </c>
      <c r="D892" s="218" t="s">
        <v>3623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3624</v>
      </c>
      <c r="D893" s="218" t="s">
        <v>3625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3626</v>
      </c>
      <c r="D894" s="218" t="s">
        <v>3627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3628</v>
      </c>
      <c r="D895" s="218" t="s">
        <v>3629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3630</v>
      </c>
      <c r="D896" s="218" t="s">
        <v>3631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3632</v>
      </c>
      <c r="D897" s="218" t="s">
        <v>3633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3634</v>
      </c>
      <c r="D898" s="218" t="s">
        <v>3635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3636</v>
      </c>
      <c r="D899" s="218" t="s">
        <v>3637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2499</v>
      </c>
      <c r="D900" s="222" t="s">
        <v>2500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3638</v>
      </c>
      <c r="D901" s="218" t="s">
        <v>3639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3640</v>
      </c>
      <c r="D902" s="218" t="s">
        <v>3641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3642</v>
      </c>
      <c r="D903" s="218" t="s">
        <v>3643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3644</v>
      </c>
      <c r="D904" s="218" t="s">
        <v>3645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2501</v>
      </c>
      <c r="D905" s="222" t="s">
        <v>2502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3646</v>
      </c>
      <c r="D906" s="218" t="s">
        <v>3647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3648</v>
      </c>
      <c r="D907" s="218" t="s">
        <v>3649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3650</v>
      </c>
      <c r="D908" s="218" t="s">
        <v>3651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3652</v>
      </c>
      <c r="D909" s="218" t="s">
        <v>3653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3654</v>
      </c>
      <c r="D910" s="218" t="s">
        <v>3655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3656</v>
      </c>
      <c r="D911" s="218" t="s">
        <v>3657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3658</v>
      </c>
      <c r="D912" s="218" t="s">
        <v>3659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3660</v>
      </c>
      <c r="D913" s="218" t="s">
        <v>3661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3662</v>
      </c>
      <c r="D914" s="218" t="s">
        <v>3663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3664</v>
      </c>
      <c r="D915" s="218" t="s">
        <v>3665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3666</v>
      </c>
      <c r="D916" s="218" t="s">
        <v>3667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3668</v>
      </c>
      <c r="D917" s="218" t="s">
        <v>3669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3670</v>
      </c>
      <c r="D918" s="218" t="s">
        <v>3671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3672</v>
      </c>
      <c r="D919" s="218" t="s">
        <v>3673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3674</v>
      </c>
      <c r="D920" s="218" t="s">
        <v>3675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2503</v>
      </c>
      <c r="D921" s="222" t="s">
        <v>2504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3676</v>
      </c>
      <c r="D922" s="218" t="s">
        <v>3677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3678</v>
      </c>
      <c r="D923" s="218" t="s">
        <v>3679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3680</v>
      </c>
      <c r="D924" s="218" t="s">
        <v>3681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3682</v>
      </c>
      <c r="D925" s="218" t="s">
        <v>3683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3684</v>
      </c>
      <c r="D926" s="218" t="s">
        <v>3685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3686</v>
      </c>
      <c r="D927" s="218" t="s">
        <v>3687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3688</v>
      </c>
      <c r="D928" s="218" t="s">
        <v>3689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3690</v>
      </c>
      <c r="D929" s="218" t="s">
        <v>3691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3692</v>
      </c>
      <c r="D930" s="218" t="s">
        <v>3693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3694</v>
      </c>
      <c r="D931" s="218" t="s">
        <v>1086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3695</v>
      </c>
      <c r="D932" s="218" t="s">
        <v>3696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2505</v>
      </c>
      <c r="D933" s="222" t="s">
        <v>2506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3697</v>
      </c>
      <c r="D934" s="218" t="s">
        <v>3698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3699</v>
      </c>
      <c r="D935" s="218" t="s">
        <v>3700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3701</v>
      </c>
      <c r="D936" s="218" t="s">
        <v>3333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3702</v>
      </c>
      <c r="D937" s="218" t="s">
        <v>3703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2507</v>
      </c>
      <c r="D938" s="222" t="s">
        <v>2508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3704</v>
      </c>
      <c r="D939" s="218" t="s">
        <v>3705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3706</v>
      </c>
      <c r="D940" s="218" t="s">
        <v>3707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3708</v>
      </c>
      <c r="D941" s="218" t="s">
        <v>3234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3709</v>
      </c>
      <c r="D942" s="218" t="s">
        <v>3710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2509</v>
      </c>
      <c r="D943" s="222" t="s">
        <v>2510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3711</v>
      </c>
      <c r="D944" s="218" t="s">
        <v>3712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3713</v>
      </c>
      <c r="D945" s="218" t="s">
        <v>3714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3715</v>
      </c>
      <c r="D946" s="218" t="s">
        <v>3716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3717</v>
      </c>
      <c r="D947" s="218" t="s">
        <v>3718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3719</v>
      </c>
      <c r="D948" s="218" t="s">
        <v>3720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3721</v>
      </c>
      <c r="D949" s="218" t="s">
        <v>3722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3723</v>
      </c>
      <c r="D950" s="218" t="s">
        <v>3724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3725</v>
      </c>
      <c r="D951" s="218" t="s">
        <v>3726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3727</v>
      </c>
      <c r="D952" s="218" t="s">
        <v>3728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3729</v>
      </c>
      <c r="D953" s="218" t="s">
        <v>3290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3730</v>
      </c>
      <c r="D954" s="218" t="s">
        <v>3578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2511</v>
      </c>
      <c r="D955" s="222" t="s">
        <v>2512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3731</v>
      </c>
      <c r="D956" s="218" t="s">
        <v>3732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3733</v>
      </c>
      <c r="D957" s="218" t="s">
        <v>3335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3734</v>
      </c>
      <c r="D958" s="218" t="s">
        <v>3735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3736</v>
      </c>
      <c r="D959" s="218" t="s">
        <v>3737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3738</v>
      </c>
      <c r="D960" s="218" t="s">
        <v>3397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3739</v>
      </c>
      <c r="D961" s="218" t="s">
        <v>3740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3741</v>
      </c>
      <c r="D962" s="218" t="s">
        <v>3742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3743</v>
      </c>
      <c r="D963" s="218" t="s">
        <v>3744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3745</v>
      </c>
      <c r="D964" s="218" t="s">
        <v>3746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3747</v>
      </c>
      <c r="D965" s="218" t="s">
        <v>3748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2513</v>
      </c>
      <c r="D966" s="222" t="s">
        <v>2514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3749</v>
      </c>
      <c r="D967" s="218" t="s">
        <v>3732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3750</v>
      </c>
      <c r="D968" s="218" t="s">
        <v>3397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3751</v>
      </c>
      <c r="D969" s="218" t="s">
        <v>3737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3752</v>
      </c>
      <c r="D970" s="218" t="s">
        <v>3399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3753</v>
      </c>
      <c r="D971" s="218" t="s">
        <v>3754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3755</v>
      </c>
      <c r="D972" s="218" t="s">
        <v>3756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3757</v>
      </c>
      <c r="D973" s="218" t="s">
        <v>3758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2515</v>
      </c>
      <c r="D974" s="222" t="s">
        <v>2516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3759</v>
      </c>
      <c r="D975" s="218" t="s">
        <v>3760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3761</v>
      </c>
      <c r="D976" s="218" t="s">
        <v>3762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3763</v>
      </c>
      <c r="D977" s="218" t="s">
        <v>3764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3765</v>
      </c>
      <c r="D978" s="218" t="s">
        <v>3766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3767</v>
      </c>
      <c r="D979" s="218" t="s">
        <v>3768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3769</v>
      </c>
      <c r="D980" s="218" t="s">
        <v>3770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3771</v>
      </c>
      <c r="D981" s="218" t="s">
        <v>3772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2517</v>
      </c>
      <c r="D982" s="222" t="s">
        <v>2518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3773</v>
      </c>
      <c r="D983" s="218" t="s">
        <v>3774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3775</v>
      </c>
      <c r="D984" s="218" t="s">
        <v>3776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3777</v>
      </c>
      <c r="D985" s="218" t="s">
        <v>3778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3779</v>
      </c>
      <c r="D986" s="218" t="s">
        <v>3780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3781</v>
      </c>
      <c r="D987" s="218" t="s">
        <v>3782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3783</v>
      </c>
      <c r="D988" s="218" t="s">
        <v>3784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2519</v>
      </c>
      <c r="D989" s="222" t="s">
        <v>2520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3785</v>
      </c>
      <c r="D990" s="218" t="s">
        <v>3339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2521</v>
      </c>
      <c r="D991" s="222" t="s">
        <v>2522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3786</v>
      </c>
      <c r="D992" s="218" t="s">
        <v>3787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3788</v>
      </c>
      <c r="D993" s="218" t="s">
        <v>3789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2523</v>
      </c>
      <c r="D994" s="222" t="s">
        <v>2524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3790</v>
      </c>
      <c r="D995" s="218" t="s">
        <v>3791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2525</v>
      </c>
      <c r="D996" s="222" t="s">
        <v>2526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3792</v>
      </c>
      <c r="D997" s="218" t="s">
        <v>3793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3794</v>
      </c>
      <c r="D998" s="218" t="s">
        <v>3341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3795</v>
      </c>
      <c r="D999" s="218" t="s">
        <v>3796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3797</v>
      </c>
      <c r="D1000" s="218" t="s">
        <v>3798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2527</v>
      </c>
      <c r="D1001" s="222" t="s">
        <v>2528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3799</v>
      </c>
      <c r="D1002" s="218" t="s">
        <v>3800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3801</v>
      </c>
      <c r="D1003" s="218" t="s">
        <v>3802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3803</v>
      </c>
      <c r="D1004" s="218" t="s">
        <v>3804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2529</v>
      </c>
      <c r="D1005" s="222" t="s">
        <v>2530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3805</v>
      </c>
      <c r="D1006" s="218" t="s">
        <v>3272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3806</v>
      </c>
      <c r="D1007" s="218" t="s">
        <v>3274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3807</v>
      </c>
      <c r="D1008" s="218" t="s">
        <v>3808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2531</v>
      </c>
      <c r="D1009" s="222" t="s">
        <v>2532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3809</v>
      </c>
      <c r="D1010" s="218" t="s">
        <v>3349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3810</v>
      </c>
      <c r="D1011" s="218" t="s">
        <v>3811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2533</v>
      </c>
      <c r="D1012" s="222" t="s">
        <v>2534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3812</v>
      </c>
      <c r="D1013" s="218" t="s">
        <v>3813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3814</v>
      </c>
      <c r="D1014" s="218" t="s">
        <v>3815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2535</v>
      </c>
      <c r="D1015" s="222" t="s">
        <v>2536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3816</v>
      </c>
      <c r="D1016" s="218" t="s">
        <v>3363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3817</v>
      </c>
      <c r="D1017" s="218" t="s">
        <v>3365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3818</v>
      </c>
      <c r="D1018" s="218" t="s">
        <v>3367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3819</v>
      </c>
      <c r="D1019" s="218" t="s">
        <v>3200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3820</v>
      </c>
      <c r="D1020" s="218" t="s">
        <v>3821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3822</v>
      </c>
      <c r="D1021" s="218" t="s">
        <v>3823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3824</v>
      </c>
      <c r="D1022" s="218" t="s">
        <v>3825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3826</v>
      </c>
      <c r="D1023" s="218" t="s">
        <v>3827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3828</v>
      </c>
      <c r="D1024" s="218" t="s">
        <v>3829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3830</v>
      </c>
      <c r="D1025" s="218" t="s">
        <v>3821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2537</v>
      </c>
      <c r="D1026" s="222" t="s">
        <v>2538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3831</v>
      </c>
      <c r="D1027" s="218" t="s">
        <v>3832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3833</v>
      </c>
      <c r="D1028" s="218" t="s">
        <v>3834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3835</v>
      </c>
      <c r="D1029" s="218" t="s">
        <v>3836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3837</v>
      </c>
      <c r="D1030" s="218" t="s">
        <v>3838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3839</v>
      </c>
      <c r="D1031" s="218" t="s">
        <v>3840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3841</v>
      </c>
      <c r="D1032" s="218" t="s">
        <v>3842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3843</v>
      </c>
      <c r="D1033" s="218" t="s">
        <v>3844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2539</v>
      </c>
      <c r="D1034" s="222" t="s">
        <v>2540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3845</v>
      </c>
      <c r="D1035" s="218" t="s">
        <v>3846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3847</v>
      </c>
      <c r="D1036" s="218" t="s">
        <v>3848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2541</v>
      </c>
      <c r="D1037" s="222" t="s">
        <v>2542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3849</v>
      </c>
      <c r="D1038" s="218" t="s">
        <v>3850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3851</v>
      </c>
      <c r="D1039" s="218" t="s">
        <v>3852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3853</v>
      </c>
      <c r="D1040" s="218" t="s">
        <v>3854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3855</v>
      </c>
      <c r="D1041" s="218" t="s">
        <v>3856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2543</v>
      </c>
      <c r="D1042" s="222" t="s">
        <v>2544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3857</v>
      </c>
      <c r="D1043" s="218" t="s">
        <v>3858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2545</v>
      </c>
      <c r="D1044" s="222" t="s">
        <v>2546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3859</v>
      </c>
      <c r="D1045" s="218" t="s">
        <v>3860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3861</v>
      </c>
      <c r="D1046" s="218" t="s">
        <v>3862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2547</v>
      </c>
      <c r="D1047" s="222" t="s">
        <v>2548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3863</v>
      </c>
      <c r="D1048" s="218" t="s">
        <v>3410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3864</v>
      </c>
      <c r="D1049" s="218" t="s">
        <v>3865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3866</v>
      </c>
      <c r="D1050" s="218" t="s">
        <v>3867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3868</v>
      </c>
      <c r="D1051" s="218" t="s">
        <v>3869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3870</v>
      </c>
      <c r="D1052" s="218" t="s">
        <v>3871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3872</v>
      </c>
      <c r="D1053" s="218" t="s">
        <v>3873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3874</v>
      </c>
      <c r="D1054" s="218" t="s">
        <v>3875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3876</v>
      </c>
      <c r="D1055" s="218" t="s">
        <v>3877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3878</v>
      </c>
      <c r="D1056" s="218" t="s">
        <v>3879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3880</v>
      </c>
      <c r="D1057" s="218" t="s">
        <v>3881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3882</v>
      </c>
      <c r="D1058" s="218" t="s">
        <v>3883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3884</v>
      </c>
      <c r="D1059" s="218" t="s">
        <v>3885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3886</v>
      </c>
      <c r="D1060" s="218" t="s">
        <v>3357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3887</v>
      </c>
      <c r="D1061" s="218" t="s">
        <v>3888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3889</v>
      </c>
      <c r="D1062" s="218" t="s">
        <v>3890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3891</v>
      </c>
      <c r="D1063" s="218" t="s">
        <v>3047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3892</v>
      </c>
      <c r="D1064" s="218" t="s">
        <v>3357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3893</v>
      </c>
      <c r="D1065" s="218" t="s">
        <v>3894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3895</v>
      </c>
      <c r="D1066" s="218" t="s">
        <v>3896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3897</v>
      </c>
      <c r="D1067" s="218" t="s">
        <v>3898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2549</v>
      </c>
      <c r="D1068" s="222" t="s">
        <v>2550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3899</v>
      </c>
      <c r="D1069" s="218" t="s">
        <v>3900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3901</v>
      </c>
      <c r="D1070" s="218" t="s">
        <v>3244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3902</v>
      </c>
      <c r="D1071" s="218" t="s">
        <v>3903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3904</v>
      </c>
      <c r="D1072" s="218" t="s">
        <v>3905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3906</v>
      </c>
      <c r="D1073" s="218" t="s">
        <v>3907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3908</v>
      </c>
      <c r="D1074" s="218" t="s">
        <v>3909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3910</v>
      </c>
      <c r="D1075" s="218" t="s">
        <v>3911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3912</v>
      </c>
      <c r="D1076" s="218" t="s">
        <v>3913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3914</v>
      </c>
      <c r="D1077" s="218" t="s">
        <v>3915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3916</v>
      </c>
      <c r="D1078" s="218" t="s">
        <v>3917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3918</v>
      </c>
      <c r="D1079" s="218" t="s">
        <v>3919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3920</v>
      </c>
      <c r="D1080" s="218" t="s">
        <v>3921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3922</v>
      </c>
      <c r="D1081" s="218" t="s">
        <v>3923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3924</v>
      </c>
      <c r="D1082" s="218" t="s">
        <v>3925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3926</v>
      </c>
      <c r="D1083" s="218" t="s">
        <v>3927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3928</v>
      </c>
      <c r="D1084" s="218" t="s">
        <v>3929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3930</v>
      </c>
      <c r="D1085" s="218" t="s">
        <v>3931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3932</v>
      </c>
      <c r="D1086" s="218" t="s">
        <v>3933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3934</v>
      </c>
      <c r="D1087" s="218" t="s">
        <v>3935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3936</v>
      </c>
      <c r="D1088" s="218" t="s">
        <v>3937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2551</v>
      </c>
      <c r="D1089" s="222" t="s">
        <v>2552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3938</v>
      </c>
      <c r="D1090" s="218" t="s">
        <v>3939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3940</v>
      </c>
      <c r="D1091" s="218" t="s">
        <v>3939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2553</v>
      </c>
      <c r="D1092" s="222" t="s">
        <v>2554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3941</v>
      </c>
      <c r="D1093" s="218" t="s">
        <v>3942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3943</v>
      </c>
      <c r="D1094" s="218" t="s">
        <v>3944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3945</v>
      </c>
      <c r="D1095" s="218" t="s">
        <v>3946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3947</v>
      </c>
      <c r="D1096" s="218" t="s">
        <v>3948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2555</v>
      </c>
      <c r="D1097" s="222" t="s">
        <v>2556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3949</v>
      </c>
      <c r="D1098" s="218" t="s">
        <v>3950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3951</v>
      </c>
      <c r="D1099" s="218" t="s">
        <v>3952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2557</v>
      </c>
      <c r="D1100" s="222" t="s">
        <v>2558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3953</v>
      </c>
      <c r="D1101" s="218" t="s">
        <v>3954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3955</v>
      </c>
      <c r="D1102" s="218" t="s">
        <v>3956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3957</v>
      </c>
      <c r="D1103" s="218" t="s">
        <v>3958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3959</v>
      </c>
      <c r="D1104" s="218" t="s">
        <v>3960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3961</v>
      </c>
      <c r="D1105" s="218" t="s">
        <v>3962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2559</v>
      </c>
      <c r="D1106" s="222" t="s">
        <v>2560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3963</v>
      </c>
      <c r="D1107" s="218" t="s">
        <v>3964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3965</v>
      </c>
      <c r="D1108" s="218" t="s">
        <v>3966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3967</v>
      </c>
      <c r="D1109" s="218" t="s">
        <v>3968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3969</v>
      </c>
      <c r="D1110" s="218" t="s">
        <v>3970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3971</v>
      </c>
      <c r="D1111" s="218" t="s">
        <v>3972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3973</v>
      </c>
      <c r="D1112" s="218" t="s">
        <v>3974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3975</v>
      </c>
      <c r="D1113" s="218" t="s">
        <v>3976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2561</v>
      </c>
      <c r="D1114" s="222" t="s">
        <v>2562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3977</v>
      </c>
      <c r="D1115" s="218" t="s">
        <v>3978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3979</v>
      </c>
      <c r="D1116" s="218" t="s">
        <v>3980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3981</v>
      </c>
      <c r="D1117" s="218" t="s">
        <v>3982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3983</v>
      </c>
      <c r="D1118" s="218" t="s">
        <v>3984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3985</v>
      </c>
      <c r="D1119" s="218" t="s">
        <v>3986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3987</v>
      </c>
      <c r="D1120" s="218" t="s">
        <v>3988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3989</v>
      </c>
      <c r="D1121" s="218" t="s">
        <v>3990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2563</v>
      </c>
      <c r="D1122" s="222" t="s">
        <v>2564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2566</v>
      </c>
      <c r="D1125" s="222" t="s">
        <v>2455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629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3991</v>
      </c>
      <c r="D1128" s="218" t="s">
        <v>3992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3993</v>
      </c>
      <c r="D1129" s="218" t="s">
        <v>3994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3995</v>
      </c>
      <c r="D1130" s="218" t="s">
        <v>3996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3997</v>
      </c>
      <c r="D1131" s="218" t="s">
        <v>3998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3999</v>
      </c>
      <c r="D1132" s="218" t="s">
        <v>4000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2569</v>
      </c>
      <c r="D1133" s="222" t="s">
        <v>2570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4001</v>
      </c>
      <c r="D1134" s="218" t="s">
        <v>4002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4003</v>
      </c>
      <c r="D1135" s="218" t="s">
        <v>4004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4005</v>
      </c>
      <c r="D1136" s="218" t="s">
        <v>4006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4007</v>
      </c>
      <c r="D1137" s="218" t="s">
        <v>4008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4009</v>
      </c>
      <c r="D1138" s="218" t="s">
        <v>4010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4011</v>
      </c>
      <c r="D1139" s="218" t="s">
        <v>4012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4013</v>
      </c>
      <c r="D1140" s="218" t="s">
        <v>4014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4015</v>
      </c>
      <c r="D1141" s="218" t="s">
        <v>4016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4017</v>
      </c>
      <c r="D1142" s="218" t="s">
        <v>4018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4019</v>
      </c>
      <c r="D1143" s="218" t="s">
        <v>4020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4021</v>
      </c>
      <c r="D1144" s="218" t="s">
        <v>4022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4023</v>
      </c>
      <c r="D1145" s="218" t="s">
        <v>4024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4025</v>
      </c>
      <c r="D1146" s="218" t="s">
        <v>4026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4027</v>
      </c>
      <c r="D1147" s="238" t="s">
        <v>4028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4029</v>
      </c>
      <c r="D1148" s="238" t="s">
        <v>4030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4031</v>
      </c>
      <c r="D1149" s="238" t="s">
        <v>4032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4033</v>
      </c>
      <c r="D1150" s="218" t="s">
        <v>4034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4035</v>
      </c>
      <c r="D1151" s="218" t="s">
        <v>4036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4037</v>
      </c>
      <c r="D1152" s="218" t="s">
        <v>4038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4039</v>
      </c>
      <c r="D1153" s="218" t="s">
        <v>4040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4041</v>
      </c>
      <c r="D1154" s="218" t="s">
        <v>4042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4043</v>
      </c>
      <c r="D1155" s="218" t="s">
        <v>4044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4045</v>
      </c>
      <c r="D1156" s="242" t="s">
        <v>4046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4047</v>
      </c>
      <c r="D1157" s="242" t="s">
        <v>4048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4049</v>
      </c>
      <c r="D1158" s="218" t="s">
        <v>4050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4051</v>
      </c>
      <c r="D1159" s="218" t="s">
        <v>4052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4053</v>
      </c>
      <c r="D1160" s="218" t="s">
        <v>4054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4055</v>
      </c>
      <c r="D1161" s="218" t="s">
        <v>4056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4057</v>
      </c>
      <c r="D1162" s="218" t="s">
        <v>4058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2571</v>
      </c>
      <c r="D1163" s="222" t="s">
        <v>2572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4059</v>
      </c>
      <c r="D1164" s="218" t="s">
        <v>4060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2573</v>
      </c>
      <c r="D1165" s="222" t="s">
        <v>2574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4061</v>
      </c>
      <c r="D1166" s="218" t="s">
        <v>4062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4063</v>
      </c>
      <c r="D1167" s="218" t="s">
        <v>4064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4065</v>
      </c>
      <c r="D1168" s="218" t="s">
        <v>4066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4067</v>
      </c>
      <c r="D1169" s="218" t="s">
        <v>4068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4069</v>
      </c>
      <c r="D1170" s="218" t="s">
        <v>4070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2575</v>
      </c>
      <c r="D1171" s="222" t="s">
        <v>2576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4071</v>
      </c>
      <c r="D1172" s="218" t="s">
        <v>4072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4073</v>
      </c>
      <c r="D1173" s="218" t="s">
        <v>4074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4075</v>
      </c>
      <c r="D1174" s="218" t="s">
        <v>4076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2577</v>
      </c>
      <c r="D1175" s="222" t="s">
        <v>2578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2579</v>
      </c>
      <c r="D1176" s="222" t="s">
        <v>4077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629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4078</v>
      </c>
      <c r="D1179" s="218" t="s">
        <v>4079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4080</v>
      </c>
      <c r="D1180" s="218" t="s">
        <v>4081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2553</v>
      </c>
      <c r="D1181" s="222" t="s">
        <v>2580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4082</v>
      </c>
      <c r="D1182" s="218" t="s">
        <v>4083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4084</v>
      </c>
      <c r="D1183" s="218" t="s">
        <v>4085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2581</v>
      </c>
      <c r="D1184" s="222" t="s">
        <v>2582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4086</v>
      </c>
      <c r="D1185" s="218" t="s">
        <v>4087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4088</v>
      </c>
      <c r="D1186" s="218" t="s">
        <v>4089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2583</v>
      </c>
      <c r="D1187" s="222" t="s">
        <v>2584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4090</v>
      </c>
      <c r="D1188" s="218" t="s">
        <v>4091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4092</v>
      </c>
      <c r="D1189" s="218" t="s">
        <v>4093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2585</v>
      </c>
      <c r="D1190" s="222" t="s">
        <v>2586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4094</v>
      </c>
      <c r="D1191" s="218" t="s">
        <v>4095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4096</v>
      </c>
      <c r="D1192" s="218" t="s">
        <v>4097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4098</v>
      </c>
      <c r="D1193" s="218" t="s">
        <v>4099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2587</v>
      </c>
      <c r="D1194" s="222" t="s">
        <v>2588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2589</v>
      </c>
      <c r="D1195" s="222" t="s">
        <v>2362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629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4100</v>
      </c>
      <c r="D1197" s="218" t="s">
        <v>4101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2225</v>
      </c>
      <c r="D1198" s="67" t="s">
        <v>4102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2229</v>
      </c>
      <c r="D1199" s="218" t="s">
        <v>2230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2231</v>
      </c>
      <c r="D1200" s="222" t="s">
        <v>4103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629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2240</v>
      </c>
      <c r="D1203" s="218" t="s">
        <v>4104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2245</v>
      </c>
      <c r="D1204" s="218" t="s">
        <v>2246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2247</v>
      </c>
      <c r="D1205" s="222" t="s">
        <v>4105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629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4106</v>
      </c>
      <c r="D1208" s="100" t="s">
        <v>4107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4108</v>
      </c>
      <c r="D1209" s="218" t="s">
        <v>2230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4109</v>
      </c>
      <c r="D1210" s="222" t="s">
        <v>4110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629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4111</v>
      </c>
      <c r="D1213" s="238" t="s">
        <v>4112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4113</v>
      </c>
      <c r="D1214" s="218" t="s">
        <v>2246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2247</v>
      </c>
      <c r="D1215" s="222" t="s">
        <v>4114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629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PL6</vt:lpstr>
      <vt:lpstr>SH7-8</vt:lpstr>
      <vt:lpstr>SH9-10</vt:lpstr>
      <vt:lpstr>CF11-12</vt:lpstr>
      <vt:lpstr>BS</vt:lpstr>
      <vt:lpstr>PL</vt:lpstr>
      <vt:lpstr>'BS-3-5'!Print_Area</vt:lpstr>
      <vt:lpstr>'CF11-12'!Print_Area</vt:lpstr>
      <vt:lpstr>'PL6'!Print_Area</vt:lpstr>
      <vt:lpstr>'SH7-8'!Print_Area</vt:lpstr>
      <vt:lpstr>'SH9-10'!Print_Area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Chompoonuj, Klinchuanchuen</cp:lastModifiedBy>
  <cp:revision/>
  <cp:lastPrinted>2022-05-05T03:57:30Z</cp:lastPrinted>
  <dcterms:created xsi:type="dcterms:W3CDTF">1999-03-03T01:16:58Z</dcterms:created>
  <dcterms:modified xsi:type="dcterms:W3CDTF">2022-05-12T07:31:02Z</dcterms:modified>
  <cp:category/>
  <cp:contentStatus/>
</cp:coreProperties>
</file>